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72.20.38.111\共用槽\第三股\04 統計\1.統計\7.公務統計-學校\國中小\填報作業程序&amp;稽核表\11409\"/>
    </mc:Choice>
  </mc:AlternateContent>
  <xr:revisionPtr revIDLastSave="0" documentId="13_ncr:1_{5723253A-F555-48DF-ABEB-E90F55AA8EF7}" xr6:coauthVersionLast="36" xr6:coauthVersionMax="36" xr10:uidLastSave="{00000000-0000-0000-0000-000000000000}"/>
  <bookViews>
    <workbookView xWindow="0" yWindow="0" windowWidth="14370" windowHeight="12030" tabRatio="459" xr2:uid="{00000000-000D-0000-FFFF-FFFF00000000}"/>
  </bookViews>
  <sheets>
    <sheet name="稽核表(國中進修部)" sheetId="19" r:id="rId1"/>
    <sheet name="附表1" sheetId="20" r:id="rId2"/>
    <sheet name="附表2" sheetId="23" r:id="rId3"/>
    <sheet name="附表3" sheetId="30" r:id="rId4"/>
  </sheets>
  <definedNames>
    <definedName name="_xlnm._FilterDatabase" localSheetId="0" hidden="1">'稽核表(國中進修部)'!$A$2:$N$6</definedName>
    <definedName name="_xlnm.Print_Area" localSheetId="2">附表2!$A$1:$U$21</definedName>
    <definedName name="_xlnm.Print_Area" localSheetId="3">附表3!$A$1:$AR$10</definedName>
    <definedName name="_xlnm.Print_Area" localSheetId="0">'稽核表(國中進修部)'!$A$1:$N$21</definedName>
    <definedName name="_xlnm.Print_Titles" localSheetId="3">附表3!$A:$C</definedName>
    <definedName name="_xlnm.Print_Titles" localSheetId="0">'稽核表(國中進修部)'!$1:$2</definedName>
  </definedNames>
  <calcPr calcId="191029"/>
</workbook>
</file>

<file path=xl/calcChain.xml><?xml version="1.0" encoding="utf-8"?>
<calcChain xmlns="http://schemas.openxmlformats.org/spreadsheetml/2006/main">
  <c r="H10" i="20" l="1"/>
  <c r="H9" i="20"/>
  <c r="G10" i="20"/>
  <c r="G9" i="20"/>
  <c r="F10" i="20"/>
  <c r="F9" i="20"/>
  <c r="F8" i="20"/>
  <c r="E5" i="20"/>
  <c r="E7" i="20"/>
  <c r="D10" i="20"/>
  <c r="D9" i="20"/>
  <c r="D8" i="20"/>
  <c r="E11" i="20"/>
  <c r="AE11" i="30" l="1"/>
  <c r="AS5" i="30"/>
  <c r="AS12" i="30"/>
  <c r="AS9" i="30"/>
  <c r="AS8" i="30"/>
  <c r="AS7" i="30"/>
  <c r="AS6" i="30"/>
  <c r="AR5" i="30"/>
  <c r="AT13" i="30"/>
  <c r="AT12" i="30"/>
  <c r="AJ11" i="30"/>
  <c r="H11" i="30"/>
  <c r="E12" i="30"/>
  <c r="E11" i="30" s="1"/>
  <c r="AG11" i="30" s="1"/>
  <c r="F12" i="30"/>
  <c r="F11" i="30" s="1"/>
  <c r="AH11" i="30" s="1"/>
  <c r="G12" i="30"/>
  <c r="AI12" i="30" s="1"/>
  <c r="H12" i="30"/>
  <c r="I12" i="30"/>
  <c r="AK12" i="30" s="1"/>
  <c r="J12" i="30"/>
  <c r="J11" i="30" s="1"/>
  <c r="AL11" i="30" s="1"/>
  <c r="K12" i="30"/>
  <c r="AM12" i="30" s="1"/>
  <c r="L12" i="30"/>
  <c r="L11" i="30" s="1"/>
  <c r="AN11" i="30" s="1"/>
  <c r="M12" i="30"/>
  <c r="M11" i="30" s="1"/>
  <c r="AO11" i="30" s="1"/>
  <c r="N12" i="30"/>
  <c r="N11" i="30" s="1"/>
  <c r="AP11" i="30" s="1"/>
  <c r="O12" i="30"/>
  <c r="AQ12" i="30" s="1"/>
  <c r="P12" i="30"/>
  <c r="AR12" i="30" s="1"/>
  <c r="E13" i="30"/>
  <c r="AG13" i="30" s="1"/>
  <c r="F13" i="30"/>
  <c r="G13" i="30"/>
  <c r="AI13" i="30" s="1"/>
  <c r="H13" i="30"/>
  <c r="I13" i="30"/>
  <c r="J13" i="30"/>
  <c r="AL13" i="30" s="1"/>
  <c r="K13" i="30"/>
  <c r="AM13" i="30" s="1"/>
  <c r="L13" i="30"/>
  <c r="AN13" i="30" s="1"/>
  <c r="M13" i="30"/>
  <c r="AO13" i="30" s="1"/>
  <c r="N13" i="30"/>
  <c r="AP13" i="30" s="1"/>
  <c r="O13" i="30"/>
  <c r="AQ13" i="30" s="1"/>
  <c r="P13" i="30"/>
  <c r="AR13" i="30" s="1"/>
  <c r="D13" i="30"/>
  <c r="D12" i="30"/>
  <c r="AF12" i="30" s="1"/>
  <c r="AK13" i="30"/>
  <c r="AJ13" i="30"/>
  <c r="AH13" i="30"/>
  <c r="AF13" i="30"/>
  <c r="AP12" i="30"/>
  <c r="AN12" i="30"/>
  <c r="AJ12" i="30"/>
  <c r="AH12" i="30"/>
  <c r="AG12" i="30"/>
  <c r="Q7" i="30"/>
  <c r="D5" i="20" s="1"/>
  <c r="AE7" i="30"/>
  <c r="G5" i="20" s="1"/>
  <c r="AF7" i="30"/>
  <c r="AG7" i="30"/>
  <c r="AH7" i="30"/>
  <c r="AI7" i="30"/>
  <c r="AJ7" i="30"/>
  <c r="AK7" i="30"/>
  <c r="AL7" i="30"/>
  <c r="AM7" i="30"/>
  <c r="AN7" i="30"/>
  <c r="AO7" i="30"/>
  <c r="AP7" i="30"/>
  <c r="AQ7" i="30"/>
  <c r="AR7" i="30"/>
  <c r="AT7" i="30"/>
  <c r="Q8" i="30"/>
  <c r="D6" i="20" s="1"/>
  <c r="E6" i="20" s="1"/>
  <c r="AE8" i="30"/>
  <c r="G6" i="20" s="1"/>
  <c r="AF8" i="30"/>
  <c r="AG8" i="30"/>
  <c r="AH8" i="30"/>
  <c r="AI8" i="30"/>
  <c r="AJ8" i="30"/>
  <c r="AK8" i="30"/>
  <c r="AL8" i="30"/>
  <c r="AM8" i="30"/>
  <c r="AN8" i="30"/>
  <c r="AO8" i="30"/>
  <c r="AP8" i="30"/>
  <c r="AQ8" i="30"/>
  <c r="AR8" i="30"/>
  <c r="AT8" i="30"/>
  <c r="Q9" i="30"/>
  <c r="D7" i="20" s="1"/>
  <c r="AE9" i="30"/>
  <c r="G7" i="20" s="1"/>
  <c r="AF9" i="30"/>
  <c r="AG9" i="30"/>
  <c r="AH9" i="30"/>
  <c r="AI9" i="30"/>
  <c r="AJ9" i="30"/>
  <c r="AK9" i="30"/>
  <c r="AL9" i="30"/>
  <c r="AM9" i="30"/>
  <c r="AN9" i="30"/>
  <c r="AO9" i="30"/>
  <c r="AP9" i="30"/>
  <c r="AQ9" i="30"/>
  <c r="AR9" i="30"/>
  <c r="AT9" i="30"/>
  <c r="Q10" i="30"/>
  <c r="E8" i="20" s="1"/>
  <c r="AE10" i="30"/>
  <c r="G8" i="20" s="1"/>
  <c r="AF10" i="30"/>
  <c r="AG10" i="30"/>
  <c r="AH10" i="30"/>
  <c r="AI10" i="30"/>
  <c r="AJ10" i="30"/>
  <c r="AK10" i="30"/>
  <c r="AL10" i="30"/>
  <c r="AM10" i="30"/>
  <c r="AN10" i="30"/>
  <c r="AO10" i="30"/>
  <c r="AP10" i="30"/>
  <c r="AQ10" i="30"/>
  <c r="AR10" i="30"/>
  <c r="AT10" i="30"/>
  <c r="F5" i="20"/>
  <c r="F6" i="20"/>
  <c r="F7" i="20"/>
  <c r="AF6" i="30"/>
  <c r="AS10" i="30" l="1"/>
  <c r="K11" i="30"/>
  <c r="AM11" i="30" s="1"/>
  <c r="I11" i="30"/>
  <c r="AK11" i="30" s="1"/>
  <c r="G11" i="30"/>
  <c r="AI11" i="30" s="1"/>
  <c r="AL12" i="30"/>
  <c r="AO12" i="30"/>
  <c r="D11" i="30"/>
  <c r="AF11" i="30" s="1"/>
  <c r="O11" i="30"/>
  <c r="AQ11" i="30" s="1"/>
  <c r="P11" i="30"/>
  <c r="AR11" i="30" s="1"/>
  <c r="H5" i="20"/>
  <c r="H7" i="20"/>
  <c r="H6" i="20"/>
  <c r="Q13" i="30"/>
  <c r="Q12" i="30"/>
  <c r="H8" i="20"/>
  <c r="AS13" i="30" l="1"/>
  <c r="Q11" i="30"/>
  <c r="AS11" i="30" s="1"/>
  <c r="Q6" i="30"/>
  <c r="D4" i="20" s="1"/>
  <c r="Q5" i="30"/>
  <c r="D3" i="20" s="1"/>
  <c r="AE6" i="30" l="1"/>
  <c r="G4" i="20" s="1"/>
  <c r="AE5" i="30"/>
  <c r="G3" i="20" s="1"/>
  <c r="AJ5" i="30"/>
  <c r="AT6" i="30" l="1"/>
  <c r="AT5" i="30"/>
  <c r="C22" i="23"/>
  <c r="D22" i="23"/>
  <c r="E22" i="23"/>
  <c r="F22" i="23"/>
  <c r="G22" i="23"/>
  <c r="H22" i="23"/>
  <c r="F3" i="20" s="1"/>
  <c r="I22" i="23"/>
  <c r="F4" i="20" s="1"/>
  <c r="H4" i="20" s="1"/>
  <c r="J22" i="23"/>
  <c r="P22" i="23" s="1"/>
  <c r="K22" i="23"/>
  <c r="L22" i="23"/>
  <c r="R22" i="23" s="1"/>
  <c r="M22" i="23"/>
  <c r="N22" i="23"/>
  <c r="O22" i="23"/>
  <c r="F12" i="20" s="1"/>
  <c r="H12" i="20" s="1"/>
  <c r="B22" i="23"/>
  <c r="P6" i="23"/>
  <c r="Q6" i="23"/>
  <c r="R6" i="23"/>
  <c r="S6" i="23"/>
  <c r="T6" i="23"/>
  <c r="U6" i="23"/>
  <c r="P7" i="23"/>
  <c r="Q7" i="23"/>
  <c r="R7" i="23"/>
  <c r="S7" i="23"/>
  <c r="T7" i="23"/>
  <c r="U7" i="23"/>
  <c r="P8" i="23"/>
  <c r="Q8" i="23"/>
  <c r="R8" i="23"/>
  <c r="S8" i="23"/>
  <c r="T8" i="23"/>
  <c r="U8" i="23"/>
  <c r="P9" i="23"/>
  <c r="Q9" i="23"/>
  <c r="R9" i="23"/>
  <c r="S9" i="23"/>
  <c r="T9" i="23"/>
  <c r="U9" i="23"/>
  <c r="P10" i="23"/>
  <c r="Q10" i="23"/>
  <c r="R10" i="23"/>
  <c r="S10" i="23"/>
  <c r="T10" i="23"/>
  <c r="U10" i="23"/>
  <c r="P11" i="23"/>
  <c r="Q11" i="23"/>
  <c r="R11" i="23"/>
  <c r="S11" i="23"/>
  <c r="T11" i="23"/>
  <c r="U11" i="23"/>
  <c r="P12" i="23"/>
  <c r="Q12" i="23"/>
  <c r="R12" i="23"/>
  <c r="S12" i="23"/>
  <c r="T12" i="23"/>
  <c r="U12" i="23"/>
  <c r="P13" i="23"/>
  <c r="Q13" i="23"/>
  <c r="R13" i="23"/>
  <c r="S13" i="23"/>
  <c r="T13" i="23"/>
  <c r="U13" i="23"/>
  <c r="P14" i="23"/>
  <c r="Q14" i="23"/>
  <c r="R14" i="23"/>
  <c r="S14" i="23"/>
  <c r="T14" i="23"/>
  <c r="U14" i="23"/>
  <c r="P15" i="23"/>
  <c r="Q15" i="23"/>
  <c r="R15" i="23"/>
  <c r="S15" i="23"/>
  <c r="T15" i="23"/>
  <c r="U15" i="23"/>
  <c r="P16" i="23"/>
  <c r="Q16" i="23"/>
  <c r="R16" i="23"/>
  <c r="S16" i="23"/>
  <c r="T16" i="23"/>
  <c r="U16" i="23"/>
  <c r="P17" i="23"/>
  <c r="Q17" i="23"/>
  <c r="R17" i="23"/>
  <c r="S17" i="23"/>
  <c r="T17" i="23"/>
  <c r="U17" i="23"/>
  <c r="P18" i="23"/>
  <c r="Q18" i="23"/>
  <c r="R18" i="23"/>
  <c r="S18" i="23"/>
  <c r="T18" i="23"/>
  <c r="U18" i="23"/>
  <c r="P19" i="23"/>
  <c r="Q19" i="23"/>
  <c r="R19" i="23"/>
  <c r="S19" i="23"/>
  <c r="T19" i="23"/>
  <c r="U19" i="23"/>
  <c r="P20" i="23"/>
  <c r="Q20" i="23"/>
  <c r="R20" i="23"/>
  <c r="S20" i="23"/>
  <c r="T20" i="23"/>
  <c r="U20" i="23"/>
  <c r="P21" i="23"/>
  <c r="Q21" i="23"/>
  <c r="R21" i="23"/>
  <c r="S21" i="23"/>
  <c r="T21" i="23"/>
  <c r="U21" i="23"/>
  <c r="U5" i="23"/>
  <c r="Q5" i="23"/>
  <c r="R5" i="23"/>
  <c r="S5" i="23"/>
  <c r="T5" i="23"/>
  <c r="P5" i="23"/>
  <c r="E12" i="20"/>
  <c r="AF5" i="30"/>
  <c r="AG5" i="30"/>
  <c r="AH5" i="30"/>
  <c r="AI5" i="30"/>
  <c r="AK5" i="30"/>
  <c r="AL5" i="30"/>
  <c r="AM5" i="30"/>
  <c r="AN5" i="30"/>
  <c r="AO5" i="30"/>
  <c r="AP5" i="30"/>
  <c r="AQ5" i="30"/>
  <c r="AG6" i="30"/>
  <c r="AH6" i="30"/>
  <c r="AI6" i="30"/>
  <c r="AJ6" i="30"/>
  <c r="AK6" i="30"/>
  <c r="AL6" i="30"/>
  <c r="AM6" i="30"/>
  <c r="AN6" i="30"/>
  <c r="AO6" i="30"/>
  <c r="AP6" i="30"/>
  <c r="AQ6" i="30"/>
  <c r="AR6" i="30"/>
  <c r="T22" i="23" l="1"/>
  <c r="H3" i="20"/>
  <c r="F11" i="20"/>
  <c r="H11" i="20" s="1"/>
  <c r="U22" i="23"/>
  <c r="S22" i="23"/>
  <c r="Q22" i="2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劉軒宇</author>
  </authors>
  <commentList>
    <comment ref="E2" authorId="0" shapeId="0" xr:uid="{00000000-0006-0000-0100-000001000000}">
      <text>
        <r>
          <rPr>
            <b/>
            <sz val="9"/>
            <color indexed="81"/>
            <rFont val="細明體"/>
            <family val="3"/>
            <charset val="136"/>
          </rPr>
          <t>ex, 
1.今年度2年級學生-去年度1年級學生;今年度3年級學生-去年度2年級學生。
2.上學年度畢業生+修業生-去年度3年級學生。</t>
        </r>
      </text>
    </comment>
  </commentList>
</comments>
</file>

<file path=xl/sharedStrings.xml><?xml version="1.0" encoding="utf-8"?>
<sst xmlns="http://schemas.openxmlformats.org/spreadsheetml/2006/main" count="163" uniqueCount="97">
  <si>
    <t>稽核項目</t>
    <phoneticPr fontId="2" type="noConversion"/>
  </si>
  <si>
    <t>稽核結果</t>
    <phoneticPr fontId="2" type="noConversion"/>
  </si>
  <si>
    <t>表名</t>
    <phoneticPr fontId="2" type="noConversion"/>
  </si>
  <si>
    <t>填表說明:</t>
    <phoneticPr fontId="2" type="noConversion"/>
  </si>
  <si>
    <t>3. 請業務單位提供今年填報之原始資料以供審核及留存。</t>
    <phoneticPr fontId="2" type="noConversion"/>
  </si>
  <si>
    <t xml:space="preserve">   (2)今年資料有誤，請修正填報資料。</t>
    <phoneticPr fontId="2" type="noConversion"/>
  </si>
  <si>
    <t>項目</t>
    <phoneticPr fontId="20" type="noConversion"/>
  </si>
  <si>
    <t>男</t>
    <phoneticPr fontId="20" type="noConversion"/>
  </si>
  <si>
    <t>女</t>
    <phoneticPr fontId="20" type="noConversion"/>
  </si>
  <si>
    <t>去年度</t>
    <phoneticPr fontId="20" type="noConversion"/>
  </si>
  <si>
    <t>今年度</t>
    <phoneticPr fontId="20" type="noConversion"/>
  </si>
  <si>
    <t>阿美族</t>
  </si>
  <si>
    <t>泰雅族</t>
  </si>
  <si>
    <t>排灣族</t>
  </si>
  <si>
    <t>布農族</t>
  </si>
  <si>
    <t>卑南族</t>
  </si>
  <si>
    <t>鄒(曹)族</t>
  </si>
  <si>
    <t>魯凱族</t>
  </si>
  <si>
    <t>賽夏族</t>
  </si>
  <si>
    <t>雅美族</t>
  </si>
  <si>
    <t>邵　族</t>
  </si>
  <si>
    <t>噶瑪蘭族</t>
  </si>
  <si>
    <t>太魯閣族</t>
  </si>
  <si>
    <t>撒奇萊雅族</t>
  </si>
  <si>
    <t>賽德克族</t>
  </si>
  <si>
    <t>拉阿魯哇族</t>
  </si>
  <si>
    <t>卡那卡那富族</t>
  </si>
  <si>
    <t>2年度差異數(以去年度為基準)</t>
    <phoneticPr fontId="20" type="noConversion"/>
  </si>
  <si>
    <t>2年級</t>
    <phoneticPr fontId="20" type="noConversion"/>
  </si>
  <si>
    <t>3年級</t>
    <phoneticPr fontId="20" type="noConversion"/>
  </si>
  <si>
    <t>表二 畢業生數及在學學生年齡分組</t>
    <phoneticPr fontId="20" type="noConversion"/>
  </si>
  <si>
    <t>男</t>
    <phoneticPr fontId="21" type="noConversion"/>
  </si>
  <si>
    <t>女</t>
    <phoneticPr fontId="21" type="noConversion"/>
  </si>
  <si>
    <t>未滿14歲</t>
  </si>
  <si>
    <t>未滿14歲</t>
    <phoneticPr fontId="20" type="noConversion"/>
  </si>
  <si>
    <t>14歲</t>
  </si>
  <si>
    <t>14歲</t>
    <phoneticPr fontId="20" type="noConversion"/>
  </si>
  <si>
    <t>15歲</t>
  </si>
  <si>
    <t>16歲</t>
  </si>
  <si>
    <t>17歲</t>
  </si>
  <si>
    <t>18歲</t>
  </si>
  <si>
    <t>19歲</t>
  </si>
  <si>
    <t>20歲</t>
  </si>
  <si>
    <t>21歲</t>
  </si>
  <si>
    <t>22-24歲</t>
  </si>
  <si>
    <t>22-24歲</t>
    <phoneticPr fontId="20" type="noConversion"/>
  </si>
  <si>
    <t>25-44歲</t>
  </si>
  <si>
    <t>25-44歲</t>
    <phoneticPr fontId="20" type="noConversion"/>
  </si>
  <si>
    <t>45-64歲</t>
  </si>
  <si>
    <t>45-64歲</t>
    <phoneticPr fontId="20" type="noConversion"/>
  </si>
  <si>
    <t>65歲以上</t>
  </si>
  <si>
    <t>65歲以上</t>
    <phoneticPr fontId="20" type="noConversion"/>
  </si>
  <si>
    <t>1年級</t>
    <phoneticPr fontId="21" type="noConversion"/>
  </si>
  <si>
    <t>2年級</t>
    <phoneticPr fontId="21" type="noConversion"/>
  </si>
  <si>
    <t>3年級</t>
    <phoneticPr fontId="21" type="noConversion"/>
  </si>
  <si>
    <t>原住民學生數</t>
    <phoneticPr fontId="20" type="noConversion"/>
  </si>
  <si>
    <t>1年級</t>
    <phoneticPr fontId="20" type="noConversion"/>
  </si>
  <si>
    <t>今年度3年級－去年度2年級</t>
    <phoneticPr fontId="20" type="noConversion"/>
  </si>
  <si>
    <t>(核章)</t>
    <phoneticPr fontId="2" type="noConversion"/>
  </si>
  <si>
    <t xml:space="preserve">5. 兩年度資料差異處理方式                                                                                                                                   </t>
    <phoneticPr fontId="2" type="noConversion"/>
  </si>
  <si>
    <t>日期：　  年   月   日</t>
    <phoneticPr fontId="2" type="noConversion"/>
  </si>
  <si>
    <t>表五、原住民學生統計</t>
    <phoneticPr fontId="2" type="noConversion"/>
  </si>
  <si>
    <t>表五 原住民學生統計</t>
    <phoneticPr fontId="20" type="noConversion"/>
  </si>
  <si>
    <t xml:space="preserve">   (1)兩年度資料均正確，於公務統計報表內附註說明原因(陳述請簡短精要)。</t>
    <phoneticPr fontId="2" type="noConversion"/>
  </si>
  <si>
    <t>4. 稽核方向為(1)今年度各報表間之合理性及是否依據原始資料編製。(2)兩年度資料比較是否有重大差異。</t>
    <phoneticPr fontId="2" type="noConversion"/>
  </si>
  <si>
    <t>6. 各表稽核項目可依學校現況自行增加。</t>
    <phoneticPr fontId="2" type="noConversion"/>
  </si>
  <si>
    <t>8. 完成核章之統計報表，請永久保存於會計室並列入移交。</t>
    <phoneticPr fontId="2" type="noConversion"/>
  </si>
  <si>
    <r>
      <t>稽核人員：</t>
    </r>
    <r>
      <rPr>
        <u/>
        <sz val="14"/>
        <color indexed="8"/>
        <rFont val="標楷體"/>
        <family val="4"/>
        <charset val="136"/>
      </rPr>
      <t>　　　　</t>
    </r>
    <phoneticPr fontId="2" type="noConversion"/>
  </si>
  <si>
    <r>
      <t>表十四　　　　　　　　　　新</t>
    </r>
    <r>
      <rPr>
        <b/>
        <sz val="14"/>
        <color indexed="10"/>
        <rFont val="標楷體"/>
        <family val="4"/>
        <charset val="136"/>
      </rPr>
      <t>住</t>
    </r>
    <r>
      <rPr>
        <b/>
        <sz val="14"/>
        <color indexed="8"/>
        <rFont val="標楷體"/>
        <family val="4"/>
        <charset val="136"/>
      </rPr>
      <t>民就學統計</t>
    </r>
    <phoneticPr fontId="20" type="noConversion"/>
  </si>
  <si>
    <r>
      <t>表五+表十四之學生數應小於或等於表二 學生數，OK表示正確，FALSE表示資料</t>
    </r>
    <r>
      <rPr>
        <sz val="12"/>
        <color indexed="10"/>
        <rFont val="標楷體"/>
        <family val="4"/>
        <charset val="136"/>
      </rPr>
      <t>疑似有誤</t>
    </r>
    <phoneticPr fontId="20" type="noConversion"/>
  </si>
  <si>
    <r>
      <t xml:space="preserve">上學年度     
</t>
    </r>
    <r>
      <rPr>
        <b/>
        <sz val="14"/>
        <color indexed="8"/>
        <rFont val="標楷體"/>
        <family val="4"/>
        <charset val="136"/>
      </rPr>
      <t>畢業生及修業生</t>
    </r>
    <phoneticPr fontId="20" type="noConversion"/>
  </si>
  <si>
    <r>
      <rPr>
        <b/>
        <sz val="12"/>
        <color indexed="8"/>
        <rFont val="標楷體"/>
        <family val="4"/>
        <charset val="136"/>
      </rPr>
      <t xml:space="preserve"> </t>
    </r>
    <r>
      <rPr>
        <sz val="12"/>
        <color indexed="8"/>
        <rFont val="標楷體"/>
        <family val="4"/>
        <charset val="136"/>
      </rPr>
      <t>今年度2年級－去年度1年級</t>
    </r>
    <phoneticPr fontId="20" type="noConversion"/>
  </si>
  <si>
    <r>
      <t>上學年度畢業生</t>
    </r>
    <r>
      <rPr>
        <sz val="12"/>
        <color indexed="10"/>
        <rFont val="標楷體"/>
        <family val="4"/>
        <charset val="136"/>
      </rPr>
      <t>及修業生</t>
    </r>
    <phoneticPr fontId="20" type="noConversion"/>
  </si>
  <si>
    <r>
      <t>今年度上學年度畢業生</t>
    </r>
    <r>
      <rPr>
        <sz val="10"/>
        <color indexed="10"/>
        <rFont val="標楷體"/>
        <family val="4"/>
        <charset val="136"/>
      </rPr>
      <t>及修業生</t>
    </r>
    <r>
      <rPr>
        <sz val="10"/>
        <color indexed="8"/>
        <rFont val="標楷體"/>
        <family val="4"/>
        <charset val="136"/>
      </rPr>
      <t>－去年度3年級</t>
    </r>
    <phoneticPr fontId="20" type="noConversion"/>
  </si>
  <si>
    <t>合計</t>
    <phoneticPr fontId="20" type="noConversion"/>
  </si>
  <si>
    <t>合計</t>
    <phoneticPr fontId="21" type="noConversion"/>
  </si>
  <si>
    <t>合計</t>
    <phoneticPr fontId="21" type="noConversion"/>
  </si>
  <si>
    <r>
      <t>今年度與去年度填報資料是否有差異(差異值大於3)</t>
    </r>
    <r>
      <rPr>
        <b/>
        <sz val="12"/>
        <color indexed="8"/>
        <rFont val="標楷體"/>
        <family val="4"/>
        <charset val="136"/>
      </rPr>
      <t>(勾稽項目詳附表2)</t>
    </r>
    <phoneticPr fontId="2" type="noConversion"/>
  </si>
  <si>
    <r>
      <t>1．今年資料如與去年差異過大(大於3)，是否於表內附註欄位說明原因。</t>
    </r>
    <r>
      <rPr>
        <b/>
        <sz val="12"/>
        <color indexed="8"/>
        <rFont val="標楷體"/>
        <family val="4"/>
        <charset val="136"/>
      </rPr>
      <t xml:space="preserve">(勾稽項目詳附表1)  </t>
    </r>
    <phoneticPr fontId="2" type="noConversion"/>
  </si>
  <si>
    <t>今年度N年級學生-去年度N-1年級學生數差異</t>
    <phoneticPr fontId="20" type="noConversion"/>
  </si>
  <si>
    <t>族籍尚未申報</t>
    <phoneticPr fontId="20" type="noConversion"/>
  </si>
  <si>
    <t>2. 取得今年度及去年度之統計報表，將數據填入附表並依稽核項目進行勾稽。</t>
    <phoneticPr fontId="2" type="noConversion"/>
  </si>
  <si>
    <r>
      <t>7. 請將填寫完畢之稽核表依年度彙整成冊</t>
    </r>
    <r>
      <rPr>
        <sz val="11"/>
        <color rgb="FFFF0000"/>
        <rFont val="標楷體"/>
        <family val="4"/>
        <charset val="136"/>
      </rPr>
      <t>(附表無須列印)</t>
    </r>
    <r>
      <rPr>
        <sz val="11"/>
        <color theme="1"/>
        <rFont val="標楷體"/>
        <family val="4"/>
        <charset val="136"/>
      </rPr>
      <t>，妥善保存於會計室。</t>
    </r>
    <phoneticPr fontId="2" type="noConversion"/>
  </si>
  <si>
    <t>學年度定期公務統計報表稽核表</t>
    <phoneticPr fontId="2" type="noConversion"/>
  </si>
  <si>
    <t>1. 應深入了解統計報表各表之內容及填表說明，以利辦理報表審核。(詳系統操作手冊，電子檔可於登入系統後，在網路填報作業電子表單目錄下方下載)</t>
    <phoneticPr fontId="2" type="noConversion"/>
  </si>
  <si>
    <t>表二、畢業生數及在學學生年齡分組(含集中式特教班資料)</t>
    <phoneticPr fontId="2" type="noConversion"/>
  </si>
  <si>
    <t xml:space="preserve">   (3)去年資料有誤，請進入去年度填報系統，將欲修正報表列印後於錯誤地方修正，並提交資料異動申請表。</t>
    <phoneticPr fontId="2" type="noConversion"/>
  </si>
  <si>
    <r>
      <t xml:space="preserve"> </t>
    </r>
    <r>
      <rPr>
        <b/>
        <u/>
        <sz val="14"/>
        <color indexed="8"/>
        <rFont val="標楷體"/>
        <family val="4"/>
        <charset val="136"/>
      </rPr>
      <t xml:space="preserve">       </t>
    </r>
    <r>
      <rPr>
        <b/>
        <sz val="14"/>
        <color indexed="8"/>
        <rFont val="標楷體"/>
        <family val="4"/>
        <charset val="136"/>
      </rPr>
      <t xml:space="preserve">國中進修部  </t>
    </r>
    <phoneticPr fontId="2" type="noConversion"/>
  </si>
  <si>
    <t>總計</t>
    <phoneticPr fontId="21" type="noConversion"/>
  </si>
  <si>
    <t>合計</t>
  </si>
  <si>
    <t>合計</t>
    <phoneticPr fontId="21" type="noConversion"/>
  </si>
  <si>
    <r>
      <t>表二 新</t>
    </r>
    <r>
      <rPr>
        <b/>
        <sz val="13"/>
        <color indexed="10"/>
        <rFont val="標楷體"/>
        <family val="4"/>
        <charset val="136"/>
      </rPr>
      <t>住</t>
    </r>
    <r>
      <rPr>
        <b/>
        <sz val="13"/>
        <color indexed="8"/>
        <rFont val="標楷體"/>
        <family val="4"/>
        <charset val="136"/>
      </rPr>
      <t>民就學統計</t>
    </r>
    <phoneticPr fontId="20" type="noConversion"/>
  </si>
  <si>
    <t>表二 學生數與  新住民學生數勾稽</t>
    <phoneticPr fontId="20" type="noConversion"/>
  </si>
  <si>
    <t>表二 學生數與 新住民學生數勾稽                                                                                                                            (新住民學生數應小於或等於表二 學生數，OK表示正確，FALSE表示資料有誤須修正)</t>
    <phoneticPr fontId="20" type="noConversion"/>
  </si>
  <si>
    <r>
      <t>3．新住民學生數，是否小於所填之學生數。</t>
    </r>
    <r>
      <rPr>
        <b/>
        <sz val="12"/>
        <rFont val="標楷體"/>
        <family val="4"/>
        <charset val="136"/>
      </rPr>
      <t xml:space="preserve">(勾稽項目詳附表3) </t>
    </r>
    <phoneticPr fontId="2" type="noConversion"/>
  </si>
  <si>
    <r>
      <t>2．各年級學生數是否大於(或等於)  表五 原住民學生＋ 新住民就學統計人數。</t>
    </r>
    <r>
      <rPr>
        <b/>
        <sz val="12"/>
        <rFont val="標楷體"/>
        <family val="4"/>
        <charset val="136"/>
      </rPr>
      <t>(勾稽項目詳附表1)</t>
    </r>
    <phoneticPr fontId="2" type="noConversion"/>
  </si>
  <si>
    <t>國中進修部</t>
    <phoneticPr fontId="2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</si>
</sst>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2" formatCode="_-&quot;$&quot;* #,##0_-;\-&quot;$&quot;* #,##0_-;_-&quot;$&quot;* &quot;-&quot;_-;_-@_-"/>
    <numFmt numFmtId="44" formatCode="_-&quot;$&quot;* #,##0.00_-;\-&quot;$&quot;* #,##0.00_-;_-&quot;$&quot;* &quot;-&quot;??_-;_-@_-"/>
    <numFmt numFmtId="176" formatCode="General_)"/>
    <numFmt numFmtId="177" formatCode="0.00_)"/>
    <numFmt numFmtId="178" formatCode="#,##0;\-#,##0;&quot;-&quot;"/>
  </numFmts>
  <fonts count="55" x14ac:knownFonts="1">
    <font>
      <sz val="12"/>
      <color theme="1"/>
      <name val="新細明體"/>
      <family val="1"/>
      <charset val="136"/>
      <scheme val="minor"/>
    </font>
    <font>
      <sz val="12"/>
      <color indexed="8"/>
      <name val="新細明體"/>
      <family val="1"/>
      <charset val="136"/>
    </font>
    <font>
      <sz val="9"/>
      <name val="新細明體"/>
      <family val="1"/>
      <charset val="136"/>
    </font>
    <font>
      <b/>
      <sz val="12"/>
      <color indexed="8"/>
      <name val="新細明體"/>
      <family val="1"/>
      <charset val="136"/>
    </font>
    <font>
      <sz val="12"/>
      <name val="新細明體"/>
      <family val="1"/>
      <charset val="136"/>
    </font>
    <font>
      <sz val="12"/>
      <color indexed="9"/>
      <name val="新細明體"/>
      <family val="1"/>
      <charset val="136"/>
    </font>
    <font>
      <sz val="12"/>
      <color indexed="60"/>
      <name val="新細明體"/>
      <family val="1"/>
      <charset val="136"/>
    </font>
    <font>
      <sz val="12"/>
      <color indexed="17"/>
      <name val="新細明體"/>
      <family val="1"/>
      <charset val="136"/>
    </font>
    <font>
      <b/>
      <sz val="12"/>
      <color indexed="52"/>
      <name val="新細明體"/>
      <family val="1"/>
      <charset val="136"/>
    </font>
    <font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b/>
      <sz val="18"/>
      <color indexed="56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sz val="12"/>
      <color indexed="20"/>
      <name val="新細明體"/>
      <family val="1"/>
      <charset val="136"/>
    </font>
    <font>
      <sz val="12"/>
      <color indexed="10"/>
      <name val="新細明體"/>
      <family val="1"/>
      <charset val="136"/>
    </font>
    <font>
      <sz val="9"/>
      <name val="新細明體"/>
      <family val="1"/>
      <charset val="136"/>
    </font>
    <font>
      <sz val="9"/>
      <name val="新細明體"/>
      <family val="1"/>
      <charset val="136"/>
    </font>
    <font>
      <b/>
      <sz val="14"/>
      <color indexed="8"/>
      <name val="標楷體"/>
      <family val="4"/>
      <charset val="136"/>
    </font>
    <font>
      <sz val="12"/>
      <color indexed="8"/>
      <name val="標楷體"/>
      <family val="4"/>
      <charset val="136"/>
    </font>
    <font>
      <b/>
      <sz val="12"/>
      <name val="標楷體"/>
      <family val="4"/>
      <charset val="136"/>
    </font>
    <font>
      <sz val="12"/>
      <name val="標楷體"/>
      <family val="4"/>
      <charset val="136"/>
    </font>
    <font>
      <b/>
      <sz val="12"/>
      <color indexed="8"/>
      <name val="標楷體"/>
      <family val="4"/>
      <charset val="136"/>
    </font>
    <font>
      <sz val="12"/>
      <color indexed="10"/>
      <name val="標楷體"/>
      <family val="4"/>
      <charset val="136"/>
    </font>
    <font>
      <u/>
      <sz val="14"/>
      <color indexed="8"/>
      <name val="標楷體"/>
      <family val="4"/>
      <charset val="136"/>
    </font>
    <font>
      <sz val="10"/>
      <color indexed="8"/>
      <name val="標楷體"/>
      <family val="4"/>
      <charset val="136"/>
    </font>
    <font>
      <sz val="12"/>
      <color indexed="8"/>
      <name val="標楷體"/>
      <family val="4"/>
      <charset val="136"/>
    </font>
    <font>
      <sz val="11"/>
      <name val="Times New Roman"/>
      <family val="1"/>
    </font>
    <font>
      <sz val="12"/>
      <name val="Courier"/>
      <family val="3"/>
    </font>
    <font>
      <b/>
      <i/>
      <sz val="16"/>
      <name val="Helv"/>
      <family val="2"/>
    </font>
    <font>
      <sz val="10"/>
      <name val="Arial"/>
      <family val="2"/>
    </font>
    <font>
      <sz val="12"/>
      <name val="Times New Roman"/>
      <family val="1"/>
    </font>
    <font>
      <sz val="11"/>
      <name val="標楷體"/>
      <family val="4"/>
      <charset val="136"/>
    </font>
    <font>
      <b/>
      <sz val="14"/>
      <color indexed="10"/>
      <name val="標楷體"/>
      <family val="4"/>
      <charset val="136"/>
    </font>
    <font>
      <sz val="10"/>
      <color indexed="10"/>
      <name val="標楷體"/>
      <family val="4"/>
      <charset val="136"/>
    </font>
    <font>
      <b/>
      <sz val="13"/>
      <color indexed="8"/>
      <name val="標楷體"/>
      <family val="4"/>
      <charset val="136"/>
    </font>
    <font>
      <b/>
      <sz val="13"/>
      <color indexed="10"/>
      <name val="標楷體"/>
      <family val="4"/>
      <charset val="136"/>
    </font>
    <font>
      <b/>
      <sz val="12"/>
      <color theme="1"/>
      <name val="標楷體"/>
      <family val="4"/>
      <charset val="136"/>
    </font>
    <font>
      <sz val="12"/>
      <color theme="1"/>
      <name val="標楷體"/>
      <family val="4"/>
      <charset val="136"/>
    </font>
    <font>
      <sz val="14"/>
      <color theme="1"/>
      <name val="標楷體"/>
      <family val="4"/>
      <charset val="136"/>
    </font>
    <font>
      <sz val="11"/>
      <color theme="1"/>
      <name val="標楷體"/>
      <family val="4"/>
      <charset val="136"/>
    </font>
    <font>
      <sz val="11"/>
      <color rgb="FFFF0000"/>
      <name val="標楷體"/>
      <family val="4"/>
      <charset val="136"/>
    </font>
    <font>
      <b/>
      <sz val="14"/>
      <color theme="1"/>
      <name val="標楷體"/>
      <family val="4"/>
      <charset val="136"/>
    </font>
    <font>
      <b/>
      <sz val="20"/>
      <color theme="1"/>
      <name val="標楷體"/>
      <family val="4"/>
      <charset val="136"/>
    </font>
    <font>
      <b/>
      <sz val="13"/>
      <color theme="1"/>
      <name val="標楷體"/>
      <family val="4"/>
      <charset val="136"/>
    </font>
    <font>
      <b/>
      <sz val="18"/>
      <color theme="1"/>
      <name val="標楷體"/>
      <family val="4"/>
      <charset val="136"/>
    </font>
    <font>
      <sz val="10"/>
      <color theme="1"/>
      <name val="標楷體"/>
      <family val="4"/>
      <charset val="136"/>
    </font>
    <font>
      <b/>
      <u/>
      <sz val="14"/>
      <color indexed="8"/>
      <name val="標楷體"/>
      <family val="4"/>
      <charset val="136"/>
    </font>
    <font>
      <sz val="9"/>
      <color rgb="FF000000"/>
      <name val="新細明體"/>
      <family val="1"/>
      <charset val="136"/>
    </font>
    <font>
      <b/>
      <sz val="9"/>
      <color indexed="81"/>
      <name val="細明體"/>
      <family val="3"/>
      <charset val="136"/>
    </font>
    <font>
      <b/>
      <sz val="20"/>
      <name val="標楷體"/>
      <family val="4"/>
      <charset val="136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9"/>
        <bgColor indexed="64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E8FCF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E8EFFE"/>
        <bgColor indexed="64"/>
      </patternFill>
    </fill>
    <fill>
      <patternFill patternType="solid">
        <fgColor theme="0" tint="-4.9989318521683403E-2"/>
        <bgColor indexed="64"/>
      </patternFill>
    </fill>
  </fills>
  <borders count="8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 diagonalDown="1"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 diagonalDown="1"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  <border diagonalDown="1"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 diagonalDown="1"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  <border diagonalDown="1"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Down="1">
      <left style="thin">
        <color indexed="64"/>
      </left>
      <right style="medium">
        <color indexed="64"/>
      </right>
      <top/>
      <bottom style="thin">
        <color indexed="64"/>
      </bottom>
      <diagonal style="thin">
        <color indexed="64"/>
      </diagonal>
    </border>
  </borders>
  <cellStyleXfs count="54"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38" fontId="31" fillId="0" borderId="0" applyBorder="0" applyAlignment="0"/>
    <xf numFmtId="176" fontId="32" fillId="16" borderId="1" applyNumberFormat="0" applyFont="0" applyFill="0" applyBorder="0">
      <alignment horizontal="center" vertical="center"/>
    </xf>
    <xf numFmtId="177" fontId="33" fillId="0" borderId="0"/>
    <xf numFmtId="0" fontId="34" fillId="0" borderId="0"/>
    <xf numFmtId="0" fontId="4" fillId="0" borderId="0"/>
    <xf numFmtId="0" fontId="1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6" fillId="17" borderId="0" applyNumberFormat="0" applyBorder="0" applyAlignment="0" applyProtection="0">
      <alignment vertical="center"/>
    </xf>
    <xf numFmtId="0" fontId="3" fillId="0" borderId="2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18" borderId="3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2" fontId="35" fillId="0" borderId="0" applyFont="0" applyFill="0" applyBorder="0" applyAlignment="0" applyProtection="0"/>
    <xf numFmtId="0" fontId="9" fillId="0" borderId="4" applyNumberFormat="0" applyFill="0" applyAlignment="0" applyProtection="0">
      <alignment vertical="center"/>
    </xf>
    <xf numFmtId="0" fontId="4" fillId="19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7" borderId="3" applyNumberFormat="0" applyAlignment="0" applyProtection="0">
      <alignment vertical="center"/>
    </xf>
    <xf numFmtId="0" fontId="16" fillId="18" borderId="9" applyNumberFormat="0" applyAlignment="0" applyProtection="0">
      <alignment vertical="center"/>
    </xf>
    <xf numFmtId="0" fontId="17" fillId="24" borderId="10" applyNumberFormat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</cellStyleXfs>
  <cellXfs count="239">
    <xf numFmtId="0" fontId="0" fillId="0" borderId="0" xfId="0">
      <alignment vertical="center"/>
    </xf>
    <xf numFmtId="0" fontId="41" fillId="0" borderId="11" xfId="0" applyFont="1" applyBorder="1" applyAlignment="1" applyProtection="1">
      <alignment horizontal="right" wrapText="1"/>
      <protection locked="0"/>
    </xf>
    <xf numFmtId="0" fontId="42" fillId="0" borderId="0" xfId="0" applyFont="1">
      <alignment vertical="center"/>
    </xf>
    <xf numFmtId="0" fontId="24" fillId="25" borderId="12" xfId="0" applyFont="1" applyFill="1" applyBorder="1" applyAlignment="1" applyProtection="1">
      <alignment horizontal="center" vertical="center" wrapText="1"/>
    </xf>
    <xf numFmtId="0" fontId="24" fillId="25" borderId="13" xfId="0" applyFont="1" applyFill="1" applyBorder="1" applyAlignment="1">
      <alignment horizontal="center" vertical="center" wrapText="1"/>
    </xf>
    <xf numFmtId="0" fontId="25" fillId="0" borderId="0" xfId="0" applyFont="1" applyFill="1" applyAlignment="1">
      <alignment vertical="center" wrapText="1"/>
    </xf>
    <xf numFmtId="0" fontId="42" fillId="0" borderId="14" xfId="0" applyFont="1" applyBorder="1" applyAlignment="1">
      <alignment vertical="center" wrapText="1"/>
    </xf>
    <xf numFmtId="0" fontId="42" fillId="0" borderId="15" xfId="0" applyFont="1" applyBorder="1" applyAlignment="1">
      <alignment vertical="center" wrapText="1"/>
    </xf>
    <xf numFmtId="0" fontId="42" fillId="0" borderId="11" xfId="0" applyFont="1" applyBorder="1" applyAlignment="1">
      <alignment horizontal="left" vertical="center"/>
    </xf>
    <xf numFmtId="0" fontId="41" fillId="0" borderId="0" xfId="0" applyFont="1" applyFill="1" applyBorder="1" applyAlignment="1" applyProtection="1">
      <alignment horizontal="left" vertical="center" wrapText="1"/>
    </xf>
    <xf numFmtId="0" fontId="42" fillId="0" borderId="0" xfId="0" applyFont="1" applyBorder="1" applyAlignment="1">
      <alignment horizontal="left" vertical="center"/>
    </xf>
    <xf numFmtId="0" fontId="42" fillId="0" borderId="0" xfId="0" applyFont="1" applyBorder="1" applyAlignment="1">
      <alignment horizontal="left" vertical="center" wrapText="1"/>
    </xf>
    <xf numFmtId="0" fontId="42" fillId="0" borderId="0" xfId="0" applyFont="1" applyBorder="1" applyAlignment="1">
      <alignment vertical="center" wrapText="1"/>
    </xf>
    <xf numFmtId="0" fontId="43" fillId="0" borderId="0" xfId="0" applyFont="1" applyBorder="1" applyAlignment="1">
      <alignment vertical="center" wrapText="1"/>
    </xf>
    <xf numFmtId="0" fontId="42" fillId="0" borderId="0" xfId="0" applyFont="1" applyAlignment="1">
      <alignment horizontal="center" vertical="center" wrapText="1"/>
    </xf>
    <xf numFmtId="0" fontId="42" fillId="0" borderId="0" xfId="0" applyFont="1" applyAlignment="1">
      <alignment vertical="center" wrapText="1"/>
    </xf>
    <xf numFmtId="0" fontId="41" fillId="0" borderId="0" xfId="0" applyFont="1" applyBorder="1" applyAlignment="1">
      <alignment vertical="center" wrapText="1"/>
    </xf>
    <xf numFmtId="0" fontId="44" fillId="0" borderId="0" xfId="0" applyFont="1" applyBorder="1" applyAlignment="1">
      <alignment vertical="center"/>
    </xf>
    <xf numFmtId="0" fontId="45" fillId="0" borderId="0" xfId="0" applyFont="1" applyBorder="1" applyAlignment="1">
      <alignment vertical="center"/>
    </xf>
    <xf numFmtId="0" fontId="36" fillId="0" borderId="0" xfId="0" applyFont="1" applyBorder="1" applyAlignment="1">
      <alignment vertical="center"/>
    </xf>
    <xf numFmtId="0" fontId="43" fillId="0" borderId="0" xfId="0" applyFont="1">
      <alignment vertical="center"/>
    </xf>
    <xf numFmtId="0" fontId="43" fillId="0" borderId="0" xfId="0" applyFont="1" applyAlignment="1">
      <alignment horizontal="center" vertical="center"/>
    </xf>
    <xf numFmtId="178" fontId="46" fillId="25" borderId="18" xfId="0" applyNumberFormat="1" applyFont="1" applyFill="1" applyBorder="1" applyAlignment="1">
      <alignment horizontal="center" vertical="center"/>
    </xf>
    <xf numFmtId="178" fontId="46" fillId="25" borderId="19" xfId="0" applyNumberFormat="1" applyFont="1" applyFill="1" applyBorder="1" applyAlignment="1">
      <alignment horizontal="center" vertical="center"/>
    </xf>
    <xf numFmtId="178" fontId="43" fillId="25" borderId="20" xfId="0" applyNumberFormat="1" applyFont="1" applyFill="1" applyBorder="1" applyAlignment="1">
      <alignment horizontal="center" vertical="center" wrapText="1"/>
    </xf>
    <xf numFmtId="178" fontId="43" fillId="27" borderId="21" xfId="0" applyNumberFormat="1" applyFont="1" applyFill="1" applyBorder="1" applyAlignment="1">
      <alignment horizontal="center" vertical="center"/>
    </xf>
    <xf numFmtId="178" fontId="43" fillId="0" borderId="22" xfId="0" applyNumberFormat="1" applyFont="1" applyBorder="1" applyProtection="1">
      <alignment vertical="center"/>
      <protection locked="0"/>
    </xf>
    <xf numFmtId="178" fontId="43" fillId="0" borderId="24" xfId="0" applyNumberFormat="1" applyFont="1" applyBorder="1">
      <alignment vertical="center"/>
    </xf>
    <xf numFmtId="178" fontId="43" fillId="27" borderId="26" xfId="0" applyNumberFormat="1" applyFont="1" applyFill="1" applyBorder="1" applyAlignment="1">
      <alignment horizontal="center" vertical="center"/>
    </xf>
    <xf numFmtId="178" fontId="43" fillId="0" borderId="27" xfId="0" applyNumberFormat="1" applyFont="1" applyBorder="1" applyProtection="1">
      <alignment vertical="center"/>
      <protection locked="0"/>
    </xf>
    <xf numFmtId="178" fontId="43" fillId="0" borderId="1" xfId="0" applyNumberFormat="1" applyFont="1" applyBorder="1" applyProtection="1">
      <alignment vertical="center"/>
      <protection locked="0"/>
    </xf>
    <xf numFmtId="178" fontId="43" fillId="0" borderId="28" xfId="0" applyNumberFormat="1" applyFont="1" applyBorder="1">
      <alignment vertical="center"/>
    </xf>
    <xf numFmtId="178" fontId="43" fillId="27" borderId="30" xfId="0" applyNumberFormat="1" applyFont="1" applyFill="1" applyBorder="1" applyAlignment="1">
      <alignment horizontal="center" vertical="center"/>
    </xf>
    <xf numFmtId="178" fontId="43" fillId="0" borderId="32" xfId="0" applyNumberFormat="1" applyFont="1" applyBorder="1" applyProtection="1">
      <alignment vertical="center"/>
      <protection locked="0"/>
    </xf>
    <xf numFmtId="0" fontId="43" fillId="28" borderId="34" xfId="0" applyFont="1" applyFill="1" applyBorder="1" applyAlignment="1">
      <alignment horizontal="center" vertical="center"/>
    </xf>
    <xf numFmtId="0" fontId="43" fillId="28" borderId="32" xfId="0" applyFont="1" applyFill="1" applyBorder="1" applyAlignment="1">
      <alignment horizontal="center" vertical="center"/>
    </xf>
    <xf numFmtId="0" fontId="43" fillId="28" borderId="30" xfId="0" applyFont="1" applyFill="1" applyBorder="1" applyAlignment="1">
      <alignment horizontal="center" vertical="center"/>
    </xf>
    <xf numFmtId="0" fontId="43" fillId="29" borderId="31" xfId="0" applyFont="1" applyFill="1" applyBorder="1" applyAlignment="1">
      <alignment horizontal="center" vertical="center"/>
    </xf>
    <xf numFmtId="0" fontId="43" fillId="29" borderId="32" xfId="0" applyFont="1" applyFill="1" applyBorder="1" applyAlignment="1">
      <alignment horizontal="center" vertical="center"/>
    </xf>
    <xf numFmtId="0" fontId="43" fillId="29" borderId="33" xfId="0" applyFont="1" applyFill="1" applyBorder="1" applyAlignment="1">
      <alignment horizontal="center" vertical="center"/>
    </xf>
    <xf numFmtId="0" fontId="43" fillId="30" borderId="34" xfId="0" applyFont="1" applyFill="1" applyBorder="1" applyAlignment="1">
      <alignment horizontal="center" vertical="center"/>
    </xf>
    <xf numFmtId="0" fontId="43" fillId="30" borderId="32" xfId="0" applyFont="1" applyFill="1" applyBorder="1" applyAlignment="1">
      <alignment horizontal="center" vertical="center"/>
    </xf>
    <xf numFmtId="0" fontId="43" fillId="30" borderId="33" xfId="0" applyFont="1" applyFill="1" applyBorder="1" applyAlignment="1">
      <alignment horizontal="center" vertical="center"/>
    </xf>
    <xf numFmtId="0" fontId="43" fillId="27" borderId="35" xfId="0" applyFont="1" applyFill="1" applyBorder="1" applyAlignment="1">
      <alignment vertical="center"/>
    </xf>
    <xf numFmtId="0" fontId="43" fillId="27" borderId="36" xfId="0" applyFont="1" applyFill="1" applyBorder="1" applyAlignment="1">
      <alignment vertical="center"/>
    </xf>
    <xf numFmtId="178" fontId="43" fillId="0" borderId="37" xfId="0" applyNumberFormat="1" applyFont="1" applyBorder="1" applyAlignment="1" applyProtection="1">
      <alignment vertical="center" shrinkToFit="1"/>
      <protection locked="0"/>
    </xf>
    <xf numFmtId="178" fontId="43" fillId="0" borderId="38" xfId="0" applyNumberFormat="1" applyFont="1" applyBorder="1" applyAlignment="1" applyProtection="1">
      <alignment vertical="center" shrinkToFit="1"/>
      <protection locked="0"/>
    </xf>
    <xf numFmtId="178" fontId="43" fillId="0" borderId="21" xfId="0" applyNumberFormat="1" applyFont="1" applyBorder="1" applyAlignment="1" applyProtection="1">
      <alignment vertical="center" shrinkToFit="1"/>
      <protection locked="0"/>
    </xf>
    <xf numFmtId="178" fontId="43" fillId="0" borderId="39" xfId="0" applyNumberFormat="1" applyFont="1" applyBorder="1" applyAlignment="1" applyProtection="1">
      <alignment vertical="center" shrinkToFit="1"/>
      <protection locked="0"/>
    </xf>
    <xf numFmtId="178" fontId="43" fillId="0" borderId="40" xfId="0" applyNumberFormat="1" applyFont="1" applyBorder="1" applyAlignment="1" applyProtection="1">
      <alignment vertical="center" shrinkToFit="1"/>
      <protection locked="0"/>
    </xf>
    <xf numFmtId="178" fontId="43" fillId="31" borderId="41" xfId="0" applyNumberFormat="1" applyFont="1" applyFill="1" applyBorder="1" applyAlignment="1">
      <alignment vertical="center" shrinkToFit="1"/>
    </xf>
    <xf numFmtId="178" fontId="43" fillId="31" borderId="23" xfId="0" applyNumberFormat="1" applyFont="1" applyFill="1" applyBorder="1" applyAlignment="1">
      <alignment vertical="center" shrinkToFit="1"/>
    </xf>
    <xf numFmtId="178" fontId="43" fillId="31" borderId="25" xfId="0" applyNumberFormat="1" applyFont="1" applyFill="1" applyBorder="1" applyAlignment="1">
      <alignment vertical="center" shrinkToFit="1"/>
    </xf>
    <xf numFmtId="178" fontId="43" fillId="0" borderId="42" xfId="0" applyNumberFormat="1" applyFont="1" applyBorder="1" applyAlignment="1" applyProtection="1">
      <alignment vertical="center" shrinkToFit="1"/>
      <protection locked="0"/>
    </xf>
    <xf numFmtId="178" fontId="43" fillId="0" borderId="1" xfId="0" applyNumberFormat="1" applyFont="1" applyBorder="1" applyAlignment="1" applyProtection="1">
      <alignment vertical="center" shrinkToFit="1"/>
      <protection locked="0"/>
    </xf>
    <xf numFmtId="178" fontId="43" fillId="0" borderId="26" xfId="0" applyNumberFormat="1" applyFont="1" applyBorder="1" applyAlignment="1" applyProtection="1">
      <alignment vertical="center" shrinkToFit="1"/>
      <protection locked="0"/>
    </xf>
    <xf numFmtId="178" fontId="43" fillId="0" borderId="27" xfId="0" applyNumberFormat="1" applyFont="1" applyBorder="1" applyAlignment="1" applyProtection="1">
      <alignment vertical="center" shrinkToFit="1"/>
      <protection locked="0"/>
    </xf>
    <xf numFmtId="178" fontId="43" fillId="0" borderId="29" xfId="0" applyNumberFormat="1" applyFont="1" applyBorder="1" applyAlignment="1" applyProtection="1">
      <alignment vertical="center" shrinkToFit="1"/>
      <protection locked="0"/>
    </xf>
    <xf numFmtId="178" fontId="43" fillId="31" borderId="42" xfId="0" applyNumberFormat="1" applyFont="1" applyFill="1" applyBorder="1" applyAlignment="1">
      <alignment vertical="center" shrinkToFit="1"/>
    </xf>
    <xf numFmtId="178" fontId="43" fillId="31" borderId="1" xfId="0" applyNumberFormat="1" applyFont="1" applyFill="1" applyBorder="1" applyAlignment="1">
      <alignment vertical="center" shrinkToFit="1"/>
    </xf>
    <xf numFmtId="178" fontId="43" fillId="31" borderId="29" xfId="0" applyNumberFormat="1" applyFont="1" applyFill="1" applyBorder="1" applyAlignment="1">
      <alignment vertical="center" shrinkToFit="1"/>
    </xf>
    <xf numFmtId="178" fontId="43" fillId="0" borderId="34" xfId="0" applyNumberFormat="1" applyFont="1" applyBorder="1" applyAlignment="1" applyProtection="1">
      <alignment vertical="center" shrinkToFit="1"/>
      <protection locked="0"/>
    </xf>
    <xf numFmtId="178" fontId="43" fillId="0" borderId="32" xfId="0" applyNumberFormat="1" applyFont="1" applyBorder="1" applyAlignment="1" applyProtection="1">
      <alignment vertical="center" shrinkToFit="1"/>
      <protection locked="0"/>
    </xf>
    <xf numFmtId="178" fontId="43" fillId="0" borderId="30" xfId="0" applyNumberFormat="1" applyFont="1" applyBorder="1" applyAlignment="1" applyProtection="1">
      <alignment vertical="center" shrinkToFit="1"/>
      <protection locked="0"/>
    </xf>
    <xf numFmtId="178" fontId="43" fillId="0" borderId="31" xfId="0" applyNumberFormat="1" applyFont="1" applyBorder="1" applyAlignment="1" applyProtection="1">
      <alignment vertical="center" shrinkToFit="1"/>
      <protection locked="0"/>
    </xf>
    <xf numFmtId="178" fontId="43" fillId="0" borderId="33" xfId="0" applyNumberFormat="1" applyFont="1" applyBorder="1" applyAlignment="1" applyProtection="1">
      <alignment vertical="center" shrinkToFit="1"/>
      <protection locked="0"/>
    </xf>
    <xf numFmtId="178" fontId="43" fillId="31" borderId="34" xfId="0" applyNumberFormat="1" applyFont="1" applyFill="1" applyBorder="1" applyAlignment="1">
      <alignment vertical="center" shrinkToFit="1"/>
    </xf>
    <xf numFmtId="178" fontId="43" fillId="31" borderId="32" xfId="0" applyNumberFormat="1" applyFont="1" applyFill="1" applyBorder="1" applyAlignment="1">
      <alignment vertical="center" shrinkToFit="1"/>
    </xf>
    <xf numFmtId="178" fontId="43" fillId="31" borderId="33" xfId="0" applyNumberFormat="1" applyFont="1" applyFill="1" applyBorder="1" applyAlignment="1">
      <alignment vertical="center" shrinkToFit="1"/>
    </xf>
    <xf numFmtId="178" fontId="43" fillId="0" borderId="0" xfId="0" applyNumberFormat="1" applyFont="1">
      <alignment vertical="center"/>
    </xf>
    <xf numFmtId="0" fontId="43" fillId="27" borderId="40" xfId="0" applyFont="1" applyFill="1" applyBorder="1" applyAlignment="1">
      <alignment horizontal="center" vertical="center"/>
    </xf>
    <xf numFmtId="0" fontId="43" fillId="27" borderId="29" xfId="0" applyFont="1" applyFill="1" applyBorder="1" applyAlignment="1">
      <alignment horizontal="center" vertical="center"/>
    </xf>
    <xf numFmtId="0" fontId="43" fillId="27" borderId="33" xfId="0" applyFont="1" applyFill="1" applyBorder="1" applyAlignment="1">
      <alignment horizontal="center" vertical="center"/>
    </xf>
    <xf numFmtId="0" fontId="42" fillId="28" borderId="31" xfId="0" applyFont="1" applyFill="1" applyBorder="1" applyAlignment="1">
      <alignment horizontal="center" vertical="center" wrapText="1"/>
    </xf>
    <xf numFmtId="0" fontId="42" fillId="28" borderId="32" xfId="0" applyFont="1" applyFill="1" applyBorder="1" applyAlignment="1">
      <alignment horizontal="center" vertical="center" wrapText="1"/>
    </xf>
    <xf numFmtId="0" fontId="42" fillId="28" borderId="33" xfId="0" applyFont="1" applyFill="1" applyBorder="1" applyAlignment="1">
      <alignment horizontal="center" vertical="center" wrapText="1"/>
    </xf>
    <xf numFmtId="0" fontId="42" fillId="29" borderId="31" xfId="0" applyFont="1" applyFill="1" applyBorder="1" applyAlignment="1">
      <alignment horizontal="center" vertical="center" wrapText="1"/>
    </xf>
    <xf numFmtId="0" fontId="42" fillId="29" borderId="32" xfId="0" applyFont="1" applyFill="1" applyBorder="1" applyAlignment="1">
      <alignment horizontal="center" vertical="center" wrapText="1"/>
    </xf>
    <xf numFmtId="0" fontId="42" fillId="29" borderId="33" xfId="0" applyFont="1" applyFill="1" applyBorder="1" applyAlignment="1">
      <alignment horizontal="center" vertical="center" wrapText="1"/>
    </xf>
    <xf numFmtId="0" fontId="43" fillId="0" borderId="11" xfId="0" applyFont="1" applyBorder="1">
      <alignment vertical="center"/>
    </xf>
    <xf numFmtId="0" fontId="47" fillId="0" borderId="11" xfId="0" applyFont="1" applyBorder="1" applyAlignment="1">
      <alignment vertical="center"/>
    </xf>
    <xf numFmtId="0" fontId="42" fillId="29" borderId="34" xfId="0" applyFont="1" applyFill="1" applyBorder="1" applyAlignment="1">
      <alignment horizontal="center" vertical="center" wrapText="1"/>
    </xf>
    <xf numFmtId="0" fontId="42" fillId="30" borderId="31" xfId="0" applyFont="1" applyFill="1" applyBorder="1" applyAlignment="1">
      <alignment horizontal="center" vertical="center" wrapText="1"/>
    </xf>
    <xf numFmtId="0" fontId="42" fillId="30" borderId="32" xfId="0" applyFont="1" applyFill="1" applyBorder="1" applyAlignment="1">
      <alignment horizontal="center" vertical="center" wrapText="1"/>
    </xf>
    <xf numFmtId="0" fontId="42" fillId="30" borderId="33" xfId="0" applyFont="1" applyFill="1" applyBorder="1" applyAlignment="1">
      <alignment horizontal="center" vertical="center" wrapText="1"/>
    </xf>
    <xf numFmtId="178" fontId="42" fillId="31" borderId="39" xfId="0" applyNumberFormat="1" applyFont="1" applyFill="1" applyBorder="1" applyAlignment="1">
      <alignment horizontal="center" vertical="center" shrinkToFit="1"/>
    </xf>
    <xf numFmtId="178" fontId="42" fillId="31" borderId="38" xfId="0" applyNumberFormat="1" applyFont="1" applyFill="1" applyBorder="1" applyAlignment="1">
      <alignment horizontal="center" vertical="center" shrinkToFit="1"/>
    </xf>
    <xf numFmtId="178" fontId="42" fillId="31" borderId="40" xfId="0" applyNumberFormat="1" applyFont="1" applyFill="1" applyBorder="1" applyAlignment="1">
      <alignment horizontal="center" vertical="center" shrinkToFit="1"/>
    </xf>
    <xf numFmtId="178" fontId="42" fillId="31" borderId="27" xfId="0" applyNumberFormat="1" applyFont="1" applyFill="1" applyBorder="1" applyAlignment="1">
      <alignment horizontal="center" vertical="center" shrinkToFit="1"/>
    </xf>
    <xf numFmtId="178" fontId="42" fillId="31" borderId="1" xfId="0" applyNumberFormat="1" applyFont="1" applyFill="1" applyBorder="1" applyAlignment="1">
      <alignment horizontal="center" vertical="center" shrinkToFit="1"/>
    </xf>
    <xf numFmtId="178" fontId="42" fillId="31" borderId="29" xfId="0" applyNumberFormat="1" applyFont="1" applyFill="1" applyBorder="1" applyAlignment="1">
      <alignment horizontal="center" vertical="center" shrinkToFit="1"/>
    </xf>
    <xf numFmtId="178" fontId="42" fillId="31" borderId="31" xfId="0" applyNumberFormat="1" applyFont="1" applyFill="1" applyBorder="1" applyAlignment="1">
      <alignment horizontal="center" vertical="center" shrinkToFit="1"/>
    </xf>
    <xf numFmtId="178" fontId="42" fillId="31" borderId="32" xfId="0" applyNumberFormat="1" applyFont="1" applyFill="1" applyBorder="1" applyAlignment="1">
      <alignment horizontal="center" vertical="center" shrinkToFit="1"/>
    </xf>
    <xf numFmtId="178" fontId="42" fillId="31" borderId="33" xfId="0" applyNumberFormat="1" applyFont="1" applyFill="1" applyBorder="1" applyAlignment="1">
      <alignment horizontal="center" vertical="center" shrinkToFit="1"/>
    </xf>
    <xf numFmtId="0" fontId="48" fillId="29" borderId="66" xfId="0" applyFont="1" applyFill="1" applyBorder="1" applyAlignment="1">
      <alignment horizontal="center" vertical="center"/>
    </xf>
    <xf numFmtId="0" fontId="48" fillId="29" borderId="67" xfId="0" applyFont="1" applyFill="1" applyBorder="1" applyAlignment="1">
      <alignment horizontal="center" vertical="center"/>
    </xf>
    <xf numFmtId="0" fontId="48" fillId="28" borderId="66" xfId="0" applyFont="1" applyFill="1" applyBorder="1" applyAlignment="1">
      <alignment horizontal="center" vertical="center"/>
    </xf>
    <xf numFmtId="0" fontId="48" fillId="28" borderId="67" xfId="0" applyFont="1" applyFill="1" applyBorder="1" applyAlignment="1">
      <alignment horizontal="center" vertical="center"/>
    </xf>
    <xf numFmtId="0" fontId="22" fillId="0" borderId="11" xfId="0" applyFont="1" applyBorder="1" applyAlignment="1" applyProtection="1">
      <alignment vertical="center" wrapText="1"/>
      <protection locked="0"/>
    </xf>
    <xf numFmtId="178" fontId="43" fillId="32" borderId="22" xfId="0" applyNumberFormat="1" applyFont="1" applyFill="1" applyBorder="1" applyProtection="1">
      <alignment vertical="center"/>
      <protection locked="0"/>
    </xf>
    <xf numFmtId="178" fontId="43" fillId="32" borderId="27" xfId="0" applyNumberFormat="1" applyFont="1" applyFill="1" applyBorder="1" applyProtection="1">
      <alignment vertical="center"/>
      <protection locked="0"/>
    </xf>
    <xf numFmtId="178" fontId="43" fillId="32" borderId="31" xfId="0" applyNumberFormat="1" applyFont="1" applyFill="1" applyBorder="1" applyProtection="1">
      <alignment vertical="center"/>
      <protection locked="0"/>
    </xf>
    <xf numFmtId="178" fontId="43" fillId="32" borderId="29" xfId="0" applyNumberFormat="1" applyFont="1" applyFill="1" applyBorder="1">
      <alignment vertical="center"/>
    </xf>
    <xf numFmtId="178" fontId="43" fillId="32" borderId="33" xfId="0" applyNumberFormat="1" applyFont="1" applyFill="1" applyBorder="1">
      <alignment vertical="center"/>
    </xf>
    <xf numFmtId="178" fontId="42" fillId="32" borderId="25" xfId="0" applyNumberFormat="1" applyFont="1" applyFill="1" applyBorder="1" applyAlignment="1">
      <alignment vertical="center" wrapText="1"/>
    </xf>
    <xf numFmtId="178" fontId="42" fillId="32" borderId="29" xfId="0" applyNumberFormat="1" applyFont="1" applyFill="1" applyBorder="1" applyAlignment="1">
      <alignment vertical="center" wrapText="1"/>
    </xf>
    <xf numFmtId="178" fontId="42" fillId="32" borderId="33" xfId="0" applyNumberFormat="1" applyFont="1" applyFill="1" applyBorder="1" applyAlignment="1">
      <alignment vertical="center" wrapText="1"/>
    </xf>
    <xf numFmtId="178" fontId="43" fillId="32" borderId="71" xfId="0" applyNumberFormat="1" applyFont="1" applyFill="1" applyBorder="1" applyAlignment="1">
      <alignment vertical="center" shrinkToFit="1"/>
    </xf>
    <xf numFmtId="178" fontId="43" fillId="32" borderId="19" xfId="0" applyNumberFormat="1" applyFont="1" applyFill="1" applyBorder="1" applyAlignment="1">
      <alignment vertical="center" shrinkToFit="1"/>
    </xf>
    <xf numFmtId="178" fontId="43" fillId="32" borderId="20" xfId="0" applyNumberFormat="1" applyFont="1" applyFill="1" applyBorder="1" applyAlignment="1">
      <alignment vertical="center" shrinkToFit="1"/>
    </xf>
    <xf numFmtId="178" fontId="43" fillId="32" borderId="18" xfId="0" applyNumberFormat="1" applyFont="1" applyFill="1" applyBorder="1" applyAlignment="1">
      <alignment vertical="center" shrinkToFit="1"/>
    </xf>
    <xf numFmtId="0" fontId="42" fillId="29" borderId="30" xfId="0" applyFont="1" applyFill="1" applyBorder="1" applyAlignment="1">
      <alignment horizontal="center" vertical="center" wrapText="1"/>
    </xf>
    <xf numFmtId="178" fontId="43" fillId="32" borderId="40" xfId="0" applyNumberFormat="1" applyFont="1" applyFill="1" applyBorder="1" applyAlignment="1" applyProtection="1">
      <alignment vertical="center" shrinkToFit="1"/>
      <protection locked="0"/>
    </xf>
    <xf numFmtId="0" fontId="47" fillId="0" borderId="0" xfId="0" applyFont="1" applyBorder="1" applyAlignment="1">
      <alignment vertical="center"/>
    </xf>
    <xf numFmtId="0" fontId="42" fillId="28" borderId="30" xfId="0" applyFont="1" applyFill="1" applyBorder="1" applyAlignment="1">
      <alignment horizontal="center" vertical="center" wrapText="1"/>
    </xf>
    <xf numFmtId="178" fontId="43" fillId="32" borderId="25" xfId="0" applyNumberFormat="1" applyFont="1" applyFill="1" applyBorder="1" applyAlignment="1" applyProtection="1">
      <alignment vertical="center" shrinkToFit="1"/>
      <protection locked="0"/>
    </xf>
    <xf numFmtId="178" fontId="43" fillId="32" borderId="29" xfId="0" applyNumberFormat="1" applyFont="1" applyFill="1" applyBorder="1" applyAlignment="1" applyProtection="1">
      <alignment vertical="center" shrinkToFit="1"/>
      <protection locked="0"/>
    </xf>
    <xf numFmtId="178" fontId="43" fillId="32" borderId="33" xfId="0" applyNumberFormat="1" applyFont="1" applyFill="1" applyBorder="1" applyAlignment="1" applyProtection="1">
      <alignment vertical="center" shrinkToFit="1"/>
      <protection locked="0"/>
    </xf>
    <xf numFmtId="178" fontId="43" fillId="32" borderId="23" xfId="0" applyNumberFormat="1" applyFont="1" applyFill="1" applyBorder="1" applyProtection="1">
      <alignment vertical="center"/>
      <protection locked="0"/>
    </xf>
    <xf numFmtId="178" fontId="43" fillId="32" borderId="1" xfId="0" applyNumberFormat="1" applyFont="1" applyFill="1" applyBorder="1" applyProtection="1">
      <alignment vertical="center"/>
      <protection locked="0"/>
    </xf>
    <xf numFmtId="178" fontId="43" fillId="0" borderId="73" xfId="0" applyNumberFormat="1" applyFont="1" applyBorder="1" applyProtection="1">
      <alignment vertical="center"/>
      <protection locked="0"/>
    </xf>
    <xf numFmtId="178" fontId="43" fillId="0" borderId="72" xfId="0" applyNumberFormat="1" applyFont="1" applyBorder="1" applyProtection="1">
      <alignment vertical="center"/>
      <protection locked="0"/>
    </xf>
    <xf numFmtId="0" fontId="44" fillId="0" borderId="0" xfId="0" applyFont="1" applyBorder="1" applyAlignment="1">
      <alignment horizontal="left" vertical="center"/>
    </xf>
    <xf numFmtId="0" fontId="42" fillId="0" borderId="13" xfId="0" applyFont="1" applyBorder="1" applyAlignment="1">
      <alignment horizontal="left" vertical="center" wrapText="1"/>
    </xf>
    <xf numFmtId="0" fontId="45" fillId="0" borderId="0" xfId="0" applyFont="1" applyBorder="1" applyAlignment="1">
      <alignment horizontal="left" vertical="center"/>
    </xf>
    <xf numFmtId="0" fontId="54" fillId="0" borderId="11" xfId="0" applyFont="1" applyBorder="1" applyAlignment="1">
      <alignment vertical="center"/>
    </xf>
    <xf numFmtId="0" fontId="24" fillId="30" borderId="66" xfId="0" applyFont="1" applyFill="1" applyBorder="1" applyAlignment="1">
      <alignment horizontal="center" vertical="center" wrapText="1"/>
    </xf>
    <xf numFmtId="0" fontId="24" fillId="30" borderId="67" xfId="0" applyFont="1" applyFill="1" applyBorder="1" applyAlignment="1">
      <alignment horizontal="center" vertical="center" wrapText="1"/>
    </xf>
    <xf numFmtId="0" fontId="43" fillId="27" borderId="77" xfId="0" applyFont="1" applyFill="1" applyBorder="1" applyAlignment="1">
      <alignment horizontal="center" vertical="center"/>
    </xf>
    <xf numFmtId="178" fontId="43" fillId="32" borderId="22" xfId="0" applyNumberFormat="1" applyFont="1" applyFill="1" applyBorder="1" applyAlignment="1" applyProtection="1">
      <alignment vertical="center" shrinkToFit="1"/>
      <protection locked="0"/>
    </xf>
    <xf numFmtId="178" fontId="43" fillId="32" borderId="23" xfId="0" applyNumberFormat="1" applyFont="1" applyFill="1" applyBorder="1" applyAlignment="1" applyProtection="1">
      <alignment vertical="center" shrinkToFit="1"/>
      <protection locked="0"/>
    </xf>
    <xf numFmtId="178" fontId="43" fillId="32" borderId="27" xfId="0" applyNumberFormat="1" applyFont="1" applyFill="1" applyBorder="1" applyAlignment="1" applyProtection="1">
      <alignment vertical="center" shrinkToFit="1"/>
      <protection locked="0"/>
    </xf>
    <xf numFmtId="178" fontId="43" fillId="32" borderId="1" xfId="0" applyNumberFormat="1" applyFont="1" applyFill="1" applyBorder="1" applyAlignment="1" applyProtection="1">
      <alignment vertical="center" shrinkToFit="1"/>
      <protection locked="0"/>
    </xf>
    <xf numFmtId="178" fontId="43" fillId="32" borderId="64" xfId="0" applyNumberFormat="1" applyFont="1" applyFill="1" applyBorder="1" applyAlignment="1" applyProtection="1">
      <alignment vertical="center" shrinkToFit="1"/>
      <protection locked="0"/>
    </xf>
    <xf numFmtId="178" fontId="43" fillId="32" borderId="60" xfId="0" applyNumberFormat="1" applyFont="1" applyFill="1" applyBorder="1" applyAlignment="1" applyProtection="1">
      <alignment vertical="center" shrinkToFit="1"/>
      <protection locked="0"/>
    </xf>
    <xf numFmtId="178" fontId="43" fillId="32" borderId="50" xfId="0" applyNumberFormat="1" applyFont="1" applyFill="1" applyBorder="1" applyAlignment="1" applyProtection="1">
      <alignment vertical="center" shrinkToFit="1"/>
      <protection locked="0"/>
    </xf>
    <xf numFmtId="178" fontId="43" fillId="0" borderId="40" xfId="0" applyNumberFormat="1" applyFont="1" applyFill="1" applyBorder="1" applyAlignment="1" applyProtection="1">
      <alignment vertical="center" shrinkToFit="1"/>
      <protection locked="0"/>
    </xf>
    <xf numFmtId="178" fontId="43" fillId="32" borderId="73" xfId="0" applyNumberFormat="1" applyFont="1" applyFill="1" applyBorder="1" applyProtection="1">
      <alignment vertical="center"/>
      <protection locked="0"/>
    </xf>
    <xf numFmtId="178" fontId="43" fillId="32" borderId="80" xfId="0" applyNumberFormat="1" applyFont="1" applyFill="1" applyBorder="1" applyAlignment="1" applyProtection="1">
      <alignment vertical="center" shrinkToFit="1"/>
      <protection locked="0"/>
    </xf>
    <xf numFmtId="178" fontId="43" fillId="32" borderId="81" xfId="0" applyNumberFormat="1" applyFont="1" applyFill="1" applyBorder="1" applyAlignment="1" applyProtection="1">
      <alignment vertical="center" shrinkToFit="1"/>
      <protection locked="0"/>
    </xf>
    <xf numFmtId="178" fontId="43" fillId="32" borderId="24" xfId="0" applyNumberFormat="1" applyFont="1" applyFill="1" applyBorder="1" applyAlignment="1" applyProtection="1">
      <alignment vertical="center" shrinkToFit="1"/>
      <protection locked="0"/>
    </xf>
    <xf numFmtId="178" fontId="43" fillId="32" borderId="73" xfId="0" applyNumberFormat="1" applyFont="1" applyFill="1" applyBorder="1" applyAlignment="1" applyProtection="1">
      <alignment vertical="center" shrinkToFit="1"/>
      <protection locked="0"/>
    </xf>
    <xf numFmtId="178" fontId="43" fillId="32" borderId="82" xfId="0" applyNumberFormat="1" applyFont="1" applyFill="1" applyBorder="1" applyAlignment="1" applyProtection="1">
      <alignment vertical="center" shrinkToFit="1"/>
      <protection locked="0"/>
    </xf>
    <xf numFmtId="178" fontId="43" fillId="32" borderId="28" xfId="0" applyNumberFormat="1" applyFont="1" applyFill="1" applyBorder="1" applyAlignment="1" applyProtection="1">
      <alignment vertical="center" shrinkToFit="1"/>
      <protection locked="0"/>
    </xf>
    <xf numFmtId="178" fontId="43" fillId="32" borderId="83" xfId="0" applyNumberFormat="1" applyFont="1" applyFill="1" applyBorder="1" applyAlignment="1" applyProtection="1">
      <alignment vertical="center" shrinkToFit="1"/>
      <protection locked="0"/>
    </xf>
    <xf numFmtId="178" fontId="43" fillId="32" borderId="31" xfId="0" applyNumberFormat="1" applyFont="1" applyFill="1" applyBorder="1" applyAlignment="1" applyProtection="1">
      <alignment vertical="center" shrinkToFit="1"/>
      <protection locked="0"/>
    </xf>
    <xf numFmtId="178" fontId="43" fillId="32" borderId="32" xfId="0" applyNumberFormat="1" applyFont="1" applyFill="1" applyBorder="1" applyAlignment="1" applyProtection="1">
      <alignment vertical="center" shrinkToFit="1"/>
      <protection locked="0"/>
    </xf>
    <xf numFmtId="0" fontId="24" fillId="26" borderId="12" xfId="0" applyFont="1" applyFill="1" applyBorder="1" applyAlignment="1" applyProtection="1">
      <alignment vertical="center" wrapText="1"/>
    </xf>
    <xf numFmtId="0" fontId="42" fillId="0" borderId="49" xfId="0" applyFont="1" applyFill="1" applyBorder="1" applyAlignment="1">
      <alignment horizontal="left" vertical="center" wrapText="1"/>
    </xf>
    <xf numFmtId="0" fontId="42" fillId="0" borderId="17" xfId="0" applyFont="1" applyFill="1" applyBorder="1" applyAlignment="1">
      <alignment horizontal="left" vertical="center" wrapText="1"/>
    </xf>
    <xf numFmtId="0" fontId="42" fillId="0" borderId="50" xfId="0" applyFont="1" applyFill="1" applyBorder="1" applyAlignment="1">
      <alignment horizontal="left" vertical="center" wrapText="1"/>
    </xf>
    <xf numFmtId="0" fontId="22" fillId="0" borderId="11" xfId="0" applyFont="1" applyBorder="1" applyAlignment="1" applyProtection="1">
      <alignment horizontal="left" vertical="center" wrapText="1"/>
      <protection locked="0"/>
    </xf>
    <xf numFmtId="0" fontId="22" fillId="0" borderId="11" xfId="0" applyFont="1" applyBorder="1" applyAlignment="1" applyProtection="1">
      <alignment horizontal="right" vertical="center" wrapText="1"/>
      <protection locked="0"/>
    </xf>
    <xf numFmtId="0" fontId="42" fillId="0" borderId="45" xfId="0" applyFont="1" applyFill="1" applyBorder="1" applyAlignment="1">
      <alignment horizontal="left" vertical="center" wrapText="1"/>
    </xf>
    <xf numFmtId="0" fontId="42" fillId="0" borderId="11" xfId="0" applyFont="1" applyFill="1" applyBorder="1" applyAlignment="1">
      <alignment horizontal="left" vertical="center" wrapText="1"/>
    </xf>
    <xf numFmtId="0" fontId="24" fillId="26" borderId="46" xfId="0" applyFont="1" applyFill="1" applyBorder="1" applyAlignment="1" applyProtection="1">
      <alignment horizontal="left" vertical="center" wrapText="1"/>
    </xf>
    <xf numFmtId="0" fontId="24" fillId="26" borderId="16" xfId="0" applyFont="1" applyFill="1" applyBorder="1" applyAlignment="1" applyProtection="1">
      <alignment horizontal="left" vertical="center" wrapText="1"/>
    </xf>
    <xf numFmtId="0" fontId="24" fillId="26" borderId="15" xfId="0" applyFont="1" applyFill="1" applyBorder="1" applyAlignment="1" applyProtection="1">
      <alignment horizontal="left" vertical="center" wrapText="1"/>
    </xf>
    <xf numFmtId="0" fontId="24" fillId="25" borderId="47" xfId="0" applyFont="1" applyFill="1" applyBorder="1" applyAlignment="1">
      <alignment horizontal="center" vertical="center" wrapText="1"/>
    </xf>
    <xf numFmtId="0" fontId="24" fillId="25" borderId="48" xfId="0" applyFont="1" applyFill="1" applyBorder="1" applyAlignment="1">
      <alignment horizontal="center" vertical="center" wrapText="1"/>
    </xf>
    <xf numFmtId="0" fontId="24" fillId="25" borderId="13" xfId="0" applyFont="1" applyFill="1" applyBorder="1" applyAlignment="1">
      <alignment horizontal="center" vertical="center" wrapText="1"/>
    </xf>
    <xf numFmtId="0" fontId="25" fillId="0" borderId="49" xfId="0" applyFont="1" applyFill="1" applyBorder="1" applyAlignment="1">
      <alignment horizontal="left" vertical="center" wrapText="1"/>
    </xf>
    <xf numFmtId="0" fontId="25" fillId="0" borderId="17" xfId="0" applyFont="1" applyFill="1" applyBorder="1" applyAlignment="1">
      <alignment horizontal="left" vertical="center" wrapText="1"/>
    </xf>
    <xf numFmtId="0" fontId="25" fillId="0" borderId="50" xfId="0" applyFont="1" applyFill="1" applyBorder="1" applyAlignment="1">
      <alignment horizontal="left" vertical="center" wrapText="1"/>
    </xf>
    <xf numFmtId="0" fontId="25" fillId="0" borderId="47" xfId="0" applyFont="1" applyFill="1" applyBorder="1" applyAlignment="1">
      <alignment horizontal="left" vertical="center" wrapText="1"/>
    </xf>
    <xf numFmtId="0" fontId="25" fillId="0" borderId="48" xfId="0" applyFont="1" applyFill="1" applyBorder="1" applyAlignment="1">
      <alignment horizontal="left" vertical="center" wrapText="1"/>
    </xf>
    <xf numFmtId="178" fontId="43" fillId="27" borderId="27" xfId="0" applyNumberFormat="1" applyFont="1" applyFill="1" applyBorder="1" applyAlignment="1">
      <alignment horizontal="center" vertical="center" wrapText="1"/>
    </xf>
    <xf numFmtId="178" fontId="43" fillId="27" borderId="31" xfId="0" applyNumberFormat="1" applyFont="1" applyFill="1" applyBorder="1" applyAlignment="1">
      <alignment horizontal="center" vertical="center" wrapText="1"/>
    </xf>
    <xf numFmtId="178" fontId="43" fillId="27" borderId="74" xfId="0" applyNumberFormat="1" applyFont="1" applyFill="1" applyBorder="1" applyAlignment="1">
      <alignment horizontal="center" vertical="center"/>
    </xf>
    <xf numFmtId="178" fontId="43" fillId="27" borderId="59" xfId="0" applyNumberFormat="1" applyFont="1" applyFill="1" applyBorder="1" applyAlignment="1">
      <alignment horizontal="center" vertical="center"/>
    </xf>
    <xf numFmtId="178" fontId="46" fillId="25" borderId="48" xfId="0" applyNumberFormat="1" applyFont="1" applyFill="1" applyBorder="1" applyAlignment="1">
      <alignment horizontal="center" vertical="center"/>
    </xf>
    <xf numFmtId="178" fontId="46" fillId="25" borderId="13" xfId="0" applyNumberFormat="1" applyFont="1" applyFill="1" applyBorder="1" applyAlignment="1">
      <alignment horizontal="center" vertical="center"/>
    </xf>
    <xf numFmtId="178" fontId="49" fillId="27" borderId="51" xfId="0" applyNumberFormat="1" applyFont="1" applyFill="1" applyBorder="1" applyAlignment="1">
      <alignment horizontal="center" vertical="center" wrapText="1"/>
    </xf>
    <xf numFmtId="178" fontId="49" fillId="27" borderId="52" xfId="0" applyNumberFormat="1" applyFont="1" applyFill="1" applyBorder="1" applyAlignment="1">
      <alignment horizontal="center" vertical="center" wrapText="1"/>
    </xf>
    <xf numFmtId="178" fontId="49" fillId="27" borderId="53" xfId="0" applyNumberFormat="1" applyFont="1" applyFill="1" applyBorder="1" applyAlignment="1">
      <alignment horizontal="center" vertical="center" wrapText="1"/>
    </xf>
    <xf numFmtId="178" fontId="49" fillId="27" borderId="37" xfId="0" applyNumberFormat="1" applyFont="1" applyFill="1" applyBorder="1" applyAlignment="1">
      <alignment horizontal="center" vertical="center" wrapText="1"/>
    </xf>
    <xf numFmtId="178" fontId="42" fillId="30" borderId="54" xfId="0" applyNumberFormat="1" applyFont="1" applyFill="1" applyBorder="1" applyAlignment="1">
      <alignment horizontal="center" vertical="center" wrapText="1"/>
    </xf>
    <xf numFmtId="178" fontId="42" fillId="30" borderId="55" xfId="0" applyNumberFormat="1" applyFont="1" applyFill="1" applyBorder="1" applyAlignment="1">
      <alignment horizontal="center" vertical="center" wrapText="1"/>
    </xf>
    <xf numFmtId="178" fontId="46" fillId="30" borderId="56" xfId="0" applyNumberFormat="1" applyFont="1" applyFill="1" applyBorder="1" applyAlignment="1">
      <alignment horizontal="center" vertical="center" wrapText="1"/>
    </xf>
    <xf numFmtId="178" fontId="46" fillId="30" borderId="57" xfId="0" applyNumberFormat="1" applyFont="1" applyFill="1" applyBorder="1" applyAlignment="1">
      <alignment horizontal="center" vertical="center" wrapText="1"/>
    </xf>
    <xf numFmtId="178" fontId="46" fillId="30" borderId="58" xfId="0" applyNumberFormat="1" applyFont="1" applyFill="1" applyBorder="1" applyAlignment="1">
      <alignment horizontal="center" vertical="center" wrapText="1"/>
    </xf>
    <xf numFmtId="178" fontId="46" fillId="30" borderId="59" xfId="0" applyNumberFormat="1" applyFont="1" applyFill="1" applyBorder="1" applyAlignment="1">
      <alignment horizontal="center" vertical="center" wrapText="1"/>
    </xf>
    <xf numFmtId="178" fontId="43" fillId="27" borderId="39" xfId="0" applyNumberFormat="1" applyFont="1" applyFill="1" applyBorder="1" applyAlignment="1">
      <alignment horizontal="center" vertical="center"/>
    </xf>
    <xf numFmtId="178" fontId="43" fillId="27" borderId="27" xfId="0" applyNumberFormat="1" applyFont="1" applyFill="1" applyBorder="1" applyAlignment="1">
      <alignment horizontal="center" vertical="center"/>
    </xf>
    <xf numFmtId="0" fontId="30" fillId="29" borderId="26" xfId="0" applyFont="1" applyFill="1" applyBorder="1" applyAlignment="1">
      <alignment horizontal="center" vertical="center" wrapText="1"/>
    </xf>
    <xf numFmtId="0" fontId="42" fillId="29" borderId="60" xfId="0" applyFont="1" applyFill="1" applyBorder="1" applyAlignment="1">
      <alignment horizontal="center" vertical="center" wrapText="1"/>
    </xf>
    <xf numFmtId="0" fontId="42" fillId="30" borderId="61" xfId="0" applyFont="1" applyFill="1" applyBorder="1" applyAlignment="1">
      <alignment horizontal="center" vertical="center" wrapText="1"/>
    </xf>
    <xf numFmtId="0" fontId="42" fillId="30" borderId="42" xfId="0" applyFont="1" applyFill="1" applyBorder="1" applyAlignment="1">
      <alignment horizontal="center" vertical="center" wrapText="1"/>
    </xf>
    <xf numFmtId="0" fontId="42" fillId="30" borderId="26" xfId="0" applyFont="1" applyFill="1" applyBorder="1" applyAlignment="1">
      <alignment horizontal="center" vertical="center" wrapText="1"/>
    </xf>
    <xf numFmtId="0" fontId="29" fillId="30" borderId="26" xfId="0" applyFont="1" applyFill="1" applyBorder="1" applyAlignment="1">
      <alignment horizontal="center" vertical="center" wrapText="1"/>
    </xf>
    <xf numFmtId="0" fontId="50" fillId="30" borderId="60" xfId="0" applyFont="1" applyFill="1" applyBorder="1" applyAlignment="1">
      <alignment horizontal="center" vertical="center" wrapText="1"/>
    </xf>
    <xf numFmtId="0" fontId="46" fillId="28" borderId="62" xfId="0" applyFont="1" applyFill="1" applyBorder="1" applyAlignment="1">
      <alignment horizontal="center" vertical="center"/>
    </xf>
    <xf numFmtId="0" fontId="46" fillId="29" borderId="63" xfId="0" applyFont="1" applyFill="1" applyBorder="1" applyAlignment="1">
      <alignment horizontal="center" vertical="center"/>
    </xf>
    <xf numFmtId="0" fontId="46" fillId="29" borderId="62" xfId="0" applyFont="1" applyFill="1" applyBorder="1" applyAlignment="1">
      <alignment horizontal="center" vertical="center"/>
    </xf>
    <xf numFmtId="0" fontId="46" fillId="29" borderId="64" xfId="0" applyFont="1" applyFill="1" applyBorder="1" applyAlignment="1">
      <alignment horizontal="center" vertical="center"/>
    </xf>
    <xf numFmtId="0" fontId="48" fillId="30" borderId="63" xfId="0" applyFont="1" applyFill="1" applyBorder="1" applyAlignment="1">
      <alignment horizontal="center" vertical="center" shrinkToFit="1"/>
    </xf>
    <xf numFmtId="0" fontId="48" fillId="30" borderId="62" xfId="0" applyFont="1" applyFill="1" applyBorder="1" applyAlignment="1">
      <alignment horizontal="center" vertical="center" shrinkToFit="1"/>
    </xf>
    <xf numFmtId="0" fontId="48" fillId="30" borderId="64" xfId="0" applyFont="1" applyFill="1" applyBorder="1" applyAlignment="1">
      <alignment horizontal="center" vertical="center" shrinkToFit="1"/>
    </xf>
    <xf numFmtId="0" fontId="42" fillId="29" borderId="1" xfId="0" applyFont="1" applyFill="1" applyBorder="1" applyAlignment="1">
      <alignment horizontal="center" vertical="center" wrapText="1"/>
    </xf>
    <xf numFmtId="0" fontId="46" fillId="27" borderId="14" xfId="0" applyFont="1" applyFill="1" applyBorder="1" applyAlignment="1">
      <alignment horizontal="center" vertical="center"/>
    </xf>
    <xf numFmtId="0" fontId="46" fillId="27" borderId="35" xfId="0" applyFont="1" applyFill="1" applyBorder="1" applyAlignment="1">
      <alignment horizontal="center" vertical="center"/>
    </xf>
    <xf numFmtId="0" fontId="42" fillId="28" borderId="1" xfId="0" applyFont="1" applyFill="1" applyBorder="1" applyAlignment="1">
      <alignment horizontal="center" vertical="center" wrapText="1"/>
    </xf>
    <xf numFmtId="0" fontId="42" fillId="28" borderId="61" xfId="0" applyFont="1" applyFill="1" applyBorder="1" applyAlignment="1">
      <alignment horizontal="center" vertical="center" wrapText="1"/>
    </xf>
    <xf numFmtId="0" fontId="42" fillId="28" borderId="42" xfId="0" applyFont="1" applyFill="1" applyBorder="1" applyAlignment="1">
      <alignment horizontal="center" vertical="center" wrapText="1"/>
    </xf>
    <xf numFmtId="0" fontId="42" fillId="28" borderId="26" xfId="0" applyFont="1" applyFill="1" applyBorder="1" applyAlignment="1">
      <alignment horizontal="center" vertical="center" wrapText="1"/>
    </xf>
    <xf numFmtId="0" fontId="42" fillId="29" borderId="65" xfId="0" applyFont="1" applyFill="1" applyBorder="1" applyAlignment="1">
      <alignment horizontal="center" vertical="center" wrapText="1"/>
    </xf>
    <xf numFmtId="0" fontId="42" fillId="29" borderId="42" xfId="0" applyFont="1" applyFill="1" applyBorder="1" applyAlignment="1">
      <alignment horizontal="center" vertical="center" wrapText="1"/>
    </xf>
    <xf numFmtId="0" fontId="43" fillId="27" borderId="58" xfId="0" applyFont="1" applyFill="1" applyBorder="1" applyAlignment="1">
      <alignment horizontal="center" vertical="center" wrapText="1"/>
    </xf>
    <xf numFmtId="0" fontId="43" fillId="27" borderId="78" xfId="0" applyFont="1" applyFill="1" applyBorder="1" applyAlignment="1">
      <alignment horizontal="center" vertical="center" wrapText="1"/>
    </xf>
    <xf numFmtId="0" fontId="43" fillId="27" borderId="59" xfId="0" applyFont="1" applyFill="1" applyBorder="1" applyAlignment="1">
      <alignment horizontal="center" vertical="center" wrapText="1"/>
    </xf>
    <xf numFmtId="0" fontId="43" fillId="27" borderId="56" xfId="0" applyFont="1" applyFill="1" applyBorder="1" applyAlignment="1">
      <alignment horizontal="center" vertical="center" wrapText="1"/>
    </xf>
    <xf numFmtId="0" fontId="43" fillId="27" borderId="76" xfId="0" applyFont="1" applyFill="1" applyBorder="1" applyAlignment="1">
      <alignment horizontal="center" vertical="center" wrapText="1"/>
    </xf>
    <xf numFmtId="0" fontId="43" fillId="27" borderId="57" xfId="0" applyFont="1" applyFill="1" applyBorder="1" applyAlignment="1">
      <alignment horizontal="center" vertical="center" wrapText="1"/>
    </xf>
    <xf numFmtId="0" fontId="24" fillId="30" borderId="22" xfId="0" applyFont="1" applyFill="1" applyBorder="1" applyAlignment="1">
      <alignment horizontal="center" vertical="center" wrapText="1"/>
    </xf>
    <xf numFmtId="0" fontId="24" fillId="30" borderId="23" xfId="0" applyFont="1" applyFill="1" applyBorder="1" applyAlignment="1">
      <alignment horizontal="center" vertical="center" wrapText="1"/>
    </xf>
    <xf numFmtId="0" fontId="24" fillId="30" borderId="79" xfId="0" applyFont="1" applyFill="1" applyBorder="1" applyAlignment="1">
      <alignment horizontal="center" vertical="center" wrapText="1"/>
    </xf>
    <xf numFmtId="0" fontId="24" fillId="30" borderId="27" xfId="0" applyFont="1" applyFill="1" applyBorder="1" applyAlignment="1">
      <alignment horizontal="center" vertical="center" wrapText="1"/>
    </xf>
    <xf numFmtId="0" fontId="24" fillId="30" borderId="1" xfId="0" applyFont="1" applyFill="1" applyBorder="1" applyAlignment="1">
      <alignment horizontal="center" vertical="center" wrapText="1"/>
    </xf>
    <xf numFmtId="0" fontId="24" fillId="30" borderId="26" xfId="0" applyFont="1" applyFill="1" applyBorder="1" applyAlignment="1">
      <alignment horizontal="center" vertical="center" wrapText="1"/>
    </xf>
    <xf numFmtId="0" fontId="46" fillId="27" borderId="51" xfId="0" applyFont="1" applyFill="1" applyBorder="1" applyAlignment="1">
      <alignment horizontal="center" vertical="center"/>
    </xf>
    <xf numFmtId="0" fontId="46" fillId="27" borderId="43" xfId="0" applyFont="1" applyFill="1" applyBorder="1" applyAlignment="1">
      <alignment horizontal="center" vertical="center"/>
    </xf>
    <xf numFmtId="0" fontId="46" fillId="27" borderId="66" xfId="0" applyFont="1" applyFill="1" applyBorder="1" applyAlignment="1">
      <alignment horizontal="center" vertical="center"/>
    </xf>
    <xf numFmtId="0" fontId="46" fillId="27" borderId="68" xfId="0" applyFont="1" applyFill="1" applyBorder="1" applyAlignment="1">
      <alignment horizontal="center" vertical="center"/>
    </xf>
    <xf numFmtId="0" fontId="46" fillId="27" borderId="0" xfId="0" applyFont="1" applyFill="1" applyBorder="1" applyAlignment="1">
      <alignment horizontal="center" vertical="center"/>
    </xf>
    <xf numFmtId="0" fontId="46" fillId="27" borderId="69" xfId="0" applyFont="1" applyFill="1" applyBorder="1" applyAlignment="1">
      <alignment horizontal="center" vertical="center"/>
    </xf>
    <xf numFmtId="0" fontId="46" fillId="27" borderId="45" xfId="0" applyFont="1" applyFill="1" applyBorder="1" applyAlignment="1">
      <alignment horizontal="center" vertical="center"/>
    </xf>
    <xf numFmtId="0" fontId="46" fillId="27" borderId="11" xfId="0" applyFont="1" applyFill="1" applyBorder="1" applyAlignment="1">
      <alignment horizontal="center" vertical="center"/>
    </xf>
    <xf numFmtId="0" fontId="46" fillId="27" borderId="70" xfId="0" applyFont="1" applyFill="1" applyBorder="1" applyAlignment="1">
      <alignment horizontal="center" vertical="center"/>
    </xf>
    <xf numFmtId="0" fontId="43" fillId="27" borderId="38" xfId="0" applyFont="1" applyFill="1" applyBorder="1" applyAlignment="1">
      <alignment horizontal="center" vertical="center" wrapText="1"/>
    </xf>
    <xf numFmtId="0" fontId="43" fillId="27" borderId="1" xfId="0" applyFont="1" applyFill="1" applyBorder="1" applyAlignment="1">
      <alignment horizontal="center" vertical="center" wrapText="1"/>
    </xf>
    <xf numFmtId="0" fontId="43" fillId="27" borderId="75" xfId="0" applyFont="1" applyFill="1" applyBorder="1" applyAlignment="1">
      <alignment horizontal="center" vertical="center" wrapText="1"/>
    </xf>
    <xf numFmtId="0" fontId="48" fillId="28" borderId="51" xfId="0" applyFont="1" applyFill="1" applyBorder="1" applyAlignment="1">
      <alignment horizontal="center" vertical="center"/>
    </xf>
    <xf numFmtId="0" fontId="48" fillId="28" borderId="43" xfId="0" applyFont="1" applyFill="1" applyBorder="1" applyAlignment="1">
      <alignment horizontal="center" vertical="center"/>
    </xf>
    <xf numFmtId="0" fontId="48" fillId="28" borderId="53" xfId="0" applyFont="1" applyFill="1" applyBorder="1" applyAlignment="1">
      <alignment horizontal="center" vertical="center"/>
    </xf>
    <xf numFmtId="0" fontId="48" fillId="28" borderId="44" xfId="0" applyFont="1" applyFill="1" applyBorder="1" applyAlignment="1">
      <alignment horizontal="center" vertical="center"/>
    </xf>
    <xf numFmtId="0" fontId="48" fillId="29" borderId="51" xfId="0" applyFont="1" applyFill="1" applyBorder="1" applyAlignment="1">
      <alignment horizontal="center" vertical="center"/>
    </xf>
    <xf numFmtId="0" fontId="48" fillId="29" borderId="43" xfId="0" applyFont="1" applyFill="1" applyBorder="1" applyAlignment="1">
      <alignment horizontal="center" vertical="center"/>
    </xf>
    <xf numFmtId="0" fontId="48" fillId="29" borderId="53" xfId="0" applyFont="1" applyFill="1" applyBorder="1" applyAlignment="1">
      <alignment horizontal="center" vertical="center"/>
    </xf>
    <xf numFmtId="0" fontId="48" fillId="29" borderId="44" xfId="0" applyFont="1" applyFill="1" applyBorder="1" applyAlignment="1">
      <alignment horizontal="center" vertical="center"/>
    </xf>
  </cellXfs>
  <cellStyles count="54">
    <cellStyle name="20% - 輔色1 2" xfId="1" xr:uid="{00000000-0005-0000-0000-000000000000}"/>
    <cellStyle name="20% - 輔色2 2" xfId="2" xr:uid="{00000000-0005-0000-0000-000001000000}"/>
    <cellStyle name="20% - 輔色3 2" xfId="3" xr:uid="{00000000-0005-0000-0000-000002000000}"/>
    <cellStyle name="20% - 輔色4 2" xfId="4" xr:uid="{00000000-0005-0000-0000-000003000000}"/>
    <cellStyle name="20% - 輔色5 2" xfId="5" xr:uid="{00000000-0005-0000-0000-000004000000}"/>
    <cellStyle name="20% - 輔色6 2" xfId="6" xr:uid="{00000000-0005-0000-0000-000005000000}"/>
    <cellStyle name="40% - 輔色1 2" xfId="7" xr:uid="{00000000-0005-0000-0000-000006000000}"/>
    <cellStyle name="40% - 輔色2 2" xfId="8" xr:uid="{00000000-0005-0000-0000-000007000000}"/>
    <cellStyle name="40% - 輔色3 2" xfId="9" xr:uid="{00000000-0005-0000-0000-000008000000}"/>
    <cellStyle name="40% - 輔色4 2" xfId="10" xr:uid="{00000000-0005-0000-0000-000009000000}"/>
    <cellStyle name="40% - 輔色5 2" xfId="11" xr:uid="{00000000-0005-0000-0000-00000A000000}"/>
    <cellStyle name="40% - 輔色6 2" xfId="12" xr:uid="{00000000-0005-0000-0000-00000B000000}"/>
    <cellStyle name="60% - 輔色1 2" xfId="13" xr:uid="{00000000-0005-0000-0000-00000C000000}"/>
    <cellStyle name="60% - 輔色2 2" xfId="14" xr:uid="{00000000-0005-0000-0000-00000D000000}"/>
    <cellStyle name="60% - 輔色3 2" xfId="15" xr:uid="{00000000-0005-0000-0000-00000E000000}"/>
    <cellStyle name="60% - 輔色4 2" xfId="16" xr:uid="{00000000-0005-0000-0000-00000F000000}"/>
    <cellStyle name="60% - 輔色5 2" xfId="17" xr:uid="{00000000-0005-0000-0000-000010000000}"/>
    <cellStyle name="60% - 輔色6 2" xfId="18" xr:uid="{00000000-0005-0000-0000-000011000000}"/>
    <cellStyle name="eng" xfId="19" xr:uid="{00000000-0005-0000-0000-000012000000}"/>
    <cellStyle name="lu" xfId="20" xr:uid="{00000000-0005-0000-0000-000013000000}"/>
    <cellStyle name="Normal - Style1" xfId="21" xr:uid="{00000000-0005-0000-0000-000014000000}"/>
    <cellStyle name="Normal_Basic Assumptions" xfId="22" xr:uid="{00000000-0005-0000-0000-000015000000}"/>
    <cellStyle name="一般" xfId="0" builtinId="0"/>
    <cellStyle name="一般 2" xfId="23" xr:uid="{00000000-0005-0000-0000-000017000000}"/>
    <cellStyle name="一般 2 2" xfId="24" xr:uid="{00000000-0005-0000-0000-000018000000}"/>
    <cellStyle name="一般 2 2 2" xfId="25" xr:uid="{00000000-0005-0000-0000-000019000000}"/>
    <cellStyle name="一般 2_101月報封面" xfId="26" xr:uid="{00000000-0005-0000-0000-00001A000000}"/>
    <cellStyle name="一般 3" xfId="27" xr:uid="{00000000-0005-0000-0000-00001B000000}"/>
    <cellStyle name="一般 4" xfId="28" xr:uid="{00000000-0005-0000-0000-00001C000000}"/>
    <cellStyle name="中等 2" xfId="29" xr:uid="{00000000-0005-0000-0000-00001D000000}"/>
    <cellStyle name="合計 2" xfId="30" xr:uid="{00000000-0005-0000-0000-00001E000000}"/>
    <cellStyle name="好 2" xfId="31" xr:uid="{00000000-0005-0000-0000-00001F000000}"/>
    <cellStyle name="計算方式 2" xfId="32" xr:uid="{00000000-0005-0000-0000-000020000000}"/>
    <cellStyle name="貨幣 2" xfId="33" xr:uid="{00000000-0005-0000-0000-000021000000}"/>
    <cellStyle name="貨幣[0]_Apply" xfId="34" xr:uid="{00000000-0005-0000-0000-000022000000}"/>
    <cellStyle name="連結的儲存格 2" xfId="35" xr:uid="{00000000-0005-0000-0000-000023000000}"/>
    <cellStyle name="備註 2" xfId="36" xr:uid="{00000000-0005-0000-0000-000024000000}"/>
    <cellStyle name="說明文字 2" xfId="37" xr:uid="{00000000-0005-0000-0000-000025000000}"/>
    <cellStyle name="輔色1 2" xfId="38" xr:uid="{00000000-0005-0000-0000-000026000000}"/>
    <cellStyle name="輔色2 2" xfId="39" xr:uid="{00000000-0005-0000-0000-000027000000}"/>
    <cellStyle name="輔色3 2" xfId="40" xr:uid="{00000000-0005-0000-0000-000028000000}"/>
    <cellStyle name="輔色4 2" xfId="41" xr:uid="{00000000-0005-0000-0000-000029000000}"/>
    <cellStyle name="輔色5 2" xfId="42" xr:uid="{00000000-0005-0000-0000-00002A000000}"/>
    <cellStyle name="輔色6 2" xfId="43" xr:uid="{00000000-0005-0000-0000-00002B000000}"/>
    <cellStyle name="標題 1 2" xfId="44" xr:uid="{00000000-0005-0000-0000-00002C000000}"/>
    <cellStyle name="標題 2 2" xfId="45" xr:uid="{00000000-0005-0000-0000-00002D000000}"/>
    <cellStyle name="標題 3 2" xfId="46" xr:uid="{00000000-0005-0000-0000-00002E000000}"/>
    <cellStyle name="標題 4 2" xfId="47" xr:uid="{00000000-0005-0000-0000-00002F000000}"/>
    <cellStyle name="標題 5" xfId="48" xr:uid="{00000000-0005-0000-0000-000030000000}"/>
    <cellStyle name="輸入 2" xfId="49" xr:uid="{00000000-0005-0000-0000-000031000000}"/>
    <cellStyle name="輸出 2" xfId="50" xr:uid="{00000000-0005-0000-0000-000032000000}"/>
    <cellStyle name="檢查儲存格 2" xfId="51" xr:uid="{00000000-0005-0000-0000-000033000000}"/>
    <cellStyle name="壞 2" xfId="52" xr:uid="{00000000-0005-0000-0000-000034000000}"/>
    <cellStyle name="警告文字 2" xfId="53" xr:uid="{00000000-0005-0000-0000-000035000000}"/>
  </cellStyles>
  <dxfs count="1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99CC"/>
        </patternFill>
      </fill>
    </dxf>
    <dxf>
      <fill>
        <patternFill>
          <bgColor theme="5" tint="0.59996337778862885"/>
        </patternFill>
      </fill>
    </dxf>
    <dxf>
      <fill>
        <patternFill>
          <bgColor rgb="FFFF99CC"/>
        </patternFill>
      </fill>
    </dxf>
    <dxf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checked="Checked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95250</xdr:colOff>
          <xdr:row>5</xdr:row>
          <xdr:rowOff>85725</xdr:rowOff>
        </xdr:from>
        <xdr:to>
          <xdr:col>13</xdr:col>
          <xdr:colOff>1543050</xdr:colOff>
          <xdr:row>5</xdr:row>
          <xdr:rowOff>400050</xdr:rowOff>
        </xdr:to>
        <xdr:sp macro="" textlink="">
          <xdr:nvSpPr>
            <xdr:cNvPr id="1289" name="Check Box 265" hidden="1">
              <a:extLst>
                <a:ext uri="{63B3BB69-23CF-44E3-9099-C40C66FF867C}">
                  <a14:compatExt spid="_x0000_s1289"/>
                </a:ext>
                <a:ext uri="{FF2B5EF4-FFF2-40B4-BE49-F238E27FC236}">
                  <a16:creationId xmlns:a16="http://schemas.microsoft.com/office/drawing/2014/main" id="{00000000-0008-0000-0000-00000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TW" altLang="en-US" sz="900" b="0" i="0" u="none" strike="noStrike" baseline="0">
                  <a:solidFill>
                    <a:srgbClr val="000000"/>
                  </a:solidFill>
                  <a:latin typeface="新細明體"/>
                  <a:ea typeface="新細明體"/>
                </a:rPr>
                <a:t>是，請依填表說明5辦理。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1685925</xdr:colOff>
          <xdr:row>5</xdr:row>
          <xdr:rowOff>76200</xdr:rowOff>
        </xdr:from>
        <xdr:to>
          <xdr:col>13</xdr:col>
          <xdr:colOff>2076450</xdr:colOff>
          <xdr:row>5</xdr:row>
          <xdr:rowOff>400050</xdr:rowOff>
        </xdr:to>
        <xdr:sp macro="" textlink="">
          <xdr:nvSpPr>
            <xdr:cNvPr id="1290" name="Check Box 266" hidden="1">
              <a:extLst>
                <a:ext uri="{63B3BB69-23CF-44E3-9099-C40C66FF867C}">
                  <a14:compatExt spid="_x0000_s1290"/>
                </a:ext>
                <a:ext uri="{FF2B5EF4-FFF2-40B4-BE49-F238E27FC236}">
                  <a16:creationId xmlns:a16="http://schemas.microsoft.com/office/drawing/2014/main" id="{00000000-0008-0000-0000-00000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TW" altLang="en-US" sz="900" b="0" i="0" u="none" strike="noStrike" baseline="0">
                  <a:solidFill>
                    <a:srgbClr val="000000"/>
                  </a:solidFill>
                  <a:latin typeface="新細明體"/>
                  <a:ea typeface="新細明體"/>
                </a:rPr>
                <a:t>否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104775</xdr:colOff>
          <xdr:row>4</xdr:row>
          <xdr:rowOff>57150</xdr:rowOff>
        </xdr:from>
        <xdr:to>
          <xdr:col>13</xdr:col>
          <xdr:colOff>466725</xdr:colOff>
          <xdr:row>4</xdr:row>
          <xdr:rowOff>371475</xdr:rowOff>
        </xdr:to>
        <xdr:sp macro="" textlink="">
          <xdr:nvSpPr>
            <xdr:cNvPr id="1479" name="Check Box 455" hidden="1">
              <a:extLst>
                <a:ext uri="{63B3BB69-23CF-44E3-9099-C40C66FF867C}">
                  <a14:compatExt spid="_x0000_s1479"/>
                </a:ext>
                <a:ext uri="{FF2B5EF4-FFF2-40B4-BE49-F238E27FC236}">
                  <a16:creationId xmlns:a16="http://schemas.microsoft.com/office/drawing/2014/main" id="{00000000-0008-0000-0000-0000C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TW" altLang="en-US" sz="900" b="0" i="0" u="none" strike="noStrike" baseline="0">
                  <a:solidFill>
                    <a:srgbClr val="000000"/>
                  </a:solidFill>
                  <a:latin typeface="新細明體"/>
                  <a:ea typeface="新細明體"/>
                </a:rPr>
                <a:t> 是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762000</xdr:colOff>
          <xdr:row>4</xdr:row>
          <xdr:rowOff>76200</xdr:rowOff>
        </xdr:from>
        <xdr:to>
          <xdr:col>13</xdr:col>
          <xdr:colOff>1943100</xdr:colOff>
          <xdr:row>4</xdr:row>
          <xdr:rowOff>361950</xdr:rowOff>
        </xdr:to>
        <xdr:sp macro="" textlink="">
          <xdr:nvSpPr>
            <xdr:cNvPr id="1480" name="Check Box 456" hidden="1">
              <a:extLst>
                <a:ext uri="{63B3BB69-23CF-44E3-9099-C40C66FF867C}">
                  <a14:compatExt spid="_x0000_s1480"/>
                </a:ext>
                <a:ext uri="{FF2B5EF4-FFF2-40B4-BE49-F238E27FC236}">
                  <a16:creationId xmlns:a16="http://schemas.microsoft.com/office/drawing/2014/main" id="{00000000-0008-0000-0000-0000C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TW" altLang="en-US" sz="900" b="0" i="0" u="none" strike="noStrike" baseline="0">
                  <a:solidFill>
                    <a:srgbClr val="000000"/>
                  </a:solidFill>
                  <a:latin typeface="新細明體"/>
                  <a:ea typeface="新細明體"/>
                </a:rPr>
                <a:t> 否(請修正填報資料)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2038350</xdr:colOff>
          <xdr:row>2</xdr:row>
          <xdr:rowOff>95250</xdr:rowOff>
        </xdr:from>
        <xdr:to>
          <xdr:col>13</xdr:col>
          <xdr:colOff>2686050</xdr:colOff>
          <xdr:row>2</xdr:row>
          <xdr:rowOff>371475</xdr:rowOff>
        </xdr:to>
        <xdr:sp macro="" textlink="">
          <xdr:nvSpPr>
            <xdr:cNvPr id="1581" name="Check Box 557" hidden="1">
              <a:extLst>
                <a:ext uri="{63B3BB69-23CF-44E3-9099-C40C66FF867C}">
                  <a14:compatExt spid="_x0000_s1581"/>
                </a:ext>
                <a:ext uri="{FF2B5EF4-FFF2-40B4-BE49-F238E27FC236}">
                  <a16:creationId xmlns:a16="http://schemas.microsoft.com/office/drawing/2014/main" id="{00000000-0008-0000-0000-00002D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TW" altLang="en-US" sz="900" b="0" i="0" u="none" strike="noStrike" baseline="0">
                  <a:solidFill>
                    <a:srgbClr val="000000"/>
                  </a:solidFill>
                  <a:latin typeface="新細明體"/>
                  <a:ea typeface="新細明體"/>
                </a:rPr>
                <a:t>無此情形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104775</xdr:colOff>
          <xdr:row>2</xdr:row>
          <xdr:rowOff>66675</xdr:rowOff>
        </xdr:from>
        <xdr:to>
          <xdr:col>13</xdr:col>
          <xdr:colOff>466725</xdr:colOff>
          <xdr:row>2</xdr:row>
          <xdr:rowOff>390525</xdr:rowOff>
        </xdr:to>
        <xdr:sp macro="" textlink="">
          <xdr:nvSpPr>
            <xdr:cNvPr id="1582" name="Check Box 558" hidden="1">
              <a:extLst>
                <a:ext uri="{63B3BB69-23CF-44E3-9099-C40C66FF867C}">
                  <a14:compatExt spid="_x0000_s1582"/>
                </a:ext>
                <a:ext uri="{FF2B5EF4-FFF2-40B4-BE49-F238E27FC236}">
                  <a16:creationId xmlns:a16="http://schemas.microsoft.com/office/drawing/2014/main" id="{00000000-0008-0000-0000-00002E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TW" altLang="en-US" sz="900" b="0" i="0" u="none" strike="noStrike" baseline="0">
                  <a:solidFill>
                    <a:srgbClr val="000000"/>
                  </a:solidFill>
                  <a:latin typeface="新細明體"/>
                  <a:ea typeface="新細明體"/>
                </a:rPr>
                <a:t> 是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762000</xdr:colOff>
          <xdr:row>2</xdr:row>
          <xdr:rowOff>76200</xdr:rowOff>
        </xdr:from>
        <xdr:to>
          <xdr:col>13</xdr:col>
          <xdr:colOff>1943100</xdr:colOff>
          <xdr:row>2</xdr:row>
          <xdr:rowOff>361950</xdr:rowOff>
        </xdr:to>
        <xdr:sp macro="" textlink="">
          <xdr:nvSpPr>
            <xdr:cNvPr id="1583" name="Check Box 559" hidden="1">
              <a:extLst>
                <a:ext uri="{63B3BB69-23CF-44E3-9099-C40C66FF867C}">
                  <a14:compatExt spid="_x0000_s1583"/>
                </a:ext>
                <a:ext uri="{FF2B5EF4-FFF2-40B4-BE49-F238E27FC236}">
                  <a16:creationId xmlns:a16="http://schemas.microsoft.com/office/drawing/2014/main" id="{00000000-0008-0000-0000-00002F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TW" altLang="en-US" sz="900" b="0" i="0" u="none" strike="noStrike" baseline="0">
                  <a:solidFill>
                    <a:srgbClr val="000000"/>
                  </a:solidFill>
                  <a:latin typeface="新細明體"/>
                  <a:ea typeface="新細明體"/>
                </a:rPr>
                <a:t> 否(請修正填報資料)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104775</xdr:colOff>
          <xdr:row>3</xdr:row>
          <xdr:rowOff>57150</xdr:rowOff>
        </xdr:from>
        <xdr:to>
          <xdr:col>13</xdr:col>
          <xdr:colOff>466725</xdr:colOff>
          <xdr:row>3</xdr:row>
          <xdr:rowOff>371475</xdr:rowOff>
        </xdr:to>
        <xdr:sp macro="" textlink="">
          <xdr:nvSpPr>
            <xdr:cNvPr id="1584" name="Check Box 560" hidden="1">
              <a:extLst>
                <a:ext uri="{63B3BB69-23CF-44E3-9099-C40C66FF867C}">
                  <a14:compatExt spid="_x0000_s1584"/>
                </a:ext>
                <a:ext uri="{FF2B5EF4-FFF2-40B4-BE49-F238E27FC236}">
                  <a16:creationId xmlns:a16="http://schemas.microsoft.com/office/drawing/2014/main" id="{00000000-0008-0000-0000-000030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TW" altLang="en-US" sz="900" b="0" i="0" u="none" strike="noStrike" baseline="0">
                  <a:solidFill>
                    <a:srgbClr val="000000"/>
                  </a:solidFill>
                  <a:latin typeface="新細明體"/>
                  <a:ea typeface="新細明體"/>
                </a:rPr>
                <a:t> 是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762000</xdr:colOff>
          <xdr:row>3</xdr:row>
          <xdr:rowOff>76200</xdr:rowOff>
        </xdr:from>
        <xdr:to>
          <xdr:col>13</xdr:col>
          <xdr:colOff>1943100</xdr:colOff>
          <xdr:row>3</xdr:row>
          <xdr:rowOff>361950</xdr:rowOff>
        </xdr:to>
        <xdr:sp macro="" textlink="">
          <xdr:nvSpPr>
            <xdr:cNvPr id="1585" name="Check Box 561" hidden="1">
              <a:extLst>
                <a:ext uri="{63B3BB69-23CF-44E3-9099-C40C66FF867C}">
                  <a14:compatExt spid="_x0000_s1585"/>
                </a:ext>
                <a:ext uri="{FF2B5EF4-FFF2-40B4-BE49-F238E27FC236}">
                  <a16:creationId xmlns:a16="http://schemas.microsoft.com/office/drawing/2014/main" id="{00000000-0008-0000-0000-000031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TW" altLang="en-US" sz="900" b="0" i="0" u="none" strike="noStrike" baseline="0">
                  <a:solidFill>
                    <a:srgbClr val="000000"/>
                  </a:solidFill>
                  <a:latin typeface="新細明體"/>
                  <a:ea typeface="新細明體"/>
                </a:rPr>
                <a:t> 否(請修正填報資料)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104775</xdr:colOff>
          <xdr:row>4</xdr:row>
          <xdr:rowOff>66675</xdr:rowOff>
        </xdr:from>
        <xdr:to>
          <xdr:col>13</xdr:col>
          <xdr:colOff>466725</xdr:colOff>
          <xdr:row>4</xdr:row>
          <xdr:rowOff>381000</xdr:rowOff>
        </xdr:to>
        <xdr:sp macro="" textlink="">
          <xdr:nvSpPr>
            <xdr:cNvPr id="1586" name="Check Box 562" hidden="1">
              <a:extLst>
                <a:ext uri="{63B3BB69-23CF-44E3-9099-C40C66FF867C}">
                  <a14:compatExt spid="_x0000_s1586"/>
                </a:ext>
                <a:ext uri="{FF2B5EF4-FFF2-40B4-BE49-F238E27FC236}">
                  <a16:creationId xmlns:a16="http://schemas.microsoft.com/office/drawing/2014/main" id="{00000000-0008-0000-0000-000032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TW" altLang="en-US" sz="900" b="0" i="0" u="none" strike="noStrike" baseline="0">
                  <a:solidFill>
                    <a:srgbClr val="000000"/>
                  </a:solidFill>
                  <a:latin typeface="新細明體"/>
                  <a:ea typeface="新細明體"/>
                </a:rPr>
                <a:t> 是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762000</xdr:colOff>
          <xdr:row>4</xdr:row>
          <xdr:rowOff>85725</xdr:rowOff>
        </xdr:from>
        <xdr:to>
          <xdr:col>13</xdr:col>
          <xdr:colOff>1943100</xdr:colOff>
          <xdr:row>4</xdr:row>
          <xdr:rowOff>361950</xdr:rowOff>
        </xdr:to>
        <xdr:sp macro="" textlink="">
          <xdr:nvSpPr>
            <xdr:cNvPr id="1587" name="Check Box 563" hidden="1">
              <a:extLst>
                <a:ext uri="{63B3BB69-23CF-44E3-9099-C40C66FF867C}">
                  <a14:compatExt spid="_x0000_s1587"/>
                </a:ext>
                <a:ext uri="{FF2B5EF4-FFF2-40B4-BE49-F238E27FC236}">
                  <a16:creationId xmlns:a16="http://schemas.microsoft.com/office/drawing/2014/main" id="{00000000-0008-0000-0000-000033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TW" altLang="en-US" sz="900" b="0" i="0" u="none" strike="noStrike" baseline="0">
                  <a:solidFill>
                    <a:srgbClr val="000000"/>
                  </a:solidFill>
                  <a:latin typeface="新細明體"/>
                  <a:ea typeface="新細明體"/>
                </a:rPr>
                <a:t> 否(請修正填報資料)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104775</xdr:colOff>
          <xdr:row>4</xdr:row>
          <xdr:rowOff>57150</xdr:rowOff>
        </xdr:from>
        <xdr:to>
          <xdr:col>13</xdr:col>
          <xdr:colOff>466725</xdr:colOff>
          <xdr:row>4</xdr:row>
          <xdr:rowOff>371475</xdr:rowOff>
        </xdr:to>
        <xdr:sp macro="" textlink="">
          <xdr:nvSpPr>
            <xdr:cNvPr id="1588" name="Check Box 564" hidden="1">
              <a:extLst>
                <a:ext uri="{63B3BB69-23CF-44E3-9099-C40C66FF867C}">
                  <a14:compatExt spid="_x0000_s1588"/>
                </a:ext>
                <a:ext uri="{FF2B5EF4-FFF2-40B4-BE49-F238E27FC236}">
                  <a16:creationId xmlns:a16="http://schemas.microsoft.com/office/drawing/2014/main" id="{00000000-0008-0000-0000-000034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TW" altLang="en-US" sz="900" b="0" i="0" u="none" strike="noStrike" baseline="0">
                  <a:solidFill>
                    <a:srgbClr val="000000"/>
                  </a:solidFill>
                  <a:latin typeface="新細明體"/>
                  <a:ea typeface="新細明體"/>
                </a:rPr>
                <a:t> 是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762000</xdr:colOff>
          <xdr:row>4</xdr:row>
          <xdr:rowOff>76200</xdr:rowOff>
        </xdr:from>
        <xdr:to>
          <xdr:col>13</xdr:col>
          <xdr:colOff>1943100</xdr:colOff>
          <xdr:row>4</xdr:row>
          <xdr:rowOff>361950</xdr:rowOff>
        </xdr:to>
        <xdr:sp macro="" textlink="">
          <xdr:nvSpPr>
            <xdr:cNvPr id="1589" name="Check Box 565" hidden="1">
              <a:extLst>
                <a:ext uri="{63B3BB69-23CF-44E3-9099-C40C66FF867C}">
                  <a14:compatExt spid="_x0000_s1589"/>
                </a:ext>
                <a:ext uri="{FF2B5EF4-FFF2-40B4-BE49-F238E27FC236}">
                  <a16:creationId xmlns:a16="http://schemas.microsoft.com/office/drawing/2014/main" id="{00000000-0008-0000-0000-000035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TW" altLang="en-US" sz="900" b="0" i="0" u="none" strike="noStrike" baseline="0">
                  <a:solidFill>
                    <a:srgbClr val="000000"/>
                  </a:solidFill>
                  <a:latin typeface="新細明體"/>
                  <a:ea typeface="新細明體"/>
                </a:rPr>
                <a:t> 否(請修正填報資料)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工作表1"/>
  <dimension ref="A1:N21"/>
  <sheetViews>
    <sheetView tabSelected="1" view="pageBreakPreview" zoomScale="110" zoomScaleNormal="110" zoomScaleSheetLayoutView="110" workbookViewId="0">
      <pane xSplit="1" ySplit="2" topLeftCell="B3" activePane="bottomRight" state="frozenSplit"/>
      <selection activeCell="D9" sqref="D9"/>
      <selection pane="topRight" activeCell="D9" sqref="D9"/>
      <selection pane="bottomLeft" activeCell="D9" sqref="D9"/>
      <selection pane="bottomRight" activeCell="B5" sqref="B5:L5"/>
    </sheetView>
  </sheetViews>
  <sheetFormatPr defaultColWidth="8.875" defaultRowHeight="16.5" x14ac:dyDescent="0.25"/>
  <cols>
    <col min="1" max="1" width="16.375" style="12" customWidth="1"/>
    <col min="2" max="2" width="30" style="15" customWidth="1"/>
    <col min="3" max="3" width="6.125" style="15" customWidth="1"/>
    <col min="4" max="4" width="4.875" style="15" customWidth="1"/>
    <col min="5" max="5" width="3.25" style="15" customWidth="1"/>
    <col min="6" max="6" width="9.5" style="15" customWidth="1"/>
    <col min="7" max="7" width="4.5" style="15" customWidth="1"/>
    <col min="8" max="9" width="3.875" style="15" customWidth="1"/>
    <col min="10" max="10" width="12.75" style="15" customWidth="1"/>
    <col min="11" max="11" width="9.25" style="15" customWidth="1"/>
    <col min="12" max="12" width="4.875" style="15" customWidth="1"/>
    <col min="13" max="13" width="3.25" style="15" customWidth="1"/>
    <col min="14" max="14" width="38.75" style="15" customWidth="1"/>
    <col min="15" max="16384" width="8.875" style="2"/>
  </cols>
  <sheetData>
    <row r="1" spans="1:14" ht="41.25" customHeight="1" thickBot="1" x14ac:dyDescent="0.3">
      <c r="A1" s="98"/>
      <c r="B1" s="98" t="s">
        <v>87</v>
      </c>
      <c r="C1" s="98"/>
      <c r="D1" s="152">
        <v>114</v>
      </c>
      <c r="E1" s="152"/>
      <c r="F1" s="151" t="s">
        <v>83</v>
      </c>
      <c r="G1" s="151"/>
      <c r="H1" s="151"/>
      <c r="I1" s="151"/>
      <c r="J1" s="151"/>
      <c r="K1" s="151"/>
      <c r="L1" s="151"/>
      <c r="M1" s="151"/>
      <c r="N1" s="1" t="s">
        <v>60</v>
      </c>
    </row>
    <row r="2" spans="1:14" s="5" customFormat="1" ht="30" customHeight="1" thickBot="1" x14ac:dyDescent="0.3">
      <c r="A2" s="3" t="s">
        <v>2</v>
      </c>
      <c r="B2" s="158" t="s">
        <v>0</v>
      </c>
      <c r="C2" s="159"/>
      <c r="D2" s="159"/>
      <c r="E2" s="159"/>
      <c r="F2" s="159"/>
      <c r="G2" s="159"/>
      <c r="H2" s="159"/>
      <c r="I2" s="159"/>
      <c r="J2" s="159"/>
      <c r="K2" s="159"/>
      <c r="L2" s="159"/>
      <c r="M2" s="160"/>
      <c r="N2" s="4" t="s">
        <v>1</v>
      </c>
    </row>
    <row r="3" spans="1:14" ht="48" customHeight="1" thickBot="1" x14ac:dyDescent="0.3">
      <c r="A3" s="155" t="s">
        <v>85</v>
      </c>
      <c r="B3" s="148" t="s">
        <v>78</v>
      </c>
      <c r="C3" s="149"/>
      <c r="D3" s="149"/>
      <c r="E3" s="149"/>
      <c r="F3" s="149"/>
      <c r="G3" s="149"/>
      <c r="H3" s="149"/>
      <c r="I3" s="149"/>
      <c r="J3" s="149"/>
      <c r="K3" s="149"/>
      <c r="L3" s="149"/>
      <c r="M3" s="150"/>
      <c r="N3" s="6"/>
    </row>
    <row r="4" spans="1:14" ht="48" customHeight="1" thickBot="1" x14ac:dyDescent="0.3">
      <c r="A4" s="156"/>
      <c r="B4" s="161" t="s">
        <v>95</v>
      </c>
      <c r="C4" s="162"/>
      <c r="D4" s="162"/>
      <c r="E4" s="162"/>
      <c r="F4" s="162"/>
      <c r="G4" s="162"/>
      <c r="H4" s="162"/>
      <c r="I4" s="162"/>
      <c r="J4" s="162"/>
      <c r="K4" s="162"/>
      <c r="L4" s="162"/>
      <c r="M4" s="163"/>
      <c r="N4" s="7"/>
    </row>
    <row r="5" spans="1:14" ht="40.15" customHeight="1" thickBot="1" x14ac:dyDescent="0.3">
      <c r="A5" s="157"/>
      <c r="B5" s="164" t="s">
        <v>94</v>
      </c>
      <c r="C5" s="165"/>
      <c r="D5" s="165"/>
      <c r="E5" s="165"/>
      <c r="F5" s="165"/>
      <c r="G5" s="165"/>
      <c r="H5" s="165"/>
      <c r="I5" s="165"/>
      <c r="J5" s="165"/>
      <c r="K5" s="165"/>
      <c r="L5" s="165"/>
      <c r="M5" s="123"/>
      <c r="N5" s="7"/>
    </row>
    <row r="6" spans="1:14" ht="40.15" customHeight="1" thickBot="1" x14ac:dyDescent="0.3">
      <c r="A6" s="147" t="s">
        <v>61</v>
      </c>
      <c r="B6" s="153" t="s">
        <v>77</v>
      </c>
      <c r="C6" s="154"/>
      <c r="D6" s="154"/>
      <c r="E6" s="154"/>
      <c r="F6" s="154"/>
      <c r="G6" s="154"/>
      <c r="H6" s="154"/>
      <c r="I6" s="154"/>
      <c r="J6" s="154"/>
      <c r="K6" s="154"/>
      <c r="L6" s="154"/>
      <c r="M6" s="8"/>
      <c r="N6" s="7"/>
    </row>
    <row r="7" spans="1:14" ht="18.75" customHeight="1" x14ac:dyDescent="0.25">
      <c r="A7" s="9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1"/>
      <c r="N7" s="12"/>
    </row>
    <row r="8" spans="1:14" ht="19.5" x14ac:dyDescent="0.25">
      <c r="A8" s="13" t="s">
        <v>67</v>
      </c>
      <c r="B8" s="14" t="s">
        <v>58</v>
      </c>
    </row>
    <row r="9" spans="1:14" ht="19.5" x14ac:dyDescent="0.25">
      <c r="A9" s="13"/>
    </row>
    <row r="10" spans="1:14" ht="20.25" customHeight="1" x14ac:dyDescent="0.25">
      <c r="A10" s="16" t="s">
        <v>3</v>
      </c>
    </row>
    <row r="11" spans="1:14" ht="20.25" customHeight="1" x14ac:dyDescent="0.25">
      <c r="A11" s="17" t="s">
        <v>84</v>
      </c>
    </row>
    <row r="12" spans="1:14" ht="20.25" customHeight="1" x14ac:dyDescent="0.25">
      <c r="A12" s="122" t="s">
        <v>81</v>
      </c>
    </row>
    <row r="13" spans="1:14" ht="20.25" customHeight="1" x14ac:dyDescent="0.25">
      <c r="A13" s="17" t="s">
        <v>4</v>
      </c>
    </row>
    <row r="14" spans="1:14" ht="20.25" customHeight="1" x14ac:dyDescent="0.25">
      <c r="A14" s="17" t="s">
        <v>64</v>
      </c>
    </row>
    <row r="15" spans="1:14" ht="20.25" customHeight="1" x14ac:dyDescent="0.25">
      <c r="A15" s="18" t="s">
        <v>59</v>
      </c>
    </row>
    <row r="16" spans="1:14" ht="20.25" customHeight="1" x14ac:dyDescent="0.25">
      <c r="A16" s="18" t="s">
        <v>63</v>
      </c>
    </row>
    <row r="17" spans="1:1" ht="20.25" customHeight="1" x14ac:dyDescent="0.25">
      <c r="A17" s="18" t="s">
        <v>5</v>
      </c>
    </row>
    <row r="18" spans="1:1" ht="16.149999999999999" customHeight="1" x14ac:dyDescent="0.25">
      <c r="A18" s="124" t="s">
        <v>86</v>
      </c>
    </row>
    <row r="19" spans="1:1" ht="20.25" customHeight="1" x14ac:dyDescent="0.25">
      <c r="A19" s="19" t="s">
        <v>65</v>
      </c>
    </row>
    <row r="20" spans="1:1" ht="20.25" customHeight="1" x14ac:dyDescent="0.25">
      <c r="A20" s="17" t="s">
        <v>82</v>
      </c>
    </row>
    <row r="21" spans="1:1" x14ac:dyDescent="0.25">
      <c r="A21" s="17" t="s">
        <v>66</v>
      </c>
    </row>
  </sheetData>
  <sheetProtection selectLockedCells="1"/>
  <autoFilter ref="A2:N6" xr:uid="{00000000-0009-0000-0000-000000000000}">
    <filterColumn colId="1" showButton="0"/>
    <filterColumn colId="2" showButton="0"/>
    <filterColumn colId="3" showButton="0"/>
    <filterColumn colId="4" showButton="0"/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11" showButton="0"/>
  </autoFilter>
  <dataConsolidate/>
  <mergeCells count="8">
    <mergeCell ref="B3:M3"/>
    <mergeCell ref="F1:M1"/>
    <mergeCell ref="D1:E1"/>
    <mergeCell ref="B6:L6"/>
    <mergeCell ref="A3:A5"/>
    <mergeCell ref="B2:M2"/>
    <mergeCell ref="B4:M4"/>
    <mergeCell ref="B5:L5"/>
  </mergeCells>
  <phoneticPr fontId="2" type="noConversion"/>
  <dataValidations count="4">
    <dataValidation type="list" allowBlank="1" showInputMessage="1" showErrorMessage="1" prompt="是否" sqref="N2" xr:uid="{00000000-0002-0000-0000-000000000000}">
      <formula1>"是，否"</formula1>
    </dataValidation>
    <dataValidation type="whole" operator="greaterThanOrEqual" allowBlank="1" showInputMessage="1" showErrorMessage="1" error="請填列數字" prompt="請填列數字" sqref="C3" xr:uid="{00000000-0002-0000-0000-000001000000}">
      <formula1>0</formula1>
    </dataValidation>
    <dataValidation type="whole" operator="lessThanOrEqual" allowBlank="1" showInputMessage="1" showErrorMessage="1" error="表十填列之圖書館(室)數應小於或等於表九所填列之圖書館(室)數，請重新填列。" prompt="請填列數字" sqref="G3" xr:uid="{00000000-0002-0000-0000-000002000000}">
      <formula1>C3</formula1>
    </dataValidation>
    <dataValidation allowBlank="1" showInputMessage="1" showErrorMessage="1" prompt="請輸入學年度_x000a_" sqref="D1:E1" xr:uid="{00000000-0002-0000-0000-000004000000}"/>
  </dataValidations>
  <printOptions horizontalCentered="1"/>
  <pageMargins left="0.59055118110236227" right="0" top="0.39370078740157483" bottom="0.35433070866141736" header="0.31496062992125984" footer="0"/>
  <pageSetup paperSize="9" scale="92" orientation="landscape" horizontalDpi="300" verticalDpi="300" r:id="rId1"/>
  <headerFooter>
    <oddFooter>第 &amp;P 頁，共 &amp;N 頁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289" r:id="rId4" name="Check Box 265">
              <controlPr defaultSize="0" autoFill="0" autoLine="0" autoPict="0">
                <anchor moveWithCells="1">
                  <from>
                    <xdr:col>13</xdr:col>
                    <xdr:colOff>95250</xdr:colOff>
                    <xdr:row>5</xdr:row>
                    <xdr:rowOff>85725</xdr:rowOff>
                  </from>
                  <to>
                    <xdr:col>13</xdr:col>
                    <xdr:colOff>1543050</xdr:colOff>
                    <xdr:row>5</xdr:row>
                    <xdr:rowOff>400050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0" r:id="rId5" name="Check Box 266">
              <controlPr defaultSize="0" autoFill="0" autoLine="0" autoPict="0">
                <anchor moveWithCells="1">
                  <from>
                    <xdr:col>13</xdr:col>
                    <xdr:colOff>1685925</xdr:colOff>
                    <xdr:row>5</xdr:row>
                    <xdr:rowOff>76200</xdr:rowOff>
                  </from>
                  <to>
                    <xdr:col>13</xdr:col>
                    <xdr:colOff>2076450</xdr:colOff>
                    <xdr:row>5</xdr:row>
                    <xdr:rowOff>400050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79" r:id="rId6" name="Check Box 455">
              <controlPr defaultSize="0" autoFill="0" autoLine="0" autoPict="0">
                <anchor moveWithCells="1">
                  <from>
                    <xdr:col>13</xdr:col>
                    <xdr:colOff>104775</xdr:colOff>
                    <xdr:row>4</xdr:row>
                    <xdr:rowOff>57150</xdr:rowOff>
                  </from>
                  <to>
                    <xdr:col>13</xdr:col>
                    <xdr:colOff>466725</xdr:colOff>
                    <xdr:row>4</xdr:row>
                    <xdr:rowOff>371475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80" r:id="rId7" name="Check Box 456">
              <controlPr defaultSize="0" autoFill="0" autoLine="0" autoPict="0">
                <anchor moveWithCells="1">
                  <from>
                    <xdr:col>13</xdr:col>
                    <xdr:colOff>762000</xdr:colOff>
                    <xdr:row>4</xdr:row>
                    <xdr:rowOff>76200</xdr:rowOff>
                  </from>
                  <to>
                    <xdr:col>13</xdr:col>
                    <xdr:colOff>1943100</xdr:colOff>
                    <xdr:row>4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81" r:id="rId8" name="Check Box 557">
              <controlPr defaultSize="0" autoFill="0" autoLine="0" autoPict="0">
                <anchor moveWithCells="1">
                  <from>
                    <xdr:col>13</xdr:col>
                    <xdr:colOff>2038350</xdr:colOff>
                    <xdr:row>2</xdr:row>
                    <xdr:rowOff>95250</xdr:rowOff>
                  </from>
                  <to>
                    <xdr:col>13</xdr:col>
                    <xdr:colOff>2686050</xdr:colOff>
                    <xdr:row>2</xdr:row>
                    <xdr:rowOff>371475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82" r:id="rId9" name="Check Box 558">
              <controlPr defaultSize="0" autoFill="0" autoLine="0" autoPict="0">
                <anchor moveWithCells="1">
                  <from>
                    <xdr:col>13</xdr:col>
                    <xdr:colOff>104775</xdr:colOff>
                    <xdr:row>2</xdr:row>
                    <xdr:rowOff>66675</xdr:rowOff>
                  </from>
                  <to>
                    <xdr:col>13</xdr:col>
                    <xdr:colOff>466725</xdr:colOff>
                    <xdr:row>2</xdr:row>
                    <xdr:rowOff>390525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83" r:id="rId10" name="Check Box 559">
              <controlPr defaultSize="0" autoFill="0" autoLine="0" autoPict="0">
                <anchor moveWithCells="1">
                  <from>
                    <xdr:col>13</xdr:col>
                    <xdr:colOff>762000</xdr:colOff>
                    <xdr:row>2</xdr:row>
                    <xdr:rowOff>76200</xdr:rowOff>
                  </from>
                  <to>
                    <xdr:col>13</xdr:col>
                    <xdr:colOff>1943100</xdr:colOff>
                    <xdr:row>2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84" r:id="rId11" name="Check Box 560">
              <controlPr defaultSize="0" autoFill="0" autoLine="0" autoPict="0">
                <anchor moveWithCells="1">
                  <from>
                    <xdr:col>13</xdr:col>
                    <xdr:colOff>104775</xdr:colOff>
                    <xdr:row>3</xdr:row>
                    <xdr:rowOff>57150</xdr:rowOff>
                  </from>
                  <to>
                    <xdr:col>13</xdr:col>
                    <xdr:colOff>466725</xdr:colOff>
                    <xdr:row>3</xdr:row>
                    <xdr:rowOff>371475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85" r:id="rId12" name="Check Box 561">
              <controlPr defaultSize="0" autoFill="0" autoLine="0" autoPict="0">
                <anchor moveWithCells="1">
                  <from>
                    <xdr:col>13</xdr:col>
                    <xdr:colOff>762000</xdr:colOff>
                    <xdr:row>3</xdr:row>
                    <xdr:rowOff>76200</xdr:rowOff>
                  </from>
                  <to>
                    <xdr:col>13</xdr:col>
                    <xdr:colOff>1943100</xdr:colOff>
                    <xdr:row>3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86" r:id="rId13" name="Check Box 562">
              <controlPr defaultSize="0" autoFill="0" autoLine="0" autoPict="0">
                <anchor moveWithCells="1">
                  <from>
                    <xdr:col>13</xdr:col>
                    <xdr:colOff>104775</xdr:colOff>
                    <xdr:row>4</xdr:row>
                    <xdr:rowOff>66675</xdr:rowOff>
                  </from>
                  <to>
                    <xdr:col>13</xdr:col>
                    <xdr:colOff>466725</xdr:colOff>
                    <xdr:row>4</xdr:row>
                    <xdr:rowOff>381000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87" r:id="rId14" name="Check Box 563">
              <controlPr defaultSize="0" autoFill="0" autoLine="0" autoPict="0">
                <anchor moveWithCells="1">
                  <from>
                    <xdr:col>13</xdr:col>
                    <xdr:colOff>762000</xdr:colOff>
                    <xdr:row>4</xdr:row>
                    <xdr:rowOff>85725</xdr:rowOff>
                  </from>
                  <to>
                    <xdr:col>13</xdr:col>
                    <xdr:colOff>1943100</xdr:colOff>
                    <xdr:row>4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88" r:id="rId15" name="Check Box 564">
              <controlPr defaultSize="0" autoFill="0" autoLine="0" autoPict="0">
                <anchor moveWithCells="1">
                  <from>
                    <xdr:col>13</xdr:col>
                    <xdr:colOff>104775</xdr:colOff>
                    <xdr:row>4</xdr:row>
                    <xdr:rowOff>57150</xdr:rowOff>
                  </from>
                  <to>
                    <xdr:col>13</xdr:col>
                    <xdr:colOff>466725</xdr:colOff>
                    <xdr:row>4</xdr:row>
                    <xdr:rowOff>371475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89" r:id="rId16" name="Check Box 565">
              <controlPr defaultSize="0" autoFill="0" autoLine="0" autoPict="0">
                <anchor moveWithCells="1">
                  <from>
                    <xdr:col>13</xdr:col>
                    <xdr:colOff>762000</xdr:colOff>
                    <xdr:row>4</xdr:row>
                    <xdr:rowOff>76200</xdr:rowOff>
                  </from>
                  <to>
                    <xdr:col>13</xdr:col>
                    <xdr:colOff>1943100</xdr:colOff>
                    <xdr:row>4</xdr:row>
                    <xdr:rowOff>361950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2"/>
  <sheetViews>
    <sheetView zoomScaleNormal="100" workbookViewId="0">
      <pane xSplit="2" ySplit="2" topLeftCell="C3" activePane="bottomRight" state="frozenSplit"/>
      <selection activeCell="D9" sqref="D9"/>
      <selection pane="topRight" activeCell="D9" sqref="D9"/>
      <selection pane="bottomLeft" activeCell="D9" sqref="D9"/>
      <selection pane="bottomRight" activeCell="D11" sqref="D11"/>
    </sheetView>
  </sheetViews>
  <sheetFormatPr defaultColWidth="9" defaultRowHeight="19.5" x14ac:dyDescent="0.25"/>
  <cols>
    <col min="1" max="1" width="19.25" style="21" customWidth="1"/>
    <col min="2" max="2" width="8.5" style="21" customWidth="1"/>
    <col min="3" max="4" width="15.625" style="20" customWidth="1"/>
    <col min="5" max="5" width="17.75" style="20" customWidth="1"/>
    <col min="6" max="7" width="15.5" style="20" customWidth="1"/>
    <col min="8" max="8" width="18.875" style="20" customWidth="1"/>
    <col min="9" max="16384" width="9" style="20"/>
  </cols>
  <sheetData>
    <row r="1" spans="1:8" ht="50.25" customHeight="1" thickBot="1" x14ac:dyDescent="0.3">
      <c r="A1" s="172" t="s">
        <v>6</v>
      </c>
      <c r="B1" s="173"/>
      <c r="C1" s="170" t="s">
        <v>30</v>
      </c>
      <c r="D1" s="170"/>
      <c r="E1" s="171"/>
      <c r="F1" s="180" t="s">
        <v>62</v>
      </c>
      <c r="G1" s="178" t="s">
        <v>68</v>
      </c>
      <c r="H1" s="176" t="s">
        <v>69</v>
      </c>
    </row>
    <row r="2" spans="1:8" ht="95.25" customHeight="1" thickBot="1" x14ac:dyDescent="0.3">
      <c r="A2" s="174"/>
      <c r="B2" s="175"/>
      <c r="C2" s="22" t="s">
        <v>9</v>
      </c>
      <c r="D2" s="23" t="s">
        <v>10</v>
      </c>
      <c r="E2" s="24" t="s">
        <v>79</v>
      </c>
      <c r="F2" s="181"/>
      <c r="G2" s="179"/>
      <c r="H2" s="177"/>
    </row>
    <row r="3" spans="1:8" ht="30" customHeight="1" x14ac:dyDescent="0.25">
      <c r="A3" s="182" t="s">
        <v>52</v>
      </c>
      <c r="B3" s="25" t="s">
        <v>31</v>
      </c>
      <c r="C3" s="26"/>
      <c r="D3" s="118">
        <f>附表3!Q5</f>
        <v>0</v>
      </c>
      <c r="E3" s="27"/>
      <c r="F3" s="99">
        <f>附表2!H22</f>
        <v>0</v>
      </c>
      <c r="G3" s="99">
        <f>附表3!AE5</f>
        <v>0</v>
      </c>
      <c r="H3" s="104" t="str">
        <f t="shared" ref="H3:H12" si="0">IF(OR(AND(D3&gt;F3+G3),AND(D3=0,F3=0,G3=0),AND(D3=F3,G3=0),AND(D3=F3+G3)),"OK","FALSE")</f>
        <v>OK</v>
      </c>
    </row>
    <row r="4" spans="1:8" ht="30" customHeight="1" x14ac:dyDescent="0.25">
      <c r="A4" s="183"/>
      <c r="B4" s="28" t="s">
        <v>32</v>
      </c>
      <c r="C4" s="29"/>
      <c r="D4" s="119">
        <f>附表3!Q6</f>
        <v>0</v>
      </c>
      <c r="E4" s="31"/>
      <c r="F4" s="100">
        <f>附表2!I22</f>
        <v>0</v>
      </c>
      <c r="G4" s="100">
        <f>附表3!AE6</f>
        <v>0</v>
      </c>
      <c r="H4" s="105" t="str">
        <f t="shared" si="0"/>
        <v>OK</v>
      </c>
    </row>
    <row r="5" spans="1:8" ht="30" customHeight="1" x14ac:dyDescent="0.25">
      <c r="A5" s="168" t="s">
        <v>53</v>
      </c>
      <c r="B5" s="28" t="s">
        <v>31</v>
      </c>
      <c r="C5" s="29"/>
      <c r="D5" s="119">
        <f>附表3!Q7</f>
        <v>0</v>
      </c>
      <c r="E5" s="102">
        <f>D5-C3</f>
        <v>0</v>
      </c>
      <c r="F5" s="100">
        <f>附表2!J22</f>
        <v>0</v>
      </c>
      <c r="G5" s="100">
        <f>附表3!AE7</f>
        <v>0</v>
      </c>
      <c r="H5" s="105" t="str">
        <f t="shared" si="0"/>
        <v>OK</v>
      </c>
    </row>
    <row r="6" spans="1:8" ht="30" customHeight="1" x14ac:dyDescent="0.25">
      <c r="A6" s="182"/>
      <c r="B6" s="28" t="s">
        <v>32</v>
      </c>
      <c r="C6" s="29"/>
      <c r="D6" s="119">
        <f>附表3!Q8</f>
        <v>0</v>
      </c>
      <c r="E6" s="102">
        <f t="shared" ref="E6:E8" si="1">D6-C4</f>
        <v>0</v>
      </c>
      <c r="F6" s="100">
        <f>附表2!K22</f>
        <v>0</v>
      </c>
      <c r="G6" s="100">
        <f>附表3!AE8</f>
        <v>0</v>
      </c>
      <c r="H6" s="105" t="str">
        <f t="shared" si="0"/>
        <v>OK</v>
      </c>
    </row>
    <row r="7" spans="1:8" ht="30" customHeight="1" x14ac:dyDescent="0.25">
      <c r="A7" s="168" t="s">
        <v>54</v>
      </c>
      <c r="B7" s="28" t="s">
        <v>31</v>
      </c>
      <c r="C7" s="29"/>
      <c r="D7" s="119">
        <f>附表3!Q9</f>
        <v>0</v>
      </c>
      <c r="E7" s="102">
        <f>D7-C5</f>
        <v>0</v>
      </c>
      <c r="F7" s="100">
        <f>附表2!L22</f>
        <v>0</v>
      </c>
      <c r="G7" s="100">
        <f>附表3!AE9</f>
        <v>0</v>
      </c>
      <c r="H7" s="105" t="str">
        <f t="shared" si="0"/>
        <v>OK</v>
      </c>
    </row>
    <row r="8" spans="1:8" ht="30" customHeight="1" thickBot="1" x14ac:dyDescent="0.3">
      <c r="A8" s="169"/>
      <c r="B8" s="32" t="s">
        <v>32</v>
      </c>
      <c r="C8" s="29"/>
      <c r="D8" s="119">
        <f>附表3!Q10</f>
        <v>0</v>
      </c>
      <c r="E8" s="102">
        <f t="shared" si="1"/>
        <v>0</v>
      </c>
      <c r="F8" s="100">
        <f>附表2!M22</f>
        <v>0</v>
      </c>
      <c r="G8" s="100">
        <f>附表3!AE10</f>
        <v>0</v>
      </c>
      <c r="H8" s="105" t="str">
        <f t="shared" si="0"/>
        <v>OK</v>
      </c>
    </row>
    <row r="9" spans="1:8" ht="30" customHeight="1" x14ac:dyDescent="0.25">
      <c r="A9" s="168" t="s">
        <v>75</v>
      </c>
      <c r="B9" s="28" t="s">
        <v>31</v>
      </c>
      <c r="C9" s="29"/>
      <c r="D9" s="119">
        <f>附表3!Q12</f>
        <v>0</v>
      </c>
      <c r="E9" s="102"/>
      <c r="F9" s="100">
        <f>附表2!H22+J22+L22</f>
        <v>0</v>
      </c>
      <c r="G9" s="100">
        <f>附表3!AE12</f>
        <v>0</v>
      </c>
      <c r="H9" s="105" t="str">
        <f>IF(OR(AND(D9&gt;F9+G9),AND(D9=0,F9=0,G9=0),AND(D9=F9,G9=0),AND(D9=F9+G9)),"OK","FALSE")</f>
        <v>OK</v>
      </c>
    </row>
    <row r="10" spans="1:8" ht="30" customHeight="1" thickBot="1" x14ac:dyDescent="0.3">
      <c r="A10" s="169"/>
      <c r="B10" s="32" t="s">
        <v>32</v>
      </c>
      <c r="C10" s="29"/>
      <c r="D10" s="119">
        <f>附表3!Q13</f>
        <v>0</v>
      </c>
      <c r="E10" s="102"/>
      <c r="F10" s="100">
        <f>附表2!I22+K22+M22</f>
        <v>0</v>
      </c>
      <c r="G10" s="100">
        <f>附表3!AE13</f>
        <v>0</v>
      </c>
      <c r="H10" s="105" t="str">
        <f>IF(OR(AND(D10&gt;F10+G10),AND(D10=0,F10=0,G10=0),AND(D10=F10,G10=0),AND(D10=F10+G10)),"OK","FALSE")</f>
        <v>OK</v>
      </c>
    </row>
    <row r="11" spans="1:8" ht="30" customHeight="1" x14ac:dyDescent="0.25">
      <c r="A11" s="166" t="s">
        <v>70</v>
      </c>
      <c r="B11" s="28" t="s">
        <v>31</v>
      </c>
      <c r="C11" s="120"/>
      <c r="D11" s="30"/>
      <c r="E11" s="102">
        <f>D11-C7</f>
        <v>0</v>
      </c>
      <c r="F11" s="100">
        <f>附表2!N22</f>
        <v>0</v>
      </c>
      <c r="G11" s="137"/>
      <c r="H11" s="105" t="str">
        <f t="shared" si="0"/>
        <v>OK</v>
      </c>
    </row>
    <row r="12" spans="1:8" ht="30" customHeight="1" thickBot="1" x14ac:dyDescent="0.3">
      <c r="A12" s="167"/>
      <c r="B12" s="32" t="s">
        <v>32</v>
      </c>
      <c r="C12" s="121"/>
      <c r="D12" s="33"/>
      <c r="E12" s="103">
        <f>D12-C8</f>
        <v>0</v>
      </c>
      <c r="F12" s="101">
        <f>附表2!O22</f>
        <v>0</v>
      </c>
      <c r="G12" s="137"/>
      <c r="H12" s="106" t="str">
        <f t="shared" si="0"/>
        <v>OK</v>
      </c>
    </row>
  </sheetData>
  <mergeCells count="10">
    <mergeCell ref="A11:A12"/>
    <mergeCell ref="A7:A8"/>
    <mergeCell ref="C1:E1"/>
    <mergeCell ref="A1:B2"/>
    <mergeCell ref="H1:H2"/>
    <mergeCell ref="G1:G2"/>
    <mergeCell ref="F1:F2"/>
    <mergeCell ref="A3:A4"/>
    <mergeCell ref="A5:A6"/>
    <mergeCell ref="A9:A10"/>
  </mergeCells>
  <phoneticPr fontId="21" type="noConversion"/>
  <conditionalFormatting sqref="H3:H12">
    <cfRule type="containsText" dxfId="14" priority="14" stopIfTrue="1" operator="containsText" text="FALSE">
      <formula>NOT(ISERROR(SEARCH("FALSE",H3)))</formula>
    </cfRule>
    <cfRule type="containsText" dxfId="13" priority="15" stopIfTrue="1" operator="containsText" text="原住民學生數應等於或小於學生數，請修正。">
      <formula>NOT(ISERROR(SEARCH("原住民學生數應等於或小於學生數，請修正。",H3)))</formula>
    </cfRule>
    <cfRule type="containsText" dxfId="12" priority="16" stopIfTrue="1" operator="containsText" text="各年級原住民學生數應等於或小於各年級學生數，請修正。">
      <formula>NOT(ISERROR(SEARCH("各年級原住民學生數應等於或小於各年級學生數，請修正。",H3)))</formula>
    </cfRule>
  </conditionalFormatting>
  <conditionalFormatting sqref="E5:E12">
    <cfRule type="cellIs" dxfId="11" priority="6" operator="notBetween">
      <formula>3</formula>
      <formula>-3</formula>
    </cfRule>
    <cfRule type="cellIs" dxfId="10" priority="7" operator="greaterThan">
      <formula>3</formula>
    </cfRule>
  </conditionalFormatting>
  <dataValidations count="1">
    <dataValidation type="whole" operator="greaterThanOrEqual" allowBlank="1" showInputMessage="1" showErrorMessage="1" error="請輸入非負整數，勿輸入負數或有小數點之數字" sqref="C3:D12 F3:F12" xr:uid="{00000000-0002-0000-0100-000000000000}">
      <formula1>0</formula1>
    </dataValidation>
  </dataValidations>
  <pageMargins left="0.59055118110236227" right="0" top="0.59055118110236227" bottom="0" header="0.31496062992125984" footer="0.31496062992125984"/>
  <pageSetup paperSize="9" orientation="landscape" r:id="rId1"/>
  <headerFooter>
    <oddHeader>&amp;L附表1</oddHeader>
  </headerFooter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22"/>
  <sheetViews>
    <sheetView workbookViewId="0">
      <pane xSplit="1" ySplit="4" topLeftCell="B5" activePane="bottomRight" state="frozenSplit"/>
      <selection pane="topRight" activeCell="M1" sqref="M1"/>
      <selection pane="bottomLeft" activeCell="A11" sqref="A11"/>
      <selection pane="bottomRight" activeCell="M12" sqref="M12"/>
    </sheetView>
  </sheetViews>
  <sheetFormatPr defaultColWidth="9" defaultRowHeight="19.5" x14ac:dyDescent="0.25"/>
  <cols>
    <col min="1" max="1" width="17" style="20" customWidth="1"/>
    <col min="2" max="15" width="6" style="20" customWidth="1"/>
    <col min="16" max="21" width="5.75" style="20" customWidth="1"/>
    <col min="22" max="16384" width="9" style="20"/>
  </cols>
  <sheetData>
    <row r="1" spans="1:21" ht="28.5" thickBot="1" x14ac:dyDescent="0.3">
      <c r="A1" s="80" t="s">
        <v>55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</row>
    <row r="2" spans="1:21" ht="24" customHeight="1" x14ac:dyDescent="0.25">
      <c r="A2" s="199" t="s">
        <v>6</v>
      </c>
      <c r="B2" s="191" t="s">
        <v>9</v>
      </c>
      <c r="C2" s="191"/>
      <c r="D2" s="191"/>
      <c r="E2" s="191"/>
      <c r="F2" s="191"/>
      <c r="G2" s="191"/>
      <c r="H2" s="192" t="s">
        <v>10</v>
      </c>
      <c r="I2" s="193"/>
      <c r="J2" s="193"/>
      <c r="K2" s="193"/>
      <c r="L2" s="193"/>
      <c r="M2" s="193"/>
      <c r="N2" s="193"/>
      <c r="O2" s="194"/>
      <c r="P2" s="195" t="s">
        <v>27</v>
      </c>
      <c r="Q2" s="196"/>
      <c r="R2" s="196"/>
      <c r="S2" s="196"/>
      <c r="T2" s="196"/>
      <c r="U2" s="197"/>
    </row>
    <row r="3" spans="1:21" ht="62.25" customHeight="1" x14ac:dyDescent="0.25">
      <c r="A3" s="200"/>
      <c r="B3" s="202" t="s">
        <v>56</v>
      </c>
      <c r="C3" s="203"/>
      <c r="D3" s="201" t="s">
        <v>28</v>
      </c>
      <c r="E3" s="201"/>
      <c r="F3" s="201" t="s">
        <v>29</v>
      </c>
      <c r="G3" s="204"/>
      <c r="H3" s="205" t="s">
        <v>56</v>
      </c>
      <c r="I3" s="206"/>
      <c r="J3" s="198" t="s">
        <v>28</v>
      </c>
      <c r="K3" s="198"/>
      <c r="L3" s="198" t="s">
        <v>29</v>
      </c>
      <c r="M3" s="198"/>
      <c r="N3" s="184" t="s">
        <v>72</v>
      </c>
      <c r="O3" s="185"/>
      <c r="P3" s="186" t="s">
        <v>71</v>
      </c>
      <c r="Q3" s="187"/>
      <c r="R3" s="188" t="s">
        <v>57</v>
      </c>
      <c r="S3" s="187"/>
      <c r="T3" s="189" t="s">
        <v>73</v>
      </c>
      <c r="U3" s="190"/>
    </row>
    <row r="4" spans="1:21" ht="22.9" customHeight="1" thickBot="1" x14ac:dyDescent="0.3">
      <c r="A4" s="200"/>
      <c r="B4" s="34" t="s">
        <v>7</v>
      </c>
      <c r="C4" s="35" t="s">
        <v>8</v>
      </c>
      <c r="D4" s="35" t="s">
        <v>7</v>
      </c>
      <c r="E4" s="35" t="s">
        <v>8</v>
      </c>
      <c r="F4" s="35" t="s">
        <v>7</v>
      </c>
      <c r="G4" s="36" t="s">
        <v>8</v>
      </c>
      <c r="H4" s="37" t="s">
        <v>7</v>
      </c>
      <c r="I4" s="38" t="s">
        <v>8</v>
      </c>
      <c r="J4" s="38" t="s">
        <v>7</v>
      </c>
      <c r="K4" s="38" t="s">
        <v>8</v>
      </c>
      <c r="L4" s="38" t="s">
        <v>7</v>
      </c>
      <c r="M4" s="38" t="s">
        <v>8</v>
      </c>
      <c r="N4" s="38" t="s">
        <v>7</v>
      </c>
      <c r="O4" s="39" t="s">
        <v>8</v>
      </c>
      <c r="P4" s="40" t="s">
        <v>7</v>
      </c>
      <c r="Q4" s="41" t="s">
        <v>8</v>
      </c>
      <c r="R4" s="41" t="s">
        <v>7</v>
      </c>
      <c r="S4" s="41" t="s">
        <v>8</v>
      </c>
      <c r="T4" s="41" t="s">
        <v>7</v>
      </c>
      <c r="U4" s="42" t="s">
        <v>8</v>
      </c>
    </row>
    <row r="5" spans="1:21" ht="24" customHeight="1" x14ac:dyDescent="0.25">
      <c r="A5" s="43" t="s">
        <v>11</v>
      </c>
      <c r="B5" s="45"/>
      <c r="C5" s="46"/>
      <c r="D5" s="46"/>
      <c r="E5" s="46"/>
      <c r="F5" s="46"/>
      <c r="G5" s="47"/>
      <c r="H5" s="48"/>
      <c r="I5" s="46"/>
      <c r="J5" s="46"/>
      <c r="K5" s="46"/>
      <c r="L5" s="46"/>
      <c r="M5" s="46"/>
      <c r="N5" s="46"/>
      <c r="O5" s="49"/>
      <c r="P5" s="50">
        <f t="shared" ref="P5:P21" si="0">J5-B5</f>
        <v>0</v>
      </c>
      <c r="Q5" s="51">
        <f t="shared" ref="Q5:Q21" si="1">K5-C5</f>
        <v>0</v>
      </c>
      <c r="R5" s="51">
        <f t="shared" ref="R5:R21" si="2">L5-D5</f>
        <v>0</v>
      </c>
      <c r="S5" s="51">
        <f t="shared" ref="S5:S21" si="3">M5-E5</f>
        <v>0</v>
      </c>
      <c r="T5" s="51">
        <f t="shared" ref="T5:T21" si="4">N5-F5</f>
        <v>0</v>
      </c>
      <c r="U5" s="52">
        <f t="shared" ref="U5:U21" si="5">O5-G5</f>
        <v>0</v>
      </c>
    </row>
    <row r="6" spans="1:21" ht="24" customHeight="1" x14ac:dyDescent="0.25">
      <c r="A6" s="43" t="s">
        <v>12</v>
      </c>
      <c r="B6" s="53"/>
      <c r="C6" s="54"/>
      <c r="D6" s="54"/>
      <c r="E6" s="54"/>
      <c r="F6" s="54"/>
      <c r="G6" s="55"/>
      <c r="H6" s="56"/>
      <c r="I6" s="54"/>
      <c r="J6" s="54"/>
      <c r="K6" s="54"/>
      <c r="L6" s="54"/>
      <c r="M6" s="54"/>
      <c r="N6" s="54"/>
      <c r="O6" s="57"/>
      <c r="P6" s="58">
        <f t="shared" si="0"/>
        <v>0</v>
      </c>
      <c r="Q6" s="59">
        <f t="shared" si="1"/>
        <v>0</v>
      </c>
      <c r="R6" s="59">
        <f t="shared" si="2"/>
        <v>0</v>
      </c>
      <c r="S6" s="59">
        <f t="shared" si="3"/>
        <v>0</v>
      </c>
      <c r="T6" s="59">
        <f t="shared" si="4"/>
        <v>0</v>
      </c>
      <c r="U6" s="60">
        <f t="shared" si="5"/>
        <v>0</v>
      </c>
    </row>
    <row r="7" spans="1:21" ht="24" customHeight="1" x14ac:dyDescent="0.25">
      <c r="A7" s="43" t="s">
        <v>13</v>
      </c>
      <c r="B7" s="53"/>
      <c r="C7" s="54"/>
      <c r="D7" s="54"/>
      <c r="E7" s="54"/>
      <c r="F7" s="54"/>
      <c r="G7" s="55"/>
      <c r="H7" s="56"/>
      <c r="I7" s="54"/>
      <c r="J7" s="54"/>
      <c r="K7" s="54"/>
      <c r="L7" s="54"/>
      <c r="M7" s="54"/>
      <c r="N7" s="54"/>
      <c r="O7" s="57"/>
      <c r="P7" s="58">
        <f t="shared" si="0"/>
        <v>0</v>
      </c>
      <c r="Q7" s="59">
        <f t="shared" si="1"/>
        <v>0</v>
      </c>
      <c r="R7" s="59">
        <f t="shared" si="2"/>
        <v>0</v>
      </c>
      <c r="S7" s="59">
        <f t="shared" si="3"/>
        <v>0</v>
      </c>
      <c r="T7" s="59">
        <f t="shared" si="4"/>
        <v>0</v>
      </c>
      <c r="U7" s="60">
        <f t="shared" si="5"/>
        <v>0</v>
      </c>
    </row>
    <row r="8" spans="1:21" ht="24" customHeight="1" x14ac:dyDescent="0.25">
      <c r="A8" s="43" t="s">
        <v>14</v>
      </c>
      <c r="B8" s="53"/>
      <c r="C8" s="54"/>
      <c r="D8" s="54"/>
      <c r="E8" s="54"/>
      <c r="F8" s="54"/>
      <c r="G8" s="55"/>
      <c r="H8" s="56"/>
      <c r="I8" s="54"/>
      <c r="J8" s="54"/>
      <c r="K8" s="54"/>
      <c r="L8" s="54"/>
      <c r="M8" s="54"/>
      <c r="N8" s="54"/>
      <c r="O8" s="57"/>
      <c r="P8" s="58">
        <f t="shared" si="0"/>
        <v>0</v>
      </c>
      <c r="Q8" s="59">
        <f t="shared" si="1"/>
        <v>0</v>
      </c>
      <c r="R8" s="59">
        <f t="shared" si="2"/>
        <v>0</v>
      </c>
      <c r="S8" s="59">
        <f t="shared" si="3"/>
        <v>0</v>
      </c>
      <c r="T8" s="59">
        <f t="shared" si="4"/>
        <v>0</v>
      </c>
      <c r="U8" s="60">
        <f t="shared" si="5"/>
        <v>0</v>
      </c>
    </row>
    <row r="9" spans="1:21" ht="24" customHeight="1" x14ac:dyDescent="0.25">
      <c r="A9" s="43" t="s">
        <v>15</v>
      </c>
      <c r="B9" s="53"/>
      <c r="C9" s="54"/>
      <c r="D9" s="54"/>
      <c r="E9" s="54"/>
      <c r="F9" s="54"/>
      <c r="G9" s="55"/>
      <c r="H9" s="56"/>
      <c r="I9" s="54"/>
      <c r="J9" s="54"/>
      <c r="K9" s="54"/>
      <c r="L9" s="54"/>
      <c r="M9" s="54"/>
      <c r="N9" s="54"/>
      <c r="O9" s="57"/>
      <c r="P9" s="58">
        <f t="shared" si="0"/>
        <v>0</v>
      </c>
      <c r="Q9" s="59">
        <f t="shared" si="1"/>
        <v>0</v>
      </c>
      <c r="R9" s="59">
        <f t="shared" si="2"/>
        <v>0</v>
      </c>
      <c r="S9" s="59">
        <f t="shared" si="3"/>
        <v>0</v>
      </c>
      <c r="T9" s="59">
        <f t="shared" si="4"/>
        <v>0</v>
      </c>
      <c r="U9" s="60">
        <f t="shared" si="5"/>
        <v>0</v>
      </c>
    </row>
    <row r="10" spans="1:21" ht="24" customHeight="1" x14ac:dyDescent="0.25">
      <c r="A10" s="43" t="s">
        <v>16</v>
      </c>
      <c r="B10" s="53"/>
      <c r="C10" s="54"/>
      <c r="D10" s="54"/>
      <c r="E10" s="54"/>
      <c r="F10" s="54"/>
      <c r="G10" s="55"/>
      <c r="H10" s="56"/>
      <c r="I10" s="54"/>
      <c r="J10" s="54"/>
      <c r="K10" s="54"/>
      <c r="L10" s="54"/>
      <c r="M10" s="54"/>
      <c r="N10" s="54"/>
      <c r="O10" s="57"/>
      <c r="P10" s="58">
        <f t="shared" si="0"/>
        <v>0</v>
      </c>
      <c r="Q10" s="59">
        <f t="shared" si="1"/>
        <v>0</v>
      </c>
      <c r="R10" s="59">
        <f t="shared" si="2"/>
        <v>0</v>
      </c>
      <c r="S10" s="59">
        <f t="shared" si="3"/>
        <v>0</v>
      </c>
      <c r="T10" s="59">
        <f t="shared" si="4"/>
        <v>0</v>
      </c>
      <c r="U10" s="60">
        <f t="shared" si="5"/>
        <v>0</v>
      </c>
    </row>
    <row r="11" spans="1:21" ht="24" customHeight="1" x14ac:dyDescent="0.25">
      <c r="A11" s="43" t="s">
        <v>17</v>
      </c>
      <c r="B11" s="53"/>
      <c r="C11" s="54"/>
      <c r="D11" s="54"/>
      <c r="E11" s="54"/>
      <c r="F11" s="54"/>
      <c r="G11" s="55"/>
      <c r="H11" s="56"/>
      <c r="I11" s="54"/>
      <c r="J11" s="54"/>
      <c r="K11" s="54"/>
      <c r="L11" s="54"/>
      <c r="M11" s="54"/>
      <c r="N11" s="54"/>
      <c r="O11" s="57"/>
      <c r="P11" s="58">
        <f t="shared" si="0"/>
        <v>0</v>
      </c>
      <c r="Q11" s="59">
        <f t="shared" si="1"/>
        <v>0</v>
      </c>
      <c r="R11" s="59">
        <f t="shared" si="2"/>
        <v>0</v>
      </c>
      <c r="S11" s="59">
        <f t="shared" si="3"/>
        <v>0</v>
      </c>
      <c r="T11" s="59">
        <f t="shared" si="4"/>
        <v>0</v>
      </c>
      <c r="U11" s="60">
        <f t="shared" si="5"/>
        <v>0</v>
      </c>
    </row>
    <row r="12" spans="1:21" ht="24" customHeight="1" x14ac:dyDescent="0.25">
      <c r="A12" s="43" t="s">
        <v>18</v>
      </c>
      <c r="B12" s="53"/>
      <c r="C12" s="54"/>
      <c r="D12" s="54"/>
      <c r="E12" s="54"/>
      <c r="F12" s="54"/>
      <c r="G12" s="55"/>
      <c r="H12" s="56"/>
      <c r="I12" s="54"/>
      <c r="J12" s="54"/>
      <c r="K12" s="54"/>
      <c r="L12" s="54"/>
      <c r="M12" s="54"/>
      <c r="N12" s="54"/>
      <c r="O12" s="57"/>
      <c r="P12" s="58">
        <f t="shared" si="0"/>
        <v>0</v>
      </c>
      <c r="Q12" s="59">
        <f t="shared" si="1"/>
        <v>0</v>
      </c>
      <c r="R12" s="59">
        <f t="shared" si="2"/>
        <v>0</v>
      </c>
      <c r="S12" s="59">
        <f t="shared" si="3"/>
        <v>0</v>
      </c>
      <c r="T12" s="59">
        <f t="shared" si="4"/>
        <v>0</v>
      </c>
      <c r="U12" s="60">
        <f t="shared" si="5"/>
        <v>0</v>
      </c>
    </row>
    <row r="13" spans="1:21" ht="24" customHeight="1" x14ac:dyDescent="0.25">
      <c r="A13" s="43" t="s">
        <v>19</v>
      </c>
      <c r="B13" s="53"/>
      <c r="C13" s="54"/>
      <c r="D13" s="54"/>
      <c r="E13" s="54"/>
      <c r="F13" s="54"/>
      <c r="G13" s="55"/>
      <c r="H13" s="56"/>
      <c r="I13" s="54"/>
      <c r="J13" s="54"/>
      <c r="K13" s="54"/>
      <c r="L13" s="54"/>
      <c r="M13" s="54"/>
      <c r="N13" s="54"/>
      <c r="O13" s="57"/>
      <c r="P13" s="58">
        <f t="shared" si="0"/>
        <v>0</v>
      </c>
      <c r="Q13" s="59">
        <f t="shared" si="1"/>
        <v>0</v>
      </c>
      <c r="R13" s="59">
        <f t="shared" si="2"/>
        <v>0</v>
      </c>
      <c r="S13" s="59">
        <f t="shared" si="3"/>
        <v>0</v>
      </c>
      <c r="T13" s="59">
        <f t="shared" si="4"/>
        <v>0</v>
      </c>
      <c r="U13" s="60">
        <f t="shared" si="5"/>
        <v>0</v>
      </c>
    </row>
    <row r="14" spans="1:21" ht="24" customHeight="1" x14ac:dyDescent="0.25">
      <c r="A14" s="43" t="s">
        <v>20</v>
      </c>
      <c r="B14" s="53"/>
      <c r="C14" s="54"/>
      <c r="D14" s="54"/>
      <c r="E14" s="54"/>
      <c r="F14" s="54"/>
      <c r="G14" s="55"/>
      <c r="H14" s="56"/>
      <c r="I14" s="54"/>
      <c r="J14" s="54"/>
      <c r="K14" s="54"/>
      <c r="L14" s="54"/>
      <c r="M14" s="54"/>
      <c r="N14" s="54"/>
      <c r="O14" s="57"/>
      <c r="P14" s="58">
        <f t="shared" si="0"/>
        <v>0</v>
      </c>
      <c r="Q14" s="59">
        <f t="shared" si="1"/>
        <v>0</v>
      </c>
      <c r="R14" s="59">
        <f t="shared" si="2"/>
        <v>0</v>
      </c>
      <c r="S14" s="59">
        <f t="shared" si="3"/>
        <v>0</v>
      </c>
      <c r="T14" s="59">
        <f t="shared" si="4"/>
        <v>0</v>
      </c>
      <c r="U14" s="60">
        <f t="shared" si="5"/>
        <v>0</v>
      </c>
    </row>
    <row r="15" spans="1:21" ht="24" customHeight="1" x14ac:dyDescent="0.25">
      <c r="A15" s="43" t="s">
        <v>21</v>
      </c>
      <c r="B15" s="53"/>
      <c r="C15" s="54"/>
      <c r="D15" s="54"/>
      <c r="E15" s="54"/>
      <c r="F15" s="54"/>
      <c r="G15" s="55"/>
      <c r="H15" s="56"/>
      <c r="I15" s="54"/>
      <c r="J15" s="54"/>
      <c r="K15" s="54"/>
      <c r="L15" s="54"/>
      <c r="M15" s="54"/>
      <c r="N15" s="54"/>
      <c r="O15" s="57"/>
      <c r="P15" s="58">
        <f t="shared" si="0"/>
        <v>0</v>
      </c>
      <c r="Q15" s="59">
        <f t="shared" si="1"/>
        <v>0</v>
      </c>
      <c r="R15" s="59">
        <f t="shared" si="2"/>
        <v>0</v>
      </c>
      <c r="S15" s="59">
        <f t="shared" si="3"/>
        <v>0</v>
      </c>
      <c r="T15" s="59">
        <f t="shared" si="4"/>
        <v>0</v>
      </c>
      <c r="U15" s="60">
        <f t="shared" si="5"/>
        <v>0</v>
      </c>
    </row>
    <row r="16" spans="1:21" ht="24" customHeight="1" x14ac:dyDescent="0.25">
      <c r="A16" s="43" t="s">
        <v>22</v>
      </c>
      <c r="B16" s="53"/>
      <c r="C16" s="54"/>
      <c r="D16" s="54"/>
      <c r="E16" s="54"/>
      <c r="F16" s="54"/>
      <c r="G16" s="55"/>
      <c r="H16" s="56"/>
      <c r="I16" s="54"/>
      <c r="J16" s="54"/>
      <c r="K16" s="54"/>
      <c r="L16" s="54"/>
      <c r="M16" s="54"/>
      <c r="N16" s="54"/>
      <c r="O16" s="57"/>
      <c r="P16" s="58">
        <f t="shared" si="0"/>
        <v>0</v>
      </c>
      <c r="Q16" s="59">
        <f t="shared" si="1"/>
        <v>0</v>
      </c>
      <c r="R16" s="59">
        <f t="shared" si="2"/>
        <v>0</v>
      </c>
      <c r="S16" s="59">
        <f t="shared" si="3"/>
        <v>0</v>
      </c>
      <c r="T16" s="59">
        <f t="shared" si="4"/>
        <v>0</v>
      </c>
      <c r="U16" s="60">
        <f t="shared" si="5"/>
        <v>0</v>
      </c>
    </row>
    <row r="17" spans="1:21" ht="24" customHeight="1" x14ac:dyDescent="0.25">
      <c r="A17" s="43" t="s">
        <v>23</v>
      </c>
      <c r="B17" s="53"/>
      <c r="C17" s="54"/>
      <c r="D17" s="54"/>
      <c r="E17" s="54"/>
      <c r="F17" s="54"/>
      <c r="G17" s="55"/>
      <c r="H17" s="56"/>
      <c r="I17" s="54"/>
      <c r="J17" s="54"/>
      <c r="K17" s="54"/>
      <c r="L17" s="54"/>
      <c r="M17" s="54"/>
      <c r="N17" s="54"/>
      <c r="O17" s="57"/>
      <c r="P17" s="58">
        <f t="shared" si="0"/>
        <v>0</v>
      </c>
      <c r="Q17" s="59">
        <f t="shared" si="1"/>
        <v>0</v>
      </c>
      <c r="R17" s="59">
        <f t="shared" si="2"/>
        <v>0</v>
      </c>
      <c r="S17" s="59">
        <f t="shared" si="3"/>
        <v>0</v>
      </c>
      <c r="T17" s="59">
        <f t="shared" si="4"/>
        <v>0</v>
      </c>
      <c r="U17" s="60">
        <f t="shared" si="5"/>
        <v>0</v>
      </c>
    </row>
    <row r="18" spans="1:21" ht="24" customHeight="1" x14ac:dyDescent="0.25">
      <c r="A18" s="43" t="s">
        <v>24</v>
      </c>
      <c r="B18" s="53"/>
      <c r="C18" s="54"/>
      <c r="D18" s="54"/>
      <c r="E18" s="54"/>
      <c r="F18" s="54"/>
      <c r="G18" s="55"/>
      <c r="H18" s="56"/>
      <c r="I18" s="54"/>
      <c r="J18" s="54"/>
      <c r="K18" s="54"/>
      <c r="L18" s="54"/>
      <c r="M18" s="54"/>
      <c r="N18" s="54"/>
      <c r="O18" s="57"/>
      <c r="P18" s="58">
        <f t="shared" si="0"/>
        <v>0</v>
      </c>
      <c r="Q18" s="59">
        <f t="shared" si="1"/>
        <v>0</v>
      </c>
      <c r="R18" s="59">
        <f t="shared" si="2"/>
        <v>0</v>
      </c>
      <c r="S18" s="59">
        <f t="shared" si="3"/>
        <v>0</v>
      </c>
      <c r="T18" s="59">
        <f t="shared" si="4"/>
        <v>0</v>
      </c>
      <c r="U18" s="60">
        <f t="shared" si="5"/>
        <v>0</v>
      </c>
    </row>
    <row r="19" spans="1:21" ht="24" customHeight="1" x14ac:dyDescent="0.25">
      <c r="A19" s="43" t="s">
        <v>25</v>
      </c>
      <c r="B19" s="53"/>
      <c r="C19" s="54"/>
      <c r="D19" s="54"/>
      <c r="E19" s="54"/>
      <c r="F19" s="54"/>
      <c r="G19" s="55"/>
      <c r="H19" s="56"/>
      <c r="I19" s="54"/>
      <c r="J19" s="54"/>
      <c r="K19" s="54"/>
      <c r="L19" s="54"/>
      <c r="M19" s="54"/>
      <c r="N19" s="54"/>
      <c r="O19" s="57"/>
      <c r="P19" s="58">
        <f t="shared" si="0"/>
        <v>0</v>
      </c>
      <c r="Q19" s="59">
        <f t="shared" si="1"/>
        <v>0</v>
      </c>
      <c r="R19" s="59">
        <f t="shared" si="2"/>
        <v>0</v>
      </c>
      <c r="S19" s="59">
        <f t="shared" si="3"/>
        <v>0</v>
      </c>
      <c r="T19" s="59">
        <f t="shared" si="4"/>
        <v>0</v>
      </c>
      <c r="U19" s="60">
        <f t="shared" si="5"/>
        <v>0</v>
      </c>
    </row>
    <row r="20" spans="1:21" ht="24" customHeight="1" x14ac:dyDescent="0.25">
      <c r="A20" s="43" t="s">
        <v>26</v>
      </c>
      <c r="B20" s="53"/>
      <c r="C20" s="54"/>
      <c r="D20" s="54"/>
      <c r="E20" s="54"/>
      <c r="F20" s="54"/>
      <c r="G20" s="55"/>
      <c r="H20" s="56"/>
      <c r="I20" s="54"/>
      <c r="J20" s="54"/>
      <c r="K20" s="54"/>
      <c r="L20" s="54"/>
      <c r="M20" s="54"/>
      <c r="N20" s="54"/>
      <c r="O20" s="57"/>
      <c r="P20" s="58">
        <f t="shared" si="0"/>
        <v>0</v>
      </c>
      <c r="Q20" s="59">
        <f t="shared" si="1"/>
        <v>0</v>
      </c>
      <c r="R20" s="59">
        <f t="shared" si="2"/>
        <v>0</v>
      </c>
      <c r="S20" s="59">
        <f t="shared" si="3"/>
        <v>0</v>
      </c>
      <c r="T20" s="59">
        <f t="shared" si="4"/>
        <v>0</v>
      </c>
      <c r="U20" s="60">
        <f t="shared" si="5"/>
        <v>0</v>
      </c>
    </row>
    <row r="21" spans="1:21" ht="24" customHeight="1" thickBot="1" x14ac:dyDescent="0.3">
      <c r="A21" s="44" t="s">
        <v>80</v>
      </c>
      <c r="B21" s="61"/>
      <c r="C21" s="62"/>
      <c r="D21" s="62"/>
      <c r="E21" s="62"/>
      <c r="F21" s="62"/>
      <c r="G21" s="63"/>
      <c r="H21" s="64"/>
      <c r="I21" s="62"/>
      <c r="J21" s="62"/>
      <c r="K21" s="62"/>
      <c r="L21" s="62"/>
      <c r="M21" s="62"/>
      <c r="N21" s="62"/>
      <c r="O21" s="65"/>
      <c r="P21" s="66">
        <f t="shared" si="0"/>
        <v>0</v>
      </c>
      <c r="Q21" s="67">
        <f t="shared" si="1"/>
        <v>0</v>
      </c>
      <c r="R21" s="67">
        <f t="shared" si="2"/>
        <v>0</v>
      </c>
      <c r="S21" s="67">
        <f t="shared" si="3"/>
        <v>0</v>
      </c>
      <c r="T21" s="67">
        <f t="shared" si="4"/>
        <v>0</v>
      </c>
      <c r="U21" s="68">
        <f t="shared" si="5"/>
        <v>0</v>
      </c>
    </row>
    <row r="22" spans="1:21" ht="20.25" thickBot="1" x14ac:dyDescent="0.3">
      <c r="A22" s="44" t="s">
        <v>74</v>
      </c>
      <c r="B22" s="107">
        <f>SUM(B5:B21)</f>
        <v>0</v>
      </c>
      <c r="C22" s="108">
        <f t="shared" ref="C22:O22" si="6">SUM(C5:C21)</f>
        <v>0</v>
      </c>
      <c r="D22" s="108">
        <f t="shared" si="6"/>
        <v>0</v>
      </c>
      <c r="E22" s="108">
        <f t="shared" si="6"/>
        <v>0</v>
      </c>
      <c r="F22" s="108">
        <f t="shared" si="6"/>
        <v>0</v>
      </c>
      <c r="G22" s="109">
        <f t="shared" si="6"/>
        <v>0</v>
      </c>
      <c r="H22" s="110">
        <f t="shared" si="6"/>
        <v>0</v>
      </c>
      <c r="I22" s="108">
        <f t="shared" si="6"/>
        <v>0</v>
      </c>
      <c r="J22" s="108">
        <f t="shared" si="6"/>
        <v>0</v>
      </c>
      <c r="K22" s="108">
        <f t="shared" si="6"/>
        <v>0</v>
      </c>
      <c r="L22" s="108">
        <f t="shared" si="6"/>
        <v>0</v>
      </c>
      <c r="M22" s="108">
        <f t="shared" si="6"/>
        <v>0</v>
      </c>
      <c r="N22" s="108">
        <f t="shared" si="6"/>
        <v>0</v>
      </c>
      <c r="O22" s="109">
        <f t="shared" si="6"/>
        <v>0</v>
      </c>
      <c r="P22" s="66">
        <f t="shared" ref="P22" si="7">J22-B22</f>
        <v>0</v>
      </c>
      <c r="Q22" s="67">
        <f t="shared" ref="Q22" si="8">K22-C22</f>
        <v>0</v>
      </c>
      <c r="R22" s="67">
        <f t="shared" ref="R22" si="9">L22-D22</f>
        <v>0</v>
      </c>
      <c r="S22" s="67">
        <f t="shared" ref="S22" si="10">M22-E22</f>
        <v>0</v>
      </c>
      <c r="T22" s="67">
        <f t="shared" ref="T22" si="11">N22-F22</f>
        <v>0</v>
      </c>
      <c r="U22" s="68">
        <f>O22-G22</f>
        <v>0</v>
      </c>
    </row>
  </sheetData>
  <mergeCells count="14">
    <mergeCell ref="A2:A4"/>
    <mergeCell ref="D3:E3"/>
    <mergeCell ref="B3:C3"/>
    <mergeCell ref="F3:G3"/>
    <mergeCell ref="H3:I3"/>
    <mergeCell ref="N3:O3"/>
    <mergeCell ref="P3:Q3"/>
    <mergeCell ref="R3:S3"/>
    <mergeCell ref="T3:U3"/>
    <mergeCell ref="B2:G2"/>
    <mergeCell ref="H2:O2"/>
    <mergeCell ref="P2:U2"/>
    <mergeCell ref="L3:M3"/>
    <mergeCell ref="J3:K3"/>
  </mergeCells>
  <phoneticPr fontId="20" type="noConversion"/>
  <conditionalFormatting sqref="P5:U22">
    <cfRule type="cellIs" dxfId="9" priority="1" operator="notBetween">
      <formula>3</formula>
      <formula>-3</formula>
    </cfRule>
    <cfRule type="cellIs" dxfId="8" priority="2" operator="greaterThan">
      <formula>3</formula>
    </cfRule>
  </conditionalFormatting>
  <dataValidations count="1">
    <dataValidation type="whole" operator="greaterThanOrEqual" allowBlank="1" showInputMessage="1" showErrorMessage="1" error="請輸入非負整數，勿輸入負數或有小數點之數字" sqref="B5:O21" xr:uid="{00000000-0002-0000-0200-000000000000}">
      <formula1>0</formula1>
    </dataValidation>
  </dataValidations>
  <pageMargins left="0.59055118110236227" right="0" top="0.39370078740157483" bottom="0" header="0.31496062992125984" footer="0.31496062992125984"/>
  <pageSetup paperSize="9" orientation="landscape" horizontalDpi="300" verticalDpi="300" r:id="rId1"/>
  <headerFooter>
    <oddHeader>&amp;L附表2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T13"/>
  <sheetViews>
    <sheetView zoomScaleNormal="100" workbookViewId="0">
      <pane xSplit="3" ySplit="4" topLeftCell="K5" activePane="bottomRight" state="frozenSplit"/>
      <selection activeCell="D9" sqref="D9"/>
      <selection pane="topRight" activeCell="D9" sqref="D9"/>
      <selection pane="bottomLeft" activeCell="D9" sqref="D9"/>
      <selection pane="bottomRight" activeCell="W9" sqref="W9"/>
    </sheetView>
  </sheetViews>
  <sheetFormatPr defaultColWidth="9" defaultRowHeight="19.5" x14ac:dyDescent="0.25"/>
  <cols>
    <col min="1" max="1" width="4.125" style="20" customWidth="1"/>
    <col min="2" max="2" width="4.375" style="20" customWidth="1"/>
    <col min="3" max="3" width="6.125" style="20" customWidth="1"/>
    <col min="4" max="31" width="6.5" style="20" customWidth="1"/>
    <col min="32" max="45" width="5.25" style="20" customWidth="1"/>
    <col min="46" max="16384" width="9" style="20"/>
  </cols>
  <sheetData>
    <row r="1" spans="1:46" ht="28.5" thickBot="1" x14ac:dyDescent="0.3">
      <c r="A1" s="79"/>
      <c r="B1" s="80"/>
      <c r="C1" s="80"/>
      <c r="D1" s="125" t="s">
        <v>92</v>
      </c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113"/>
      <c r="S1" s="80"/>
      <c r="T1" s="80"/>
      <c r="U1" s="80"/>
      <c r="V1" s="80"/>
      <c r="W1" s="80"/>
      <c r="X1" s="80"/>
      <c r="Y1" s="80"/>
      <c r="Z1" s="80"/>
      <c r="AA1" s="80"/>
      <c r="AB1" s="80"/>
      <c r="AC1" s="80"/>
      <c r="AD1" s="80"/>
      <c r="AE1" s="80"/>
      <c r="AF1" s="113"/>
      <c r="AG1" s="113"/>
      <c r="AH1" s="113"/>
      <c r="AI1" s="113"/>
      <c r="AJ1" s="113"/>
      <c r="AK1" s="113"/>
      <c r="AL1" s="113"/>
      <c r="AM1" s="113"/>
      <c r="AN1" s="113"/>
      <c r="AO1" s="113"/>
      <c r="AP1" s="113"/>
      <c r="AQ1" s="113"/>
      <c r="AR1" s="113"/>
      <c r="AS1" s="113"/>
    </row>
    <row r="2" spans="1:46" ht="30" customHeight="1" x14ac:dyDescent="0.25">
      <c r="A2" s="219" t="s">
        <v>6</v>
      </c>
      <c r="B2" s="220"/>
      <c r="C2" s="221"/>
      <c r="D2" s="231" t="s">
        <v>30</v>
      </c>
      <c r="E2" s="232"/>
      <c r="F2" s="232"/>
      <c r="G2" s="232"/>
      <c r="H2" s="232"/>
      <c r="I2" s="232"/>
      <c r="J2" s="232"/>
      <c r="K2" s="232"/>
      <c r="L2" s="232"/>
      <c r="M2" s="232"/>
      <c r="N2" s="232"/>
      <c r="O2" s="232"/>
      <c r="P2" s="232"/>
      <c r="Q2" s="96"/>
      <c r="R2" s="235" t="s">
        <v>91</v>
      </c>
      <c r="S2" s="236"/>
      <c r="T2" s="236"/>
      <c r="U2" s="236"/>
      <c r="V2" s="236"/>
      <c r="W2" s="236"/>
      <c r="X2" s="236"/>
      <c r="Y2" s="236"/>
      <c r="Z2" s="236"/>
      <c r="AA2" s="236"/>
      <c r="AB2" s="236"/>
      <c r="AC2" s="236"/>
      <c r="AD2" s="236"/>
      <c r="AE2" s="94"/>
      <c r="AF2" s="213" t="s">
        <v>93</v>
      </c>
      <c r="AG2" s="214"/>
      <c r="AH2" s="214"/>
      <c r="AI2" s="214"/>
      <c r="AJ2" s="214"/>
      <c r="AK2" s="214"/>
      <c r="AL2" s="214"/>
      <c r="AM2" s="214"/>
      <c r="AN2" s="214"/>
      <c r="AO2" s="214"/>
      <c r="AP2" s="214"/>
      <c r="AQ2" s="214"/>
      <c r="AR2" s="215"/>
      <c r="AS2" s="126"/>
    </row>
    <row r="3" spans="1:46" ht="30" customHeight="1" x14ac:dyDescent="0.25">
      <c r="A3" s="222"/>
      <c r="B3" s="223"/>
      <c r="C3" s="224"/>
      <c r="D3" s="233"/>
      <c r="E3" s="234"/>
      <c r="F3" s="234"/>
      <c r="G3" s="234"/>
      <c r="H3" s="234"/>
      <c r="I3" s="234"/>
      <c r="J3" s="234"/>
      <c r="K3" s="234"/>
      <c r="L3" s="234"/>
      <c r="M3" s="234"/>
      <c r="N3" s="234"/>
      <c r="O3" s="234"/>
      <c r="P3" s="234"/>
      <c r="Q3" s="97"/>
      <c r="R3" s="237"/>
      <c r="S3" s="238"/>
      <c r="T3" s="238"/>
      <c r="U3" s="238"/>
      <c r="V3" s="238"/>
      <c r="W3" s="238"/>
      <c r="X3" s="238"/>
      <c r="Y3" s="238"/>
      <c r="Z3" s="238"/>
      <c r="AA3" s="238"/>
      <c r="AB3" s="238"/>
      <c r="AC3" s="238"/>
      <c r="AD3" s="238"/>
      <c r="AE3" s="95"/>
      <c r="AF3" s="216"/>
      <c r="AG3" s="217"/>
      <c r="AH3" s="217"/>
      <c r="AI3" s="217"/>
      <c r="AJ3" s="217"/>
      <c r="AK3" s="217"/>
      <c r="AL3" s="217"/>
      <c r="AM3" s="217"/>
      <c r="AN3" s="217"/>
      <c r="AO3" s="217"/>
      <c r="AP3" s="217"/>
      <c r="AQ3" s="217"/>
      <c r="AR3" s="218"/>
      <c r="AS3" s="127"/>
    </row>
    <row r="4" spans="1:46" ht="48" customHeight="1" thickBot="1" x14ac:dyDescent="0.3">
      <c r="A4" s="225"/>
      <c r="B4" s="226"/>
      <c r="C4" s="227"/>
      <c r="D4" s="73" t="s">
        <v>34</v>
      </c>
      <c r="E4" s="74" t="s">
        <v>36</v>
      </c>
      <c r="F4" s="74" t="s">
        <v>37</v>
      </c>
      <c r="G4" s="74" t="s">
        <v>38</v>
      </c>
      <c r="H4" s="74" t="s">
        <v>39</v>
      </c>
      <c r="I4" s="74" t="s">
        <v>40</v>
      </c>
      <c r="J4" s="74" t="s">
        <v>41</v>
      </c>
      <c r="K4" s="74" t="s">
        <v>42</v>
      </c>
      <c r="L4" s="74" t="s">
        <v>43</v>
      </c>
      <c r="M4" s="74" t="s">
        <v>45</v>
      </c>
      <c r="N4" s="74" t="s">
        <v>47</v>
      </c>
      <c r="O4" s="74" t="s">
        <v>49</v>
      </c>
      <c r="P4" s="114" t="s">
        <v>51</v>
      </c>
      <c r="Q4" s="75" t="s">
        <v>76</v>
      </c>
      <c r="R4" s="76" t="s">
        <v>34</v>
      </c>
      <c r="S4" s="77" t="s">
        <v>36</v>
      </c>
      <c r="T4" s="77" t="s">
        <v>37</v>
      </c>
      <c r="U4" s="77" t="s">
        <v>38</v>
      </c>
      <c r="V4" s="77" t="s">
        <v>39</v>
      </c>
      <c r="W4" s="81" t="s">
        <v>40</v>
      </c>
      <c r="X4" s="77" t="s">
        <v>41</v>
      </c>
      <c r="Y4" s="77" t="s">
        <v>42</v>
      </c>
      <c r="Z4" s="77" t="s">
        <v>43</v>
      </c>
      <c r="AA4" s="77" t="s">
        <v>45</v>
      </c>
      <c r="AB4" s="77" t="s">
        <v>47</v>
      </c>
      <c r="AC4" s="77" t="s">
        <v>49</v>
      </c>
      <c r="AD4" s="111" t="s">
        <v>51</v>
      </c>
      <c r="AE4" s="78" t="s">
        <v>75</v>
      </c>
      <c r="AF4" s="82" t="s">
        <v>33</v>
      </c>
      <c r="AG4" s="83" t="s">
        <v>35</v>
      </c>
      <c r="AH4" s="83" t="s">
        <v>37</v>
      </c>
      <c r="AI4" s="83" t="s">
        <v>38</v>
      </c>
      <c r="AJ4" s="83" t="s">
        <v>39</v>
      </c>
      <c r="AK4" s="83" t="s">
        <v>40</v>
      </c>
      <c r="AL4" s="83" t="s">
        <v>41</v>
      </c>
      <c r="AM4" s="83" t="s">
        <v>42</v>
      </c>
      <c r="AN4" s="83" t="s">
        <v>43</v>
      </c>
      <c r="AO4" s="83" t="s">
        <v>44</v>
      </c>
      <c r="AP4" s="83" t="s">
        <v>46</v>
      </c>
      <c r="AQ4" s="83" t="s">
        <v>48</v>
      </c>
      <c r="AR4" s="83" t="s">
        <v>50</v>
      </c>
      <c r="AS4" s="84" t="s">
        <v>89</v>
      </c>
    </row>
    <row r="5" spans="1:46" ht="40.15" customHeight="1" x14ac:dyDescent="0.25">
      <c r="A5" s="207" t="s">
        <v>96</v>
      </c>
      <c r="B5" s="228" t="s">
        <v>52</v>
      </c>
      <c r="C5" s="70" t="s">
        <v>31</v>
      </c>
      <c r="D5" s="48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9"/>
      <c r="Q5" s="133">
        <f>SUM(D5:P5)</f>
        <v>0</v>
      </c>
      <c r="R5" s="138"/>
      <c r="S5" s="139"/>
      <c r="T5" s="139"/>
      <c r="U5" s="139"/>
      <c r="V5" s="139"/>
      <c r="W5" s="139"/>
      <c r="X5" s="139"/>
      <c r="Y5" s="139"/>
      <c r="Z5" s="139"/>
      <c r="AA5" s="139"/>
      <c r="AB5" s="139"/>
      <c r="AC5" s="139"/>
      <c r="AD5" s="140"/>
      <c r="AE5" s="140">
        <f>SUM(R5:AD5)</f>
        <v>0</v>
      </c>
      <c r="AF5" s="85" t="str">
        <f t="shared" ref="AF5:AF10" si="0">IF(R5&gt;D5,"FALSE","OK ")</f>
        <v xml:space="preserve">OK </v>
      </c>
      <c r="AG5" s="86" t="str">
        <f t="shared" ref="AG5:AG10" si="1">IF(S5&gt;E5,"FALSE","OK ")</f>
        <v xml:space="preserve">OK </v>
      </c>
      <c r="AH5" s="86" t="str">
        <f t="shared" ref="AH5:AH10" si="2">IF(T5&gt;F5,"FALSE","OK ")</f>
        <v xml:space="preserve">OK </v>
      </c>
      <c r="AI5" s="86" t="str">
        <f t="shared" ref="AI5:AI10" si="3">IF(U5&gt;G5,"FALSE","OK ")</f>
        <v xml:space="preserve">OK </v>
      </c>
      <c r="AJ5" s="86" t="str">
        <f t="shared" ref="AJ5:AJ10" si="4">IF(V5&gt;H5,"FALSE","OK ")</f>
        <v xml:space="preserve">OK </v>
      </c>
      <c r="AK5" s="86" t="str">
        <f t="shared" ref="AK5:AK10" si="5">IF(W5&gt;I5,"FALSE","OK ")</f>
        <v xml:space="preserve">OK </v>
      </c>
      <c r="AL5" s="86" t="str">
        <f t="shared" ref="AL5:AL10" si="6">IF(X5&gt;J5,"FALSE","OK ")</f>
        <v xml:space="preserve">OK </v>
      </c>
      <c r="AM5" s="86" t="str">
        <f t="shared" ref="AM5:AM10" si="7">IF(Y5&gt;K5,"FALSE","OK ")</f>
        <v xml:space="preserve">OK </v>
      </c>
      <c r="AN5" s="86" t="str">
        <f t="shared" ref="AN5:AN10" si="8">IF(Z5&gt;L5,"FALSE","OK ")</f>
        <v xml:space="preserve">OK </v>
      </c>
      <c r="AO5" s="86" t="str">
        <f t="shared" ref="AO5:AO10" si="9">IF(AA5&gt;M5,"FALSE","OK ")</f>
        <v xml:space="preserve">OK </v>
      </c>
      <c r="AP5" s="86" t="str">
        <f t="shared" ref="AP5:AP10" si="10">IF(AB5&gt;N5,"FALSE","OK ")</f>
        <v xml:space="preserve">OK </v>
      </c>
      <c r="AQ5" s="86" t="str">
        <f t="shared" ref="AQ5:AQ10" si="11">IF(AC5&gt;O5,"FALSE","OK ")</f>
        <v xml:space="preserve">OK </v>
      </c>
      <c r="AR5" s="86" t="str">
        <f>IF(AD5&gt;P5,"FALSE","OK ")</f>
        <v xml:space="preserve">OK </v>
      </c>
      <c r="AS5" s="87" t="str">
        <f>IF(AE5&gt;Q5,"FALSE","OK ")</f>
        <v xml:space="preserve">OK </v>
      </c>
      <c r="AT5" s="69">
        <f t="shared" ref="AT5:AT10" si="12">SUM(R5:AD5)</f>
        <v>0</v>
      </c>
    </row>
    <row r="6" spans="1:46" ht="40.15" customHeight="1" x14ac:dyDescent="0.25">
      <c r="A6" s="208"/>
      <c r="B6" s="229"/>
      <c r="C6" s="71" t="s">
        <v>32</v>
      </c>
      <c r="D6" s="56"/>
      <c r="E6" s="54"/>
      <c r="F6" s="54"/>
      <c r="G6" s="54"/>
      <c r="H6" s="54"/>
      <c r="I6" s="54"/>
      <c r="J6" s="54"/>
      <c r="K6" s="54"/>
      <c r="L6" s="54"/>
      <c r="M6" s="54"/>
      <c r="N6" s="54"/>
      <c r="O6" s="54"/>
      <c r="P6" s="57"/>
      <c r="Q6" s="134">
        <f t="shared" ref="Q6:Q10" si="13">SUM(D6:P6)</f>
        <v>0</v>
      </c>
      <c r="R6" s="141"/>
      <c r="S6" s="142"/>
      <c r="T6" s="142"/>
      <c r="U6" s="142"/>
      <c r="V6" s="142"/>
      <c r="W6" s="142"/>
      <c r="X6" s="142"/>
      <c r="Y6" s="142"/>
      <c r="Z6" s="142"/>
      <c r="AA6" s="142"/>
      <c r="AB6" s="142"/>
      <c r="AC6" s="142"/>
      <c r="AD6" s="143"/>
      <c r="AE6" s="144">
        <f t="shared" ref="AE6:AE10" si="14">SUM(R6:AD6)</f>
        <v>0</v>
      </c>
      <c r="AF6" s="88" t="str">
        <f>IF(R6&gt;D6,"FALSE","OK ")</f>
        <v xml:space="preserve">OK </v>
      </c>
      <c r="AG6" s="89" t="str">
        <f t="shared" si="1"/>
        <v xml:space="preserve">OK </v>
      </c>
      <c r="AH6" s="89" t="str">
        <f t="shared" si="2"/>
        <v xml:space="preserve">OK </v>
      </c>
      <c r="AI6" s="89" t="str">
        <f t="shared" si="3"/>
        <v xml:space="preserve">OK </v>
      </c>
      <c r="AJ6" s="89" t="str">
        <f t="shared" si="4"/>
        <v xml:space="preserve">OK </v>
      </c>
      <c r="AK6" s="89" t="str">
        <f t="shared" si="5"/>
        <v xml:space="preserve">OK </v>
      </c>
      <c r="AL6" s="89" t="str">
        <f t="shared" si="6"/>
        <v xml:space="preserve">OK </v>
      </c>
      <c r="AM6" s="89" t="str">
        <f t="shared" si="7"/>
        <v xml:space="preserve">OK </v>
      </c>
      <c r="AN6" s="89" t="str">
        <f t="shared" si="8"/>
        <v xml:space="preserve">OK </v>
      </c>
      <c r="AO6" s="89" t="str">
        <f t="shared" si="9"/>
        <v xml:space="preserve">OK </v>
      </c>
      <c r="AP6" s="89" t="str">
        <f t="shared" si="10"/>
        <v xml:space="preserve">OK </v>
      </c>
      <c r="AQ6" s="89" t="str">
        <f t="shared" si="11"/>
        <v xml:space="preserve">OK </v>
      </c>
      <c r="AR6" s="89" t="str">
        <f t="shared" ref="AR6:AS10" si="15">IF(AD6&gt;P6,"FALSE","OK ")</f>
        <v xml:space="preserve">OK </v>
      </c>
      <c r="AS6" s="90" t="str">
        <f t="shared" si="15"/>
        <v xml:space="preserve">OK </v>
      </c>
      <c r="AT6" s="69">
        <f t="shared" si="12"/>
        <v>0</v>
      </c>
    </row>
    <row r="7" spans="1:46" ht="40.15" customHeight="1" x14ac:dyDescent="0.25">
      <c r="A7" s="208"/>
      <c r="B7" s="230" t="s">
        <v>53</v>
      </c>
      <c r="C7" s="71" t="s">
        <v>31</v>
      </c>
      <c r="D7" s="56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P7" s="57"/>
      <c r="Q7" s="134">
        <f t="shared" si="13"/>
        <v>0</v>
      </c>
      <c r="R7" s="141"/>
      <c r="S7" s="142"/>
      <c r="T7" s="142"/>
      <c r="U7" s="142"/>
      <c r="V7" s="142"/>
      <c r="W7" s="142"/>
      <c r="X7" s="142"/>
      <c r="Y7" s="142"/>
      <c r="Z7" s="142"/>
      <c r="AA7" s="142"/>
      <c r="AB7" s="142"/>
      <c r="AC7" s="142"/>
      <c r="AD7" s="143"/>
      <c r="AE7" s="144">
        <f t="shared" si="14"/>
        <v>0</v>
      </c>
      <c r="AF7" s="88" t="str">
        <f t="shared" si="0"/>
        <v xml:space="preserve">OK </v>
      </c>
      <c r="AG7" s="89" t="str">
        <f t="shared" si="1"/>
        <v xml:space="preserve">OK </v>
      </c>
      <c r="AH7" s="89" t="str">
        <f t="shared" si="2"/>
        <v xml:space="preserve">OK </v>
      </c>
      <c r="AI7" s="89" t="str">
        <f t="shared" si="3"/>
        <v xml:space="preserve">OK </v>
      </c>
      <c r="AJ7" s="89" t="str">
        <f t="shared" si="4"/>
        <v xml:space="preserve">OK </v>
      </c>
      <c r="AK7" s="89" t="str">
        <f t="shared" si="5"/>
        <v xml:space="preserve">OK </v>
      </c>
      <c r="AL7" s="89" t="str">
        <f t="shared" si="6"/>
        <v xml:space="preserve">OK </v>
      </c>
      <c r="AM7" s="89" t="str">
        <f t="shared" si="7"/>
        <v xml:space="preserve">OK </v>
      </c>
      <c r="AN7" s="89" t="str">
        <f t="shared" si="8"/>
        <v xml:space="preserve">OK </v>
      </c>
      <c r="AO7" s="89" t="str">
        <f t="shared" si="9"/>
        <v xml:space="preserve">OK </v>
      </c>
      <c r="AP7" s="89" t="str">
        <f t="shared" si="10"/>
        <v xml:space="preserve">OK </v>
      </c>
      <c r="AQ7" s="89" t="str">
        <f t="shared" si="11"/>
        <v xml:space="preserve">OK </v>
      </c>
      <c r="AR7" s="89" t="str">
        <f t="shared" si="15"/>
        <v xml:space="preserve">OK </v>
      </c>
      <c r="AS7" s="90" t="str">
        <f t="shared" si="15"/>
        <v xml:space="preserve">OK </v>
      </c>
      <c r="AT7" s="69">
        <f t="shared" si="12"/>
        <v>0</v>
      </c>
    </row>
    <row r="8" spans="1:46" ht="40.15" customHeight="1" x14ac:dyDescent="0.25">
      <c r="A8" s="208"/>
      <c r="B8" s="228"/>
      <c r="C8" s="71" t="s">
        <v>32</v>
      </c>
      <c r="D8" s="56"/>
      <c r="E8" s="54"/>
      <c r="F8" s="54"/>
      <c r="G8" s="54"/>
      <c r="H8" s="54"/>
      <c r="I8" s="54"/>
      <c r="J8" s="54"/>
      <c r="K8" s="54"/>
      <c r="L8" s="54"/>
      <c r="M8" s="54"/>
      <c r="N8" s="54"/>
      <c r="O8" s="54"/>
      <c r="P8" s="57"/>
      <c r="Q8" s="134">
        <f t="shared" si="13"/>
        <v>0</v>
      </c>
      <c r="R8" s="141"/>
      <c r="S8" s="142"/>
      <c r="T8" s="142"/>
      <c r="U8" s="142"/>
      <c r="V8" s="142"/>
      <c r="W8" s="142"/>
      <c r="X8" s="142"/>
      <c r="Y8" s="142"/>
      <c r="Z8" s="142"/>
      <c r="AA8" s="142"/>
      <c r="AB8" s="142"/>
      <c r="AC8" s="142"/>
      <c r="AD8" s="143"/>
      <c r="AE8" s="144">
        <f t="shared" si="14"/>
        <v>0</v>
      </c>
      <c r="AF8" s="88" t="str">
        <f t="shared" si="0"/>
        <v xml:space="preserve">OK </v>
      </c>
      <c r="AG8" s="89" t="str">
        <f t="shared" si="1"/>
        <v xml:space="preserve">OK </v>
      </c>
      <c r="AH8" s="89" t="str">
        <f t="shared" si="2"/>
        <v xml:space="preserve">OK </v>
      </c>
      <c r="AI8" s="89" t="str">
        <f t="shared" si="3"/>
        <v xml:space="preserve">OK </v>
      </c>
      <c r="AJ8" s="89" t="str">
        <f t="shared" si="4"/>
        <v xml:space="preserve">OK </v>
      </c>
      <c r="AK8" s="89" t="str">
        <f t="shared" si="5"/>
        <v xml:space="preserve">OK </v>
      </c>
      <c r="AL8" s="89" t="str">
        <f t="shared" si="6"/>
        <v xml:space="preserve">OK </v>
      </c>
      <c r="AM8" s="89" t="str">
        <f t="shared" si="7"/>
        <v xml:space="preserve">OK </v>
      </c>
      <c r="AN8" s="89" t="str">
        <f t="shared" si="8"/>
        <v xml:space="preserve">OK </v>
      </c>
      <c r="AO8" s="89" t="str">
        <f t="shared" si="9"/>
        <v xml:space="preserve">OK </v>
      </c>
      <c r="AP8" s="89" t="str">
        <f t="shared" si="10"/>
        <v xml:space="preserve">OK </v>
      </c>
      <c r="AQ8" s="89" t="str">
        <f t="shared" si="11"/>
        <v xml:space="preserve">OK </v>
      </c>
      <c r="AR8" s="89" t="str">
        <f t="shared" si="15"/>
        <v xml:space="preserve">OK </v>
      </c>
      <c r="AS8" s="90" t="str">
        <f t="shared" si="15"/>
        <v xml:space="preserve">OK </v>
      </c>
      <c r="AT8" s="69">
        <f t="shared" si="12"/>
        <v>0</v>
      </c>
    </row>
    <row r="9" spans="1:46" ht="40.15" customHeight="1" x14ac:dyDescent="0.25">
      <c r="A9" s="208"/>
      <c r="B9" s="230" t="s">
        <v>54</v>
      </c>
      <c r="C9" s="71" t="s">
        <v>31</v>
      </c>
      <c r="D9" s="56"/>
      <c r="E9" s="54"/>
      <c r="F9" s="54"/>
      <c r="G9" s="54"/>
      <c r="H9" s="54"/>
      <c r="I9" s="54"/>
      <c r="J9" s="54"/>
      <c r="K9" s="54"/>
      <c r="L9" s="54"/>
      <c r="M9" s="54"/>
      <c r="N9" s="54"/>
      <c r="O9" s="54"/>
      <c r="P9" s="57"/>
      <c r="Q9" s="134">
        <f t="shared" si="13"/>
        <v>0</v>
      </c>
      <c r="R9" s="141"/>
      <c r="S9" s="142"/>
      <c r="T9" s="142"/>
      <c r="U9" s="142"/>
      <c r="V9" s="142"/>
      <c r="W9" s="142"/>
      <c r="X9" s="142"/>
      <c r="Y9" s="142"/>
      <c r="Z9" s="142"/>
      <c r="AA9" s="142"/>
      <c r="AB9" s="142"/>
      <c r="AC9" s="142"/>
      <c r="AD9" s="143"/>
      <c r="AE9" s="144">
        <f t="shared" si="14"/>
        <v>0</v>
      </c>
      <c r="AF9" s="88" t="str">
        <f t="shared" si="0"/>
        <v xml:space="preserve">OK </v>
      </c>
      <c r="AG9" s="89" t="str">
        <f t="shared" si="1"/>
        <v xml:space="preserve">OK </v>
      </c>
      <c r="AH9" s="89" t="str">
        <f t="shared" si="2"/>
        <v xml:space="preserve">OK </v>
      </c>
      <c r="AI9" s="89" t="str">
        <f t="shared" si="3"/>
        <v xml:space="preserve">OK </v>
      </c>
      <c r="AJ9" s="89" t="str">
        <f t="shared" si="4"/>
        <v xml:space="preserve">OK </v>
      </c>
      <c r="AK9" s="89" t="str">
        <f t="shared" si="5"/>
        <v xml:space="preserve">OK </v>
      </c>
      <c r="AL9" s="89" t="str">
        <f t="shared" si="6"/>
        <v xml:space="preserve">OK </v>
      </c>
      <c r="AM9" s="89" t="str">
        <f t="shared" si="7"/>
        <v xml:space="preserve">OK </v>
      </c>
      <c r="AN9" s="89" t="str">
        <f t="shared" si="8"/>
        <v xml:space="preserve">OK </v>
      </c>
      <c r="AO9" s="89" t="str">
        <f t="shared" si="9"/>
        <v xml:space="preserve">OK </v>
      </c>
      <c r="AP9" s="89" t="str">
        <f t="shared" si="10"/>
        <v xml:space="preserve">OK </v>
      </c>
      <c r="AQ9" s="89" t="str">
        <f t="shared" si="11"/>
        <v xml:space="preserve">OK </v>
      </c>
      <c r="AR9" s="89" t="str">
        <f t="shared" si="15"/>
        <v xml:space="preserve">OK </v>
      </c>
      <c r="AS9" s="90" t="str">
        <f t="shared" si="15"/>
        <v xml:space="preserve">OK </v>
      </c>
      <c r="AT9" s="69">
        <f t="shared" si="12"/>
        <v>0</v>
      </c>
    </row>
    <row r="10" spans="1:46" ht="40.15" customHeight="1" thickBot="1" x14ac:dyDescent="0.3">
      <c r="A10" s="208"/>
      <c r="B10" s="212"/>
      <c r="C10" s="72" t="s">
        <v>32</v>
      </c>
      <c r="D10" s="64"/>
      <c r="E10" s="62"/>
      <c r="F10" s="62"/>
      <c r="G10" s="62"/>
      <c r="H10" s="62"/>
      <c r="I10" s="62"/>
      <c r="J10" s="62"/>
      <c r="K10" s="62"/>
      <c r="L10" s="62"/>
      <c r="M10" s="62"/>
      <c r="N10" s="62"/>
      <c r="O10" s="62"/>
      <c r="P10" s="65"/>
      <c r="Q10" s="135">
        <f t="shared" si="13"/>
        <v>0</v>
      </c>
      <c r="R10" s="141"/>
      <c r="S10" s="142"/>
      <c r="T10" s="142"/>
      <c r="U10" s="142"/>
      <c r="V10" s="142"/>
      <c r="W10" s="142"/>
      <c r="X10" s="142"/>
      <c r="Y10" s="142"/>
      <c r="Z10" s="142"/>
      <c r="AA10" s="142"/>
      <c r="AB10" s="142"/>
      <c r="AC10" s="142"/>
      <c r="AD10" s="143"/>
      <c r="AE10" s="144">
        <f t="shared" si="14"/>
        <v>0</v>
      </c>
      <c r="AF10" s="88" t="str">
        <f t="shared" si="0"/>
        <v xml:space="preserve">OK </v>
      </c>
      <c r="AG10" s="89" t="str">
        <f t="shared" si="1"/>
        <v xml:space="preserve">OK </v>
      </c>
      <c r="AH10" s="89" t="str">
        <f t="shared" si="2"/>
        <v xml:space="preserve">OK </v>
      </c>
      <c r="AI10" s="89" t="str">
        <f t="shared" si="3"/>
        <v xml:space="preserve">OK </v>
      </c>
      <c r="AJ10" s="89" t="str">
        <f t="shared" si="4"/>
        <v xml:space="preserve">OK </v>
      </c>
      <c r="AK10" s="89" t="str">
        <f t="shared" si="5"/>
        <v xml:space="preserve">OK </v>
      </c>
      <c r="AL10" s="89" t="str">
        <f t="shared" si="6"/>
        <v xml:space="preserve">OK </v>
      </c>
      <c r="AM10" s="89" t="str">
        <f t="shared" si="7"/>
        <v xml:space="preserve">OK </v>
      </c>
      <c r="AN10" s="89" t="str">
        <f t="shared" si="8"/>
        <v xml:space="preserve">OK </v>
      </c>
      <c r="AO10" s="89" t="str">
        <f t="shared" si="9"/>
        <v xml:space="preserve">OK </v>
      </c>
      <c r="AP10" s="89" t="str">
        <f t="shared" si="10"/>
        <v xml:space="preserve">OK </v>
      </c>
      <c r="AQ10" s="89" t="str">
        <f t="shared" si="11"/>
        <v xml:space="preserve">OK </v>
      </c>
      <c r="AR10" s="89" t="str">
        <f t="shared" si="15"/>
        <v xml:space="preserve">OK </v>
      </c>
      <c r="AS10" s="90" t="str">
        <f t="shared" si="15"/>
        <v xml:space="preserve">OK </v>
      </c>
      <c r="AT10" s="69">
        <f t="shared" si="12"/>
        <v>0</v>
      </c>
    </row>
    <row r="11" spans="1:46" ht="43.5" customHeight="1" x14ac:dyDescent="0.25">
      <c r="A11" s="208"/>
      <c r="B11" s="210" t="s">
        <v>88</v>
      </c>
      <c r="C11" s="128" t="s">
        <v>90</v>
      </c>
      <c r="D11" s="129">
        <f>D12+D13</f>
        <v>0</v>
      </c>
      <c r="E11" s="130">
        <f t="shared" ref="E11:O11" si="16">E12+E13</f>
        <v>0</v>
      </c>
      <c r="F11" s="130">
        <f t="shared" si="16"/>
        <v>0</v>
      </c>
      <c r="G11" s="130">
        <f t="shared" si="16"/>
        <v>0</v>
      </c>
      <c r="H11" s="130">
        <f t="shared" si="16"/>
        <v>0</v>
      </c>
      <c r="I11" s="130">
        <f t="shared" si="16"/>
        <v>0</v>
      </c>
      <c r="J11" s="130">
        <f t="shared" si="16"/>
        <v>0</v>
      </c>
      <c r="K11" s="130">
        <f t="shared" si="16"/>
        <v>0</v>
      </c>
      <c r="L11" s="130">
        <f t="shared" si="16"/>
        <v>0</v>
      </c>
      <c r="M11" s="130">
        <f t="shared" si="16"/>
        <v>0</v>
      </c>
      <c r="N11" s="130">
        <f t="shared" si="16"/>
        <v>0</v>
      </c>
      <c r="O11" s="130">
        <f t="shared" si="16"/>
        <v>0</v>
      </c>
      <c r="P11" s="115">
        <f>P12+P13</f>
        <v>0</v>
      </c>
      <c r="Q11" s="133">
        <f>Q12+Q13</f>
        <v>0</v>
      </c>
      <c r="R11" s="141"/>
      <c r="S11" s="142"/>
      <c r="T11" s="142"/>
      <c r="U11" s="142"/>
      <c r="V11" s="142"/>
      <c r="W11" s="142"/>
      <c r="X11" s="142"/>
      <c r="Y11" s="142"/>
      <c r="Z11" s="142"/>
      <c r="AA11" s="142"/>
      <c r="AB11" s="142"/>
      <c r="AC11" s="142"/>
      <c r="AD11" s="143"/>
      <c r="AE11" s="112">
        <f>AE12+AE13</f>
        <v>0</v>
      </c>
      <c r="AF11" s="88" t="str">
        <f t="shared" ref="AF11" si="17">IF(R11&gt;D11,"FALSE","OK ")</f>
        <v xml:space="preserve">OK </v>
      </c>
      <c r="AG11" s="89" t="str">
        <f t="shared" ref="AG11" si="18">IF(S11&gt;E11,"FALSE","OK ")</f>
        <v xml:space="preserve">OK </v>
      </c>
      <c r="AH11" s="89" t="str">
        <f t="shared" ref="AH11" si="19">IF(T11&gt;F11,"FALSE","OK ")</f>
        <v xml:space="preserve">OK </v>
      </c>
      <c r="AI11" s="89" t="str">
        <f t="shared" ref="AI11" si="20">IF(U11&gt;G11,"FALSE","OK ")</f>
        <v xml:space="preserve">OK </v>
      </c>
      <c r="AJ11" s="89" t="str">
        <f t="shared" ref="AJ11" si="21">IF(V11&gt;H11,"FALSE","OK ")</f>
        <v xml:space="preserve">OK </v>
      </c>
      <c r="AK11" s="89" t="str">
        <f t="shared" ref="AK11" si="22">IF(W11&gt;I11,"FALSE","OK ")</f>
        <v xml:space="preserve">OK </v>
      </c>
      <c r="AL11" s="89" t="str">
        <f t="shared" ref="AL11" si="23">IF(X11&gt;J11,"FALSE","OK ")</f>
        <v xml:space="preserve">OK </v>
      </c>
      <c r="AM11" s="89" t="str">
        <f t="shared" ref="AM11" si="24">IF(Y11&gt;K11,"FALSE","OK ")</f>
        <v xml:space="preserve">OK </v>
      </c>
      <c r="AN11" s="89" t="str">
        <f t="shared" ref="AN11" si="25">IF(Z11&gt;L11,"FALSE","OK ")</f>
        <v xml:space="preserve">OK </v>
      </c>
      <c r="AO11" s="89" t="str">
        <f t="shared" ref="AO11" si="26">IF(AA11&gt;M11,"FALSE","OK ")</f>
        <v xml:space="preserve">OK </v>
      </c>
      <c r="AP11" s="89" t="str">
        <f t="shared" ref="AP11" si="27">IF(AB11&gt;N11,"FALSE","OK ")</f>
        <v xml:space="preserve">OK </v>
      </c>
      <c r="AQ11" s="89" t="str">
        <f t="shared" ref="AQ11" si="28">IF(AC11&gt;O11,"FALSE","OK ")</f>
        <v xml:space="preserve">OK </v>
      </c>
      <c r="AR11" s="89" t="str">
        <f>IF(AD11&gt;P11,"FALSE","OK ")</f>
        <v xml:space="preserve">OK </v>
      </c>
      <c r="AS11" s="90" t="str">
        <f>IF(AE11&gt;Q11,"FALSE","OK ")</f>
        <v xml:space="preserve">OK </v>
      </c>
      <c r="AT11" s="69"/>
    </row>
    <row r="12" spans="1:46" ht="40.15" customHeight="1" x14ac:dyDescent="0.25">
      <c r="A12" s="208"/>
      <c r="B12" s="211"/>
      <c r="C12" s="71" t="s">
        <v>31</v>
      </c>
      <c r="D12" s="131">
        <f>D5+D7+D9</f>
        <v>0</v>
      </c>
      <c r="E12" s="132">
        <f t="shared" ref="E12:P12" si="29">E5+E7+E9</f>
        <v>0</v>
      </c>
      <c r="F12" s="132">
        <f t="shared" si="29"/>
        <v>0</v>
      </c>
      <c r="G12" s="132">
        <f t="shared" si="29"/>
        <v>0</v>
      </c>
      <c r="H12" s="132">
        <f t="shared" si="29"/>
        <v>0</v>
      </c>
      <c r="I12" s="132">
        <f t="shared" si="29"/>
        <v>0</v>
      </c>
      <c r="J12" s="132">
        <f t="shared" si="29"/>
        <v>0</v>
      </c>
      <c r="K12" s="132">
        <f t="shared" si="29"/>
        <v>0</v>
      </c>
      <c r="L12" s="132">
        <f t="shared" si="29"/>
        <v>0</v>
      </c>
      <c r="M12" s="132">
        <f t="shared" si="29"/>
        <v>0</v>
      </c>
      <c r="N12" s="132">
        <f t="shared" si="29"/>
        <v>0</v>
      </c>
      <c r="O12" s="132">
        <f t="shared" si="29"/>
        <v>0</v>
      </c>
      <c r="P12" s="116">
        <f t="shared" si="29"/>
        <v>0</v>
      </c>
      <c r="Q12" s="134">
        <f>SUM(D12:P12)</f>
        <v>0</v>
      </c>
      <c r="R12" s="141"/>
      <c r="S12" s="142"/>
      <c r="T12" s="142"/>
      <c r="U12" s="142"/>
      <c r="V12" s="142"/>
      <c r="W12" s="142"/>
      <c r="X12" s="142"/>
      <c r="Y12" s="142"/>
      <c r="Z12" s="142"/>
      <c r="AA12" s="142"/>
      <c r="AB12" s="142"/>
      <c r="AC12" s="142"/>
      <c r="AD12" s="143"/>
      <c r="AE12" s="136"/>
      <c r="AF12" s="88" t="str">
        <f>IF(R12&gt;D12,"FALSE","OK ")</f>
        <v xml:space="preserve">OK </v>
      </c>
      <c r="AG12" s="89" t="str">
        <f t="shared" ref="AG12:AG13" si="30">IF(S12&gt;E12,"FALSE","OK ")</f>
        <v xml:space="preserve">OK </v>
      </c>
      <c r="AH12" s="89" t="str">
        <f t="shared" ref="AH12:AH13" si="31">IF(T12&gt;F12,"FALSE","OK ")</f>
        <v xml:space="preserve">OK </v>
      </c>
      <c r="AI12" s="89" t="str">
        <f t="shared" ref="AI12:AI13" si="32">IF(U12&gt;G12,"FALSE","OK ")</f>
        <v xml:space="preserve">OK </v>
      </c>
      <c r="AJ12" s="89" t="str">
        <f t="shared" ref="AJ12:AJ13" si="33">IF(V12&gt;H12,"FALSE","OK ")</f>
        <v xml:space="preserve">OK </v>
      </c>
      <c r="AK12" s="89" t="str">
        <f t="shared" ref="AK12:AK13" si="34">IF(W12&gt;I12,"FALSE","OK ")</f>
        <v xml:space="preserve">OK </v>
      </c>
      <c r="AL12" s="89" t="str">
        <f t="shared" ref="AL12:AL13" si="35">IF(X12&gt;J12,"FALSE","OK ")</f>
        <v xml:space="preserve">OK </v>
      </c>
      <c r="AM12" s="89" t="str">
        <f t="shared" ref="AM12:AM13" si="36">IF(Y12&gt;K12,"FALSE","OK ")</f>
        <v xml:space="preserve">OK </v>
      </c>
      <c r="AN12" s="89" t="str">
        <f t="shared" ref="AN12:AN13" si="37">IF(Z12&gt;L12,"FALSE","OK ")</f>
        <v xml:space="preserve">OK </v>
      </c>
      <c r="AO12" s="89" t="str">
        <f t="shared" ref="AO12:AO13" si="38">IF(AA12&gt;M12,"FALSE","OK ")</f>
        <v xml:space="preserve">OK </v>
      </c>
      <c r="AP12" s="89" t="str">
        <f t="shared" ref="AP12:AP13" si="39">IF(AB12&gt;N12,"FALSE","OK ")</f>
        <v xml:space="preserve">OK </v>
      </c>
      <c r="AQ12" s="89" t="str">
        <f t="shared" ref="AQ12:AQ13" si="40">IF(AC12&gt;O12,"FALSE","OK ")</f>
        <v xml:space="preserve">OK </v>
      </c>
      <c r="AR12" s="89" t="str">
        <f t="shared" ref="AR12:AS13" si="41">IF(AD12&gt;P12,"FALSE","OK ")</f>
        <v xml:space="preserve">OK </v>
      </c>
      <c r="AS12" s="90" t="str">
        <f t="shared" si="41"/>
        <v xml:space="preserve">OK </v>
      </c>
      <c r="AT12" s="69">
        <f>SUM(R12:AD12)</f>
        <v>0</v>
      </c>
    </row>
    <row r="13" spans="1:46" ht="40.15" customHeight="1" thickBot="1" x14ac:dyDescent="0.3">
      <c r="A13" s="209"/>
      <c r="B13" s="212"/>
      <c r="C13" s="72" t="s">
        <v>32</v>
      </c>
      <c r="D13" s="145">
        <f>D6+D8+D10</f>
        <v>0</v>
      </c>
      <c r="E13" s="146">
        <f t="shared" ref="E13:P13" si="42">E6+E8+E10</f>
        <v>0</v>
      </c>
      <c r="F13" s="146">
        <f t="shared" si="42"/>
        <v>0</v>
      </c>
      <c r="G13" s="146">
        <f t="shared" si="42"/>
        <v>0</v>
      </c>
      <c r="H13" s="146">
        <f t="shared" si="42"/>
        <v>0</v>
      </c>
      <c r="I13" s="146">
        <f t="shared" si="42"/>
        <v>0</v>
      </c>
      <c r="J13" s="146">
        <f t="shared" si="42"/>
        <v>0</v>
      </c>
      <c r="K13" s="146">
        <f t="shared" si="42"/>
        <v>0</v>
      </c>
      <c r="L13" s="146">
        <f t="shared" si="42"/>
        <v>0</v>
      </c>
      <c r="M13" s="146">
        <f t="shared" si="42"/>
        <v>0</v>
      </c>
      <c r="N13" s="146">
        <f t="shared" si="42"/>
        <v>0</v>
      </c>
      <c r="O13" s="146">
        <f t="shared" si="42"/>
        <v>0</v>
      </c>
      <c r="P13" s="117">
        <f t="shared" si="42"/>
        <v>0</v>
      </c>
      <c r="Q13" s="135">
        <f t="shared" ref="Q13" si="43">SUM(D13:P13)</f>
        <v>0</v>
      </c>
      <c r="R13" s="141"/>
      <c r="S13" s="142"/>
      <c r="T13" s="142"/>
      <c r="U13" s="142"/>
      <c r="V13" s="142"/>
      <c r="W13" s="142"/>
      <c r="X13" s="142"/>
      <c r="Y13" s="142"/>
      <c r="Z13" s="142"/>
      <c r="AA13" s="142"/>
      <c r="AB13" s="142"/>
      <c r="AC13" s="142"/>
      <c r="AD13" s="143"/>
      <c r="AE13" s="136"/>
      <c r="AF13" s="91" t="str">
        <f t="shared" ref="AF13" si="44">IF(R13&gt;D13,"FALSE","OK ")</f>
        <v xml:space="preserve">OK </v>
      </c>
      <c r="AG13" s="92" t="str">
        <f t="shared" si="30"/>
        <v xml:space="preserve">OK </v>
      </c>
      <c r="AH13" s="92" t="str">
        <f t="shared" si="31"/>
        <v xml:space="preserve">OK </v>
      </c>
      <c r="AI13" s="92" t="str">
        <f t="shared" si="32"/>
        <v xml:space="preserve">OK </v>
      </c>
      <c r="AJ13" s="92" t="str">
        <f t="shared" si="33"/>
        <v xml:space="preserve">OK </v>
      </c>
      <c r="AK13" s="92" t="str">
        <f t="shared" si="34"/>
        <v xml:space="preserve">OK </v>
      </c>
      <c r="AL13" s="92" t="str">
        <f t="shared" si="35"/>
        <v xml:space="preserve">OK </v>
      </c>
      <c r="AM13" s="92" t="str">
        <f t="shared" si="36"/>
        <v xml:space="preserve">OK </v>
      </c>
      <c r="AN13" s="92" t="str">
        <f t="shared" si="37"/>
        <v xml:space="preserve">OK </v>
      </c>
      <c r="AO13" s="92" t="str">
        <f t="shared" si="38"/>
        <v xml:space="preserve">OK </v>
      </c>
      <c r="AP13" s="92" t="str">
        <f t="shared" si="39"/>
        <v xml:space="preserve">OK </v>
      </c>
      <c r="AQ13" s="92" t="str">
        <f t="shared" si="40"/>
        <v xml:space="preserve">OK </v>
      </c>
      <c r="AR13" s="92" t="str">
        <f t="shared" si="41"/>
        <v xml:space="preserve">OK </v>
      </c>
      <c r="AS13" s="93" t="str">
        <f t="shared" si="41"/>
        <v xml:space="preserve">OK </v>
      </c>
      <c r="AT13" s="69">
        <f>SUM(R13:AD13)</f>
        <v>0</v>
      </c>
    </row>
  </sheetData>
  <mergeCells count="9">
    <mergeCell ref="A5:A13"/>
    <mergeCell ref="B11:B13"/>
    <mergeCell ref="AF2:AR3"/>
    <mergeCell ref="A2:C4"/>
    <mergeCell ref="B5:B6"/>
    <mergeCell ref="B7:B8"/>
    <mergeCell ref="B9:B10"/>
    <mergeCell ref="D2:P3"/>
    <mergeCell ref="R2:AD3"/>
  </mergeCells>
  <phoneticPr fontId="21" type="noConversion"/>
  <conditionalFormatting sqref="AF5:AR11">
    <cfRule type="containsText" dxfId="7" priority="7" stopIfTrue="1" operator="containsText" text="FALSE">
      <formula>NOT(ISERROR(SEARCH("FALSE",AF5)))</formula>
    </cfRule>
    <cfRule type="containsText" dxfId="6" priority="8" stopIfTrue="1" operator="containsText" text="FALSE">
      <formula>NOT(ISERROR(SEARCH("FALSE",AF5)))</formula>
    </cfRule>
  </conditionalFormatting>
  <conditionalFormatting sqref="AF12:AR13">
    <cfRule type="containsText" dxfId="5" priority="5" stopIfTrue="1" operator="containsText" text="FALSE">
      <formula>NOT(ISERROR(SEARCH("FALSE",AF12)))</formula>
    </cfRule>
    <cfRule type="containsText" dxfId="4" priority="6" stopIfTrue="1" operator="containsText" text="FALSE">
      <formula>NOT(ISERROR(SEARCH("FALSE",AF12)))</formula>
    </cfRule>
  </conditionalFormatting>
  <conditionalFormatting sqref="AS5:AS11">
    <cfRule type="containsText" dxfId="3" priority="3" stopIfTrue="1" operator="containsText" text="FALSE">
      <formula>NOT(ISERROR(SEARCH("FALSE",AS5)))</formula>
    </cfRule>
    <cfRule type="containsText" dxfId="2" priority="4" stopIfTrue="1" operator="containsText" text="FALSE">
      <formula>NOT(ISERROR(SEARCH("FALSE",AS5)))</formula>
    </cfRule>
  </conditionalFormatting>
  <conditionalFormatting sqref="AS12:AS13">
    <cfRule type="containsText" dxfId="1" priority="1" stopIfTrue="1" operator="containsText" text="FALSE">
      <formula>NOT(ISERROR(SEARCH("FALSE",AS12)))</formula>
    </cfRule>
    <cfRule type="containsText" dxfId="0" priority="2" stopIfTrue="1" operator="containsText" text="FALSE">
      <formula>NOT(ISERROR(SEARCH("FALSE",AS12)))</formula>
    </cfRule>
  </conditionalFormatting>
  <dataValidations count="1">
    <dataValidation type="whole" operator="greaterThanOrEqual" allowBlank="1" showInputMessage="1" showErrorMessage="1" error="請輸入非負整數，勿輸入負數或有小數點之數字" sqref="D5:AE13" xr:uid="{00000000-0002-0000-0300-000000000000}">
      <formula1>0</formula1>
    </dataValidation>
  </dataValidations>
  <pageMargins left="0.59055118110236227" right="0.39370078740157483" top="0.59055118110236227" bottom="0.15748031496062992" header="0.31496062992125984" footer="0.31496062992125984"/>
  <pageSetup paperSize="9" orientation="landscape" horizontalDpi="300" verticalDpi="300" r:id="rId1"/>
  <headerFooter>
    <oddHeader>&amp;L附表3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具名範圍</vt:lpstr>
      </vt:variant>
      <vt:variant>
        <vt:i4>5</vt:i4>
      </vt:variant>
    </vt:vector>
  </HeadingPairs>
  <TitlesOfParts>
    <vt:vector size="9" baseType="lpstr">
      <vt:lpstr>稽核表(國中進修部)</vt:lpstr>
      <vt:lpstr>附表1</vt:lpstr>
      <vt:lpstr>附表2</vt:lpstr>
      <vt:lpstr>附表3</vt:lpstr>
      <vt:lpstr>附表2!Print_Area</vt:lpstr>
      <vt:lpstr>附表3!Print_Area</vt:lpstr>
      <vt:lpstr>'稽核表(國中進修部)'!Print_Area</vt:lpstr>
      <vt:lpstr>附表3!Print_Titles</vt:lpstr>
      <vt:lpstr>'稽核表(國中進修部)'!Print_Titles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陳佳儀</dc:creator>
  <cp:lastModifiedBy>余嘉純</cp:lastModifiedBy>
  <cp:lastPrinted>2020-08-25T01:14:13Z</cp:lastPrinted>
  <dcterms:created xsi:type="dcterms:W3CDTF">2014-06-17T07:38:40Z</dcterms:created>
  <dcterms:modified xsi:type="dcterms:W3CDTF">2025-08-29T03:49:51Z</dcterms:modified>
</cp:coreProperties>
</file>