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38.111\共用槽\第三股\04 統計\1.統計\7.公務統計-學校\國中小\填報作業程序&amp;稽核表\11409\"/>
    </mc:Choice>
  </mc:AlternateContent>
  <xr:revisionPtr revIDLastSave="0" documentId="13_ncr:1_{55D493E3-C593-402C-A835-4E43A7D970AE}" xr6:coauthVersionLast="36" xr6:coauthVersionMax="36" xr10:uidLastSave="{00000000-0000-0000-0000-000000000000}"/>
  <bookViews>
    <workbookView xWindow="0" yWindow="0" windowWidth="28800" windowHeight="12060" tabRatio="540" xr2:uid="{00000000-000D-0000-FFFF-FFFF00000000}"/>
  </bookViews>
  <sheets>
    <sheet name="稽核表(國中)" sheetId="19" r:id="rId1"/>
    <sheet name="附表1" sheetId="20" r:id="rId2"/>
    <sheet name="附表2" sheetId="23" r:id="rId3"/>
    <sheet name="附表3" sheetId="25" r:id="rId4"/>
    <sheet name="附表5" sheetId="28" r:id="rId5"/>
    <sheet name="附表6" sheetId="29" r:id="rId6"/>
    <sheet name="附表7" sheetId="30" r:id="rId7"/>
  </sheets>
  <definedNames>
    <definedName name="_xlnm._FilterDatabase" localSheetId="0" hidden="1">'稽核表(國中)'!$A$2:$N$31</definedName>
    <definedName name="_xlnm.Print_Area" localSheetId="2">附表2!$A$1:$U$21</definedName>
    <definedName name="_xlnm.Print_Area" localSheetId="3">附表3!$A$1:$Y$20</definedName>
    <definedName name="_xlnm.Print_Area" localSheetId="5">附表6!$A$1:$R$19</definedName>
    <definedName name="_xlnm.Print_Area" localSheetId="6">附表7!$A$1:$K$14</definedName>
    <definedName name="_xlnm.Print_Area" localSheetId="0">'稽核表(國中)'!$A$1:$N$46</definedName>
    <definedName name="_xlnm.Print_Titles" localSheetId="0">'稽核表(國中)'!$1:$2</definedName>
  </definedNames>
  <calcPr calcId="191029"/>
</workbook>
</file>

<file path=xl/calcChain.xml><?xml version="1.0" encoding="utf-8"?>
<calcChain xmlns="http://schemas.openxmlformats.org/spreadsheetml/2006/main">
  <c r="N25" i="19" l="1"/>
  <c r="N24" i="19"/>
  <c r="N16" i="19"/>
  <c r="F2" i="30" l="1"/>
  <c r="C2" i="30"/>
  <c r="K8" i="20"/>
  <c r="K7" i="20"/>
  <c r="K6" i="20"/>
  <c r="K5" i="20"/>
  <c r="K4" i="20"/>
  <c r="K3" i="2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I7" i="30"/>
  <c r="H6" i="30"/>
  <c r="J6" i="30" s="1"/>
  <c r="G6" i="30"/>
  <c r="I6" i="30" s="1"/>
  <c r="F6" i="30"/>
  <c r="E6" i="30"/>
  <c r="D6" i="30"/>
  <c r="D4" i="30" s="1"/>
  <c r="C6" i="30"/>
  <c r="C4" i="30" s="1"/>
  <c r="H5" i="30"/>
  <c r="J5" i="30" s="1"/>
  <c r="G5" i="30"/>
  <c r="I5" i="30" s="1"/>
  <c r="F5" i="30"/>
  <c r="F4" i="30" s="1"/>
  <c r="E5" i="30"/>
  <c r="E4" i="30" s="1"/>
  <c r="D5" i="30"/>
  <c r="C5" i="30"/>
  <c r="H4" i="30"/>
  <c r="G4" i="30"/>
  <c r="I4" i="30" l="1"/>
  <c r="J4" i="30"/>
  <c r="H2" i="29" l="1"/>
  <c r="B2" i="29"/>
  <c r="C2" i="28"/>
  <c r="B2" i="28"/>
  <c r="J2" i="25"/>
  <c r="B2" i="25"/>
  <c r="H2" i="23"/>
  <c r="B2" i="23"/>
  <c r="N5" i="29" l="1"/>
  <c r="O5" i="29"/>
  <c r="P5" i="29"/>
  <c r="Q5" i="29"/>
  <c r="N6" i="29"/>
  <c r="O6" i="29"/>
  <c r="P6" i="29"/>
  <c r="Q6" i="29"/>
  <c r="N7" i="29"/>
  <c r="O7" i="29"/>
  <c r="P7" i="29"/>
  <c r="Q7" i="29"/>
  <c r="N8" i="29"/>
  <c r="O8" i="29"/>
  <c r="P8" i="29"/>
  <c r="Q8" i="29"/>
  <c r="N9" i="29"/>
  <c r="O9" i="29"/>
  <c r="P9" i="29"/>
  <c r="Q9" i="29"/>
  <c r="N10" i="29"/>
  <c r="O10" i="29"/>
  <c r="P10" i="29"/>
  <c r="Q10" i="29"/>
  <c r="N11" i="29"/>
  <c r="O11" i="29"/>
  <c r="P11" i="29"/>
  <c r="Q11" i="29"/>
  <c r="N12" i="29"/>
  <c r="O12" i="29"/>
  <c r="P12" i="29"/>
  <c r="Q12" i="29"/>
  <c r="N13" i="29"/>
  <c r="O13" i="29"/>
  <c r="P13" i="29"/>
  <c r="Q13" i="29"/>
  <c r="N14" i="29"/>
  <c r="O14" i="29"/>
  <c r="P14" i="29"/>
  <c r="Q14" i="29"/>
  <c r="N15" i="29"/>
  <c r="O15" i="29"/>
  <c r="P15" i="29"/>
  <c r="Q15" i="29"/>
  <c r="N16" i="29"/>
  <c r="O16" i="29"/>
  <c r="P16" i="29"/>
  <c r="Q16" i="29"/>
  <c r="N17" i="29"/>
  <c r="O17" i="29"/>
  <c r="P17" i="29"/>
  <c r="Q17" i="29"/>
  <c r="N18" i="29"/>
  <c r="O18" i="29"/>
  <c r="P18" i="29"/>
  <c r="Q18" i="29"/>
  <c r="E5" i="20" l="1"/>
  <c r="E6" i="20"/>
  <c r="E7" i="20"/>
  <c r="E8" i="20"/>
  <c r="Y20" i="25" l="1"/>
  <c r="N4" i="19" l="1"/>
  <c r="N20" i="19"/>
  <c r="N21" i="19"/>
  <c r="N5" i="19" l="1"/>
  <c r="E19" i="29" l="1"/>
  <c r="C19" i="29"/>
  <c r="P5" i="23" l="1"/>
  <c r="C16" i="28"/>
  <c r="B16" i="28"/>
  <c r="C4" i="28"/>
  <c r="B4" i="28"/>
  <c r="C22" i="23"/>
  <c r="D22" i="23"/>
  <c r="E22" i="23"/>
  <c r="F22" i="23"/>
  <c r="G22" i="23"/>
  <c r="H22" i="23"/>
  <c r="I22" i="23"/>
  <c r="H4" i="20" s="1"/>
  <c r="J22" i="23"/>
  <c r="H5" i="20" s="1"/>
  <c r="K22" i="23"/>
  <c r="Q22" i="23" s="1"/>
  <c r="L22" i="23"/>
  <c r="R22" i="23" s="1"/>
  <c r="M22" i="23"/>
  <c r="N22" i="23"/>
  <c r="T22" i="23" s="1"/>
  <c r="H9" i="20"/>
  <c r="O22" i="23"/>
  <c r="B22" i="23"/>
  <c r="H3" i="20"/>
  <c r="Q21" i="25"/>
  <c r="C21" i="25"/>
  <c r="D21" i="25"/>
  <c r="E21" i="25"/>
  <c r="F21" i="25"/>
  <c r="G21" i="25"/>
  <c r="H21" i="25"/>
  <c r="J21" i="25"/>
  <c r="K21" i="25"/>
  <c r="I4" i="20" s="1"/>
  <c r="L21" i="25"/>
  <c r="M21" i="25"/>
  <c r="U21" i="25" s="1"/>
  <c r="N21" i="25"/>
  <c r="O21" i="25"/>
  <c r="W21" i="25" s="1"/>
  <c r="P21" i="25"/>
  <c r="R21" i="25"/>
  <c r="S21" i="25"/>
  <c r="Y21" i="25" s="1"/>
  <c r="I10" i="20"/>
  <c r="B21" i="25"/>
  <c r="I3" i="20"/>
  <c r="M19" i="29"/>
  <c r="Q19" i="29" s="1"/>
  <c r="L19" i="29"/>
  <c r="K19" i="29"/>
  <c r="O19" i="29" s="1"/>
  <c r="J19" i="29"/>
  <c r="I19" i="29"/>
  <c r="J4" i="20" s="1"/>
  <c r="H19" i="29"/>
  <c r="G19" i="29"/>
  <c r="F19" i="29"/>
  <c r="D19" i="29"/>
  <c r="B19" i="29"/>
  <c r="G8" i="20"/>
  <c r="E9" i="20"/>
  <c r="T5" i="25"/>
  <c r="D3" i="28"/>
  <c r="Y19" i="25"/>
  <c r="T8" i="23"/>
  <c r="N3" i="20"/>
  <c r="P4" i="20"/>
  <c r="P5" i="20"/>
  <c r="P6" i="20"/>
  <c r="P7" i="20"/>
  <c r="P8" i="20"/>
  <c r="P3" i="20"/>
  <c r="N4" i="20"/>
  <c r="N5" i="20"/>
  <c r="N6" i="20"/>
  <c r="N7" i="20"/>
  <c r="N8" i="20"/>
  <c r="Q18" i="23"/>
  <c r="R18" i="23"/>
  <c r="Q5" i="23"/>
  <c r="U5" i="23"/>
  <c r="P6" i="23"/>
  <c r="Q6" i="23"/>
  <c r="X12" i="25"/>
  <c r="U7" i="25"/>
  <c r="E10" i="20"/>
  <c r="T6" i="25"/>
  <c r="U6" i="25"/>
  <c r="V6" i="25"/>
  <c r="W6" i="25"/>
  <c r="X6" i="25"/>
  <c r="Y6" i="25"/>
  <c r="T7" i="25"/>
  <c r="V7" i="25"/>
  <c r="W7" i="25"/>
  <c r="X7" i="25"/>
  <c r="Y7" i="25"/>
  <c r="T8" i="25"/>
  <c r="U8" i="25"/>
  <c r="V8" i="25"/>
  <c r="W8" i="25"/>
  <c r="X8" i="25"/>
  <c r="Y8" i="25"/>
  <c r="T9" i="25"/>
  <c r="U9" i="25"/>
  <c r="V9" i="25"/>
  <c r="W9" i="25"/>
  <c r="X9" i="25"/>
  <c r="Y9" i="25"/>
  <c r="T10" i="25"/>
  <c r="U10" i="25"/>
  <c r="V10" i="25"/>
  <c r="W10" i="25"/>
  <c r="X10" i="25"/>
  <c r="Y10" i="25"/>
  <c r="T11" i="25"/>
  <c r="U11" i="25"/>
  <c r="V11" i="25"/>
  <c r="W11" i="25"/>
  <c r="X11" i="25"/>
  <c r="Y11" i="25"/>
  <c r="T12" i="25"/>
  <c r="U12" i="25"/>
  <c r="V12" i="25"/>
  <c r="W12" i="25"/>
  <c r="Y12" i="25"/>
  <c r="T13" i="25"/>
  <c r="U13" i="25"/>
  <c r="V13" i="25"/>
  <c r="W13" i="25"/>
  <c r="X13" i="25"/>
  <c r="Y13" i="25"/>
  <c r="T14" i="25"/>
  <c r="U14" i="25"/>
  <c r="V14" i="25"/>
  <c r="W14" i="25"/>
  <c r="X14" i="25"/>
  <c r="Y14" i="25"/>
  <c r="T15" i="25"/>
  <c r="U15" i="25"/>
  <c r="V15" i="25"/>
  <c r="W15" i="25"/>
  <c r="X15" i="25"/>
  <c r="Y15" i="25"/>
  <c r="T16" i="25"/>
  <c r="U16" i="25"/>
  <c r="V16" i="25"/>
  <c r="W16" i="25"/>
  <c r="X16" i="25"/>
  <c r="Y16" i="25"/>
  <c r="T17" i="25"/>
  <c r="U17" i="25"/>
  <c r="V17" i="25"/>
  <c r="W17" i="25"/>
  <c r="X17" i="25"/>
  <c r="Y17" i="25"/>
  <c r="T18" i="25"/>
  <c r="U18" i="25"/>
  <c r="V18" i="25"/>
  <c r="W18" i="25"/>
  <c r="X18" i="25"/>
  <c r="Y18" i="25"/>
  <c r="T19" i="25"/>
  <c r="U19" i="25"/>
  <c r="V19" i="25"/>
  <c r="W19" i="25"/>
  <c r="X19" i="25"/>
  <c r="T20" i="25"/>
  <c r="U20" i="25"/>
  <c r="V20" i="25"/>
  <c r="W20" i="25"/>
  <c r="X20" i="25"/>
  <c r="Y5" i="25"/>
  <c r="X5" i="25"/>
  <c r="W5" i="25"/>
  <c r="U5" i="25"/>
  <c r="V5" i="25"/>
  <c r="R6" i="23"/>
  <c r="S6" i="23"/>
  <c r="T6" i="23"/>
  <c r="U6" i="23"/>
  <c r="P7" i="23"/>
  <c r="Q7" i="23"/>
  <c r="R7" i="23"/>
  <c r="S7" i="23"/>
  <c r="T7" i="23"/>
  <c r="U7" i="23"/>
  <c r="P8" i="23"/>
  <c r="Q8" i="23"/>
  <c r="R8" i="23"/>
  <c r="S8" i="23"/>
  <c r="U8" i="23"/>
  <c r="P9" i="23"/>
  <c r="Q9" i="23"/>
  <c r="R9" i="23"/>
  <c r="S9" i="23"/>
  <c r="T9" i="23"/>
  <c r="U9" i="23"/>
  <c r="P10" i="23"/>
  <c r="Q10" i="23"/>
  <c r="R10" i="23"/>
  <c r="S10" i="23"/>
  <c r="T10" i="23"/>
  <c r="U10" i="23"/>
  <c r="P11" i="23"/>
  <c r="Q11" i="23"/>
  <c r="R11" i="23"/>
  <c r="S11" i="23"/>
  <c r="T11" i="23"/>
  <c r="U11" i="23"/>
  <c r="P12" i="23"/>
  <c r="Q12" i="23"/>
  <c r="R12" i="23"/>
  <c r="S12" i="23"/>
  <c r="T12" i="23"/>
  <c r="U12" i="23"/>
  <c r="P13" i="23"/>
  <c r="Q13" i="23"/>
  <c r="R13" i="23"/>
  <c r="S13" i="23"/>
  <c r="T13" i="23"/>
  <c r="U13" i="23"/>
  <c r="P14" i="23"/>
  <c r="Q14" i="23"/>
  <c r="R14" i="23"/>
  <c r="S14" i="23"/>
  <c r="T14" i="23"/>
  <c r="U14" i="23"/>
  <c r="P15" i="23"/>
  <c r="Q15" i="23"/>
  <c r="R15" i="23"/>
  <c r="S15" i="23"/>
  <c r="T15" i="23"/>
  <c r="U15" i="23"/>
  <c r="P16" i="23"/>
  <c r="Q16" i="23"/>
  <c r="R16" i="23"/>
  <c r="S16" i="23"/>
  <c r="T16" i="23"/>
  <c r="U16" i="23"/>
  <c r="P17" i="23"/>
  <c r="Q17" i="23"/>
  <c r="R17" i="23"/>
  <c r="S17" i="23"/>
  <c r="T17" i="23"/>
  <c r="U17" i="23"/>
  <c r="P18" i="23"/>
  <c r="S18" i="23"/>
  <c r="T18" i="23"/>
  <c r="U18" i="23"/>
  <c r="P19" i="23"/>
  <c r="Q19" i="23"/>
  <c r="R19" i="23"/>
  <c r="S19" i="23"/>
  <c r="T19" i="23"/>
  <c r="U19" i="23"/>
  <c r="P20" i="23"/>
  <c r="Q20" i="23"/>
  <c r="R20" i="23"/>
  <c r="S20" i="23"/>
  <c r="T20" i="23"/>
  <c r="U20" i="23"/>
  <c r="P21" i="23"/>
  <c r="Q21" i="23"/>
  <c r="R21" i="23"/>
  <c r="S21" i="23"/>
  <c r="T21" i="23"/>
  <c r="U21" i="23"/>
  <c r="T5" i="23"/>
  <c r="R5" i="23"/>
  <c r="S5" i="23"/>
  <c r="D5" i="28"/>
  <c r="E5" i="28" s="1"/>
  <c r="D6" i="28"/>
  <c r="E6" i="28" s="1"/>
  <c r="D7" i="28"/>
  <c r="E7" i="28" s="1"/>
  <c r="D8" i="28"/>
  <c r="E8" i="28" s="1"/>
  <c r="D9" i="28"/>
  <c r="E9" i="28" s="1"/>
  <c r="D10" i="28"/>
  <c r="E10" i="28" s="1"/>
  <c r="D11" i="28"/>
  <c r="E11" i="28" s="1"/>
  <c r="D12" i="28"/>
  <c r="E12" i="28" s="1"/>
  <c r="D13" i="28"/>
  <c r="E13" i="28" s="1"/>
  <c r="D14" i="28"/>
  <c r="E14" i="28" s="1"/>
  <c r="D15" i="28"/>
  <c r="E15" i="28" s="1"/>
  <c r="D16" i="28"/>
  <c r="E16" i="28" s="1"/>
  <c r="D17" i="28"/>
  <c r="E17" i="28" s="1"/>
  <c r="D18" i="28"/>
  <c r="E18" i="28" s="1"/>
  <c r="D19" i="28"/>
  <c r="E19" i="28" s="1"/>
  <c r="D20" i="28"/>
  <c r="E20" i="28" s="1"/>
  <c r="D21" i="28"/>
  <c r="E21" i="28" s="1"/>
  <c r="D22" i="28"/>
  <c r="E22" i="28" s="1"/>
  <c r="G3" i="20"/>
  <c r="G4" i="20"/>
  <c r="G5" i="20"/>
  <c r="G6" i="20"/>
  <c r="G7" i="20"/>
  <c r="J3" i="20"/>
  <c r="I5" i="20" l="1"/>
  <c r="T21" i="25"/>
  <c r="H10" i="20"/>
  <c r="U22" i="23"/>
  <c r="L3" i="20"/>
  <c r="H8" i="20"/>
  <c r="S22" i="23"/>
  <c r="H7" i="20"/>
  <c r="I9" i="20"/>
  <c r="L9" i="20" s="1"/>
  <c r="X21" i="25"/>
  <c r="P22" i="25"/>
  <c r="H6" i="20"/>
  <c r="I8" i="20"/>
  <c r="I7" i="20"/>
  <c r="V21" i="25"/>
  <c r="P22" i="23"/>
  <c r="I6" i="20"/>
  <c r="J7" i="20"/>
  <c r="L7" i="20" s="1"/>
  <c r="P19" i="29"/>
  <c r="J5" i="20"/>
  <c r="N19" i="29"/>
  <c r="D4" i="28"/>
  <c r="E4" i="28" s="1"/>
  <c r="L10" i="20"/>
  <c r="I21" i="25"/>
  <c r="H22" i="25" s="1"/>
  <c r="J8" i="20"/>
  <c r="L8" i="20" s="1"/>
  <c r="J6" i="20"/>
  <c r="L4" i="20"/>
  <c r="L5" i="20" l="1"/>
  <c r="L6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劉軒宇</author>
  </authors>
  <commentList>
    <comment ref="E2" authorId="0" shapeId="0" xr:uid="{00000000-0006-0000-0100-000001000000}">
      <text>
        <r>
          <rPr>
            <b/>
            <sz val="10"/>
            <color indexed="81"/>
            <rFont val="Tahoma"/>
            <family val="2"/>
          </rPr>
          <t>ex, 
1.</t>
        </r>
        <r>
          <rPr>
            <b/>
            <sz val="10"/>
            <color indexed="81"/>
            <rFont val="細明體"/>
            <family val="3"/>
            <charset val="136"/>
          </rPr>
          <t>今年度8年級學生</t>
        </r>
        <r>
          <rPr>
            <b/>
            <sz val="10"/>
            <color indexed="81"/>
            <rFont val="Tahoma"/>
            <family val="2"/>
          </rPr>
          <t>-</t>
        </r>
        <r>
          <rPr>
            <b/>
            <sz val="10"/>
            <color indexed="81"/>
            <rFont val="細明體"/>
            <family val="3"/>
            <charset val="136"/>
          </rPr>
          <t>去年度7年級學生</t>
        </r>
        <r>
          <rPr>
            <b/>
            <sz val="10"/>
            <color indexed="81"/>
            <rFont val="Tahoma"/>
            <family val="2"/>
          </rPr>
          <t>;</t>
        </r>
        <r>
          <rPr>
            <b/>
            <sz val="10"/>
            <color indexed="81"/>
            <rFont val="細明體"/>
            <family val="3"/>
            <charset val="136"/>
          </rPr>
          <t>今年度</t>
        </r>
        <r>
          <rPr>
            <b/>
            <sz val="10"/>
            <color indexed="81"/>
            <rFont val="Tahoma"/>
            <family val="2"/>
          </rPr>
          <t>9</t>
        </r>
        <r>
          <rPr>
            <b/>
            <sz val="10"/>
            <color indexed="81"/>
            <rFont val="細明體"/>
            <family val="3"/>
            <charset val="136"/>
          </rPr>
          <t>年級學生</t>
        </r>
        <r>
          <rPr>
            <b/>
            <sz val="10"/>
            <color indexed="81"/>
            <rFont val="Tahoma"/>
            <family val="2"/>
          </rPr>
          <t>-</t>
        </r>
        <r>
          <rPr>
            <b/>
            <sz val="10"/>
            <color indexed="81"/>
            <rFont val="細明體"/>
            <family val="3"/>
            <charset val="136"/>
          </rPr>
          <t>去年度</t>
        </r>
        <r>
          <rPr>
            <b/>
            <sz val="10"/>
            <color indexed="81"/>
            <rFont val="Tahoma"/>
            <family val="2"/>
          </rPr>
          <t>8</t>
        </r>
        <r>
          <rPr>
            <b/>
            <sz val="10"/>
            <color indexed="81"/>
            <rFont val="細明體"/>
            <family val="3"/>
            <charset val="136"/>
          </rPr>
          <t xml:space="preserve">年級學生，以此類推。
</t>
        </r>
        <r>
          <rPr>
            <b/>
            <sz val="10"/>
            <color indexed="81"/>
            <rFont val="Tahoma"/>
            <family val="2"/>
          </rPr>
          <t>2.</t>
        </r>
        <r>
          <rPr>
            <b/>
            <sz val="10"/>
            <color indexed="81"/>
            <rFont val="細明體"/>
            <family val="3"/>
            <charset val="136"/>
          </rPr>
          <t>上學年度畢業生</t>
        </r>
        <r>
          <rPr>
            <b/>
            <sz val="10"/>
            <color indexed="81"/>
            <rFont val="Tahoma"/>
            <family val="2"/>
          </rPr>
          <t>+</t>
        </r>
        <r>
          <rPr>
            <b/>
            <sz val="10"/>
            <color indexed="81"/>
            <rFont val="細明體"/>
            <family val="3"/>
            <charset val="136"/>
          </rPr>
          <t>修業生</t>
        </r>
        <r>
          <rPr>
            <b/>
            <sz val="10"/>
            <color indexed="81"/>
            <rFont val="Tahoma"/>
            <family val="2"/>
          </rPr>
          <t>-</t>
        </r>
        <r>
          <rPr>
            <b/>
            <sz val="10"/>
            <color indexed="81"/>
            <rFont val="細明體"/>
            <family val="3"/>
            <charset val="136"/>
          </rPr>
          <t>去年度9年級學生。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陳佳儀</author>
    <author>劉軒宇</author>
  </authors>
  <commentList>
    <comment ref="P4" authorId="0" shapeId="0" xr:uid="{00000000-0006-0000-0300-000001000000}">
      <text>
        <r>
          <rPr>
            <b/>
            <sz val="11"/>
            <color indexed="81"/>
            <rFont val="細明體"/>
            <family val="3"/>
            <charset val="136"/>
          </rPr>
          <t>今年度新生應為今年1年級(7年級)+轉學生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1" shapeId="0" xr:uid="{00000000-0006-0000-0300-000002000000}">
      <text>
        <r>
          <rPr>
            <sz val="9"/>
            <color indexed="81"/>
            <rFont val="細明體"/>
            <family val="3"/>
            <charset val="136"/>
          </rPr>
          <t xml:space="preserve">應為0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劉軒宇</author>
  </authors>
  <commentList>
    <comment ref="C2" authorId="0" shapeId="0" xr:uid="{00000000-0006-0000-0500-000001000000}">
      <text>
        <r>
          <rPr>
            <b/>
            <sz val="10"/>
            <color indexed="81"/>
            <rFont val="細明體"/>
            <family val="3"/>
            <charset val="136"/>
          </rPr>
          <t>差異過大之標準:
1.單位為人,相差6人以上即差異大。
2.單位為間、室，有差異即應附註。
2.其餘單位，相差20%以上表示差異大。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<sst xmlns="http://schemas.openxmlformats.org/spreadsheetml/2006/main" count="302" uniqueCount="188">
  <si>
    <t>稽核項目</t>
    <phoneticPr fontId="2" type="noConversion"/>
  </si>
  <si>
    <t>表名</t>
    <phoneticPr fontId="2" type="noConversion"/>
  </si>
  <si>
    <t>表一、學校概況表</t>
    <phoneticPr fontId="2" type="noConversion"/>
  </si>
  <si>
    <t>表三、班級數</t>
    <phoneticPr fontId="2" type="noConversion"/>
  </si>
  <si>
    <t>表四、學生裸視視力</t>
    <phoneticPr fontId="2" type="noConversion"/>
  </si>
  <si>
    <t>表六、僑生及港澳學生統計</t>
    <phoneticPr fontId="2" type="noConversion"/>
  </si>
  <si>
    <t>，</t>
    <phoneticPr fontId="2" type="noConversion"/>
  </si>
  <si>
    <t>，</t>
    <phoneticPr fontId="2" type="noConversion"/>
  </si>
  <si>
    <t>填表說明:</t>
    <phoneticPr fontId="2" type="noConversion"/>
  </si>
  <si>
    <t>3. 請業務單位提供今年填報之原始資料以供審核及留存。</t>
    <phoneticPr fontId="2" type="noConversion"/>
  </si>
  <si>
    <t xml:space="preserve">   (2)今年資料有誤，請修正填報資料。</t>
    <phoneticPr fontId="2" type="noConversion"/>
  </si>
  <si>
    <t>人</t>
    <phoneticPr fontId="2" type="noConversion"/>
  </si>
  <si>
    <t>9年級</t>
  </si>
  <si>
    <t>7年級</t>
  </si>
  <si>
    <t>8年級</t>
  </si>
  <si>
    <t>去年度</t>
    <phoneticPr fontId="20" type="noConversion"/>
  </si>
  <si>
    <t>今年度</t>
    <phoneticPr fontId="20" type="noConversion"/>
  </si>
  <si>
    <t>阿美族</t>
  </si>
  <si>
    <t>泰雅族</t>
  </si>
  <si>
    <t>排灣族</t>
  </si>
  <si>
    <t>布農族</t>
  </si>
  <si>
    <t>卑南族</t>
  </si>
  <si>
    <t>鄒(曹)族</t>
  </si>
  <si>
    <t>魯凱族</t>
  </si>
  <si>
    <t>賽夏族</t>
  </si>
  <si>
    <t>雅美族</t>
  </si>
  <si>
    <t>邵　族</t>
  </si>
  <si>
    <t>噶瑪蘭族</t>
  </si>
  <si>
    <t>太魯閣族</t>
  </si>
  <si>
    <t>撒奇萊雅族</t>
  </si>
  <si>
    <t>賽德克族</t>
  </si>
  <si>
    <t>拉阿魯哇族</t>
  </si>
  <si>
    <t>卡那卡那富族</t>
  </si>
  <si>
    <t>人</t>
    <phoneticPr fontId="2" type="noConversion"/>
  </si>
  <si>
    <t>2年度差異數(以去年度為基準)</t>
    <phoneticPr fontId="21" type="noConversion"/>
  </si>
  <si>
    <t>一、圖書收藏冊數總計（冊）</t>
  </si>
  <si>
    <t>000總類</t>
  </si>
  <si>
    <t>100哲學類</t>
  </si>
  <si>
    <t>300科學類（自然科學類）</t>
  </si>
  <si>
    <t>400應用科學類</t>
  </si>
  <si>
    <t>800語言文學類（語文類）</t>
  </si>
  <si>
    <t>二、報紙（種）</t>
  </si>
  <si>
    <t>三、期刊、雜誌（種）</t>
  </si>
  <si>
    <t>（一）電子書（片）</t>
  </si>
  <si>
    <t>（二）光碟（片）</t>
  </si>
  <si>
    <t>（三）其他（種）</t>
  </si>
  <si>
    <t>圖書閱覽座位數（位）</t>
  </si>
  <si>
    <t>上學年圖書借閱人次（人次）</t>
  </si>
  <si>
    <t>上學年圖書借閱冊次（冊次）</t>
  </si>
  <si>
    <t>項目</t>
    <phoneticPr fontId="21" type="noConversion"/>
  </si>
  <si>
    <t>圖書館</t>
    <phoneticPr fontId="21" type="noConversion"/>
  </si>
  <si>
    <t>班</t>
    <phoneticPr fontId="2" type="noConversion"/>
  </si>
  <si>
    <t>表十六、學生獎懲人數</t>
    <phoneticPr fontId="2" type="noConversion"/>
  </si>
  <si>
    <t>表七、教師資料(含校長，含專任輔導教師，不含幼兒園)</t>
    <phoneticPr fontId="2" type="noConversion"/>
  </si>
  <si>
    <t>表八、職員工友資料</t>
    <phoneticPr fontId="2" type="noConversion"/>
  </si>
  <si>
    <t>去年  主任人數為</t>
    <phoneticPr fontId="2" type="noConversion"/>
  </si>
  <si>
    <t>去年  組長人數為</t>
    <phoneticPr fontId="2" type="noConversion"/>
  </si>
  <si>
    <t>去年  職員人數為</t>
    <phoneticPr fontId="2" type="noConversion"/>
  </si>
  <si>
    <t>去年  工友人數為</t>
    <phoneticPr fontId="2" type="noConversion"/>
  </si>
  <si>
    <t xml:space="preserve">5. 兩年度資料差異處理方式                                                                                                                                   </t>
    <phoneticPr fontId="2" type="noConversion"/>
  </si>
  <si>
    <t xml:space="preserve">   (1)兩年度資料均正確，於公務統計報表內附註說明原因(陳述請簡短精要)。</t>
    <phoneticPr fontId="2" type="noConversion"/>
  </si>
  <si>
    <t>4. 稽核方向為(1)今年度各報表間之合理性及是否依據原始資料編製。(2)兩年度資料比較是否有重大差異。</t>
    <phoneticPr fontId="2" type="noConversion"/>
  </si>
  <si>
    <t>1．核定班級數是否依「核定函文」(或教育局公告)填寫。</t>
    <phoneticPr fontId="2" type="noConversion"/>
  </si>
  <si>
    <t>3．分校或分班之班級數是否與「表一」之分校或分班資料一致。</t>
    <phoneticPr fontId="2" type="noConversion"/>
  </si>
  <si>
    <t>1．學生總計是否等於新舊生總計。</t>
    <phoneticPr fontId="2" type="noConversion"/>
  </si>
  <si>
    <t>6. 各表稽核項目可依學校現況自行增加。</t>
    <phoneticPr fontId="2" type="noConversion"/>
  </si>
  <si>
    <t>8. 完成核章之統計報表，請永久保存於會計室並列入移交。</t>
    <phoneticPr fontId="2" type="noConversion"/>
  </si>
  <si>
    <t>2．今年  主任人數為</t>
    <phoneticPr fontId="2" type="noConversion"/>
  </si>
  <si>
    <t>3．今年  組長人數為</t>
    <phoneticPr fontId="2" type="noConversion"/>
  </si>
  <si>
    <r>
      <t>稽核人員：</t>
    </r>
    <r>
      <rPr>
        <u/>
        <sz val="14"/>
        <color indexed="8"/>
        <rFont val="標楷體"/>
        <family val="4"/>
        <charset val="136"/>
      </rPr>
      <t>　　　　</t>
    </r>
    <phoneticPr fontId="2" type="noConversion"/>
  </si>
  <si>
    <t>2．實際班級數如與核定班級數不一致(國立、市立之學校應一致)，是否於表內附註說明原因。</t>
    <phoneticPr fontId="2" type="noConversion"/>
  </si>
  <si>
    <t>，今年填列之核定教師員額編制人數為(不含校長)</t>
    <phoneticPr fontId="2" type="noConversion"/>
  </si>
  <si>
    <r>
      <t>1．如有填列上學年原住民畢業生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，則上學年度原住民畢業生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升學人數是否填寫。</t>
    </r>
    <phoneticPr fontId="2" type="noConversion"/>
  </si>
  <si>
    <r>
      <t>1．各項目(年齡分組統計、學歷別、登記資格別、服務年資、主要任教領堿)</t>
    </r>
    <r>
      <rPr>
        <b/>
        <sz val="11"/>
        <color indexed="8"/>
        <rFont val="標楷體"/>
        <family val="4"/>
        <charset val="136"/>
      </rPr>
      <t>總計</t>
    </r>
    <r>
      <rPr>
        <sz val="11"/>
        <color indexed="8"/>
        <rFont val="標楷體"/>
        <family val="4"/>
        <charset val="136"/>
      </rPr>
      <t>是否一致。</t>
    </r>
    <phoneticPr fontId="2" type="noConversion"/>
  </si>
  <si>
    <t>，表三 班級數 之特殊教育班( 集中式＋分散式 )</t>
    <phoneticPr fontId="2" type="noConversion"/>
  </si>
  <si>
    <t>表十、圖書館統計</t>
    <phoneticPr fontId="2" type="noConversion"/>
  </si>
  <si>
    <t>項目</t>
    <phoneticPr fontId="2" type="noConversion"/>
  </si>
  <si>
    <t>表二 畢業生數及在學學生年齡分組</t>
    <phoneticPr fontId="2" type="noConversion"/>
  </si>
  <si>
    <t>表四 學生裸視視力</t>
    <phoneticPr fontId="2" type="noConversion"/>
  </si>
  <si>
    <t>表五 原住民學生統計</t>
    <phoneticPr fontId="2" type="noConversion"/>
  </si>
  <si>
    <t>表六 　　　　　　　僑生及港澳學生統計</t>
    <phoneticPr fontId="2" type="noConversion"/>
  </si>
  <si>
    <t>與表二學生數差異</t>
    <phoneticPr fontId="2" type="noConversion"/>
  </si>
  <si>
    <t>第一學期</t>
    <phoneticPr fontId="2" type="noConversion"/>
  </si>
  <si>
    <t>第二學期</t>
    <phoneticPr fontId="2" type="noConversion"/>
  </si>
  <si>
    <t>男</t>
    <phoneticPr fontId="2" type="noConversion"/>
  </si>
  <si>
    <t>女</t>
    <phoneticPr fontId="2" type="noConversion"/>
  </si>
  <si>
    <t>9年級女</t>
    <phoneticPr fontId="2" type="noConversion"/>
  </si>
  <si>
    <r>
      <rPr>
        <sz val="12"/>
        <rFont val="標楷體"/>
        <family val="4"/>
        <charset val="136"/>
      </rPr>
      <t>表五+表六+表十二+表十二A之學生數應小於或等於表二 學生數，</t>
    </r>
    <r>
      <rPr>
        <sz val="12"/>
        <color indexed="8"/>
        <rFont val="標楷體"/>
        <family val="4"/>
        <charset val="136"/>
      </rPr>
      <t>OK表示正確，FALSE表示資料</t>
    </r>
    <r>
      <rPr>
        <sz val="12"/>
        <color indexed="10"/>
        <rFont val="標楷體"/>
        <family val="4"/>
        <charset val="136"/>
      </rPr>
      <t>疑似有誤</t>
    </r>
    <phoneticPr fontId="2" type="noConversion"/>
  </si>
  <si>
    <r>
      <t xml:space="preserve">表十六 學生獎懲人數
</t>
    </r>
    <r>
      <rPr>
        <b/>
        <sz val="11"/>
        <color indexed="10"/>
        <rFont val="標楷體"/>
        <family val="4"/>
        <charset val="136"/>
      </rPr>
      <t>(以獎懲別較多之人數計列，ex:嘉獎人數)</t>
    </r>
    <phoneticPr fontId="2" type="noConversion"/>
  </si>
  <si>
    <r>
      <rPr>
        <sz val="12"/>
        <rFont val="標楷體"/>
        <family val="4"/>
        <charset val="136"/>
      </rPr>
      <t>獎懲人數應小於或等於表二 學生數，</t>
    </r>
    <r>
      <rPr>
        <sz val="12"/>
        <color indexed="8"/>
        <rFont val="標楷體"/>
        <family val="4"/>
        <charset val="136"/>
      </rPr>
      <t>OK表示正確，FALSE表示資料</t>
    </r>
    <r>
      <rPr>
        <sz val="12"/>
        <color indexed="10"/>
        <rFont val="標楷體"/>
        <family val="4"/>
        <charset val="136"/>
      </rPr>
      <t>疑似有誤</t>
    </r>
    <phoneticPr fontId="2" type="noConversion"/>
  </si>
  <si>
    <t>原住民學生數</t>
    <phoneticPr fontId="2" type="noConversion"/>
  </si>
  <si>
    <t>2年度差異數(以去年度為基準)</t>
    <phoneticPr fontId="2" type="noConversion"/>
  </si>
  <si>
    <t>7年級</t>
    <phoneticPr fontId="2" type="noConversion"/>
  </si>
  <si>
    <t>8年級</t>
    <phoneticPr fontId="2" type="noConversion"/>
  </si>
  <si>
    <t>9年級</t>
    <phoneticPr fontId="2" type="noConversion"/>
  </si>
  <si>
    <t>8年級</t>
    <phoneticPr fontId="2" type="noConversion"/>
  </si>
  <si>
    <t>9年級</t>
    <phoneticPr fontId="2" type="noConversion"/>
  </si>
  <si>
    <t>今年度9年級－       去年度8年級</t>
    <phoneticPr fontId="2" type="noConversion"/>
  </si>
  <si>
    <t>男</t>
    <phoneticPr fontId="2" type="noConversion"/>
  </si>
  <si>
    <t>女</t>
    <phoneticPr fontId="2" type="noConversion"/>
  </si>
  <si>
    <t>僑生及港澳學生數</t>
    <phoneticPr fontId="2" type="noConversion"/>
  </si>
  <si>
    <t>新舊生</t>
    <phoneticPr fontId="2" type="noConversion"/>
  </si>
  <si>
    <t>今年度9年級－去年度8年級</t>
    <phoneticPr fontId="2" type="noConversion"/>
  </si>
  <si>
    <t>新生</t>
    <phoneticPr fontId="2" type="noConversion"/>
  </si>
  <si>
    <t>舊生</t>
    <phoneticPr fontId="2" type="noConversion"/>
  </si>
  <si>
    <r>
      <t xml:space="preserve">僑居地             </t>
    </r>
    <r>
      <rPr>
        <b/>
        <sz val="12"/>
        <rFont val="標楷體"/>
        <family val="4"/>
        <charset val="136"/>
      </rPr>
      <t>(請自行填列國籍)</t>
    </r>
    <phoneticPr fontId="2" type="noConversion"/>
  </si>
  <si>
    <t>圖書館（室）數</t>
    <phoneticPr fontId="21" type="noConversion"/>
  </si>
  <si>
    <t>200宗教類</t>
    <phoneticPr fontId="21" type="noConversion"/>
  </si>
  <si>
    <t>500社會科學類</t>
    <phoneticPr fontId="21" type="noConversion"/>
  </si>
  <si>
    <t>600-700史地類</t>
    <phoneticPr fontId="21" type="noConversion"/>
  </si>
  <si>
    <t>900藝術類（美術類）</t>
    <phoneticPr fontId="21" type="noConversion"/>
  </si>
  <si>
    <t>今年度9年級－       去年度8年級</t>
    <phoneticPr fontId="2" type="noConversion"/>
  </si>
  <si>
    <t>越南</t>
    <phoneticPr fontId="2" type="noConversion"/>
  </si>
  <si>
    <t>印尼</t>
    <phoneticPr fontId="2" type="noConversion"/>
  </si>
  <si>
    <t>泰國</t>
    <phoneticPr fontId="2" type="noConversion"/>
  </si>
  <si>
    <t>菲律賓</t>
    <phoneticPr fontId="2" type="noConversion"/>
  </si>
  <si>
    <t>柬埔寨</t>
    <phoneticPr fontId="2" type="noConversion"/>
  </si>
  <si>
    <t>日本</t>
    <phoneticPr fontId="2" type="noConversion"/>
  </si>
  <si>
    <t>馬來西亞</t>
    <phoneticPr fontId="2" type="noConversion"/>
  </si>
  <si>
    <t>美國</t>
    <phoneticPr fontId="2" type="noConversion"/>
  </si>
  <si>
    <t>南韓</t>
    <phoneticPr fontId="2" type="noConversion"/>
  </si>
  <si>
    <t>緬甸</t>
    <phoneticPr fontId="2" type="noConversion"/>
  </si>
  <si>
    <t>新加坡</t>
    <phoneticPr fontId="2" type="noConversion"/>
  </si>
  <si>
    <t>加拿大</t>
    <phoneticPr fontId="2" type="noConversion"/>
  </si>
  <si>
    <t>其他</t>
    <phoneticPr fontId="2" type="noConversion"/>
  </si>
  <si>
    <t>7年級</t>
    <phoneticPr fontId="2" type="noConversion"/>
  </si>
  <si>
    <t>今年度8年級－       去年度7年級</t>
    <phoneticPr fontId="2" type="noConversion"/>
  </si>
  <si>
    <r>
      <t>上學年度</t>
    </r>
    <r>
      <rPr>
        <b/>
        <sz val="14"/>
        <rFont val="標楷體"/>
        <family val="4"/>
        <charset val="136"/>
      </rPr>
      <t>畢業生+修業生</t>
    </r>
    <phoneticPr fontId="2" type="noConversion"/>
  </si>
  <si>
    <t>合計</t>
    <phoneticPr fontId="2" type="noConversion"/>
  </si>
  <si>
    <r>
      <t>今年度上學年度畢業生</t>
    </r>
    <r>
      <rPr>
        <sz val="10"/>
        <color indexed="10"/>
        <rFont val="標楷體"/>
        <family val="4"/>
        <charset val="136"/>
      </rPr>
      <t>及修業生</t>
    </r>
    <r>
      <rPr>
        <sz val="10"/>
        <color indexed="8"/>
        <rFont val="標楷體"/>
        <family val="4"/>
        <charset val="136"/>
      </rPr>
      <t>－去年度9年級</t>
    </r>
    <phoneticPr fontId="2" type="noConversion"/>
  </si>
  <si>
    <t>1．本校一般生招收類別(男女生、男生、女生)是否填列正確。</t>
    <phoneticPr fontId="2" type="noConversion"/>
  </si>
  <si>
    <r>
      <t>今年度上學年度畢業生</t>
    </r>
    <r>
      <rPr>
        <sz val="10"/>
        <color indexed="10"/>
        <rFont val="標楷體"/>
        <family val="4"/>
        <charset val="136"/>
      </rPr>
      <t>及修業生</t>
    </r>
    <r>
      <rPr>
        <sz val="10"/>
        <color indexed="8"/>
        <rFont val="標楷體"/>
        <family val="4"/>
        <charset val="136"/>
      </rPr>
      <t>－去年度9年級</t>
    </r>
    <phoneticPr fontId="2" type="noConversion"/>
  </si>
  <si>
    <t>(核章)</t>
  </si>
  <si>
    <r>
      <rPr>
        <b/>
        <sz val="10"/>
        <color indexed="8"/>
        <rFont val="標楷體"/>
        <family val="4"/>
        <charset val="136"/>
      </rPr>
      <t xml:space="preserve"> </t>
    </r>
    <r>
      <rPr>
        <sz val="10"/>
        <color indexed="8"/>
        <rFont val="標楷體"/>
        <family val="4"/>
        <charset val="136"/>
      </rPr>
      <t>今年度8年級－       去年度7年級</t>
    </r>
    <phoneticPr fontId="2" type="noConversion"/>
  </si>
  <si>
    <r>
      <rPr>
        <b/>
        <sz val="10"/>
        <color indexed="8"/>
        <rFont val="標楷體"/>
        <family val="4"/>
        <charset val="136"/>
      </rPr>
      <t xml:space="preserve"> </t>
    </r>
    <r>
      <rPr>
        <sz val="10"/>
        <color indexed="8"/>
        <rFont val="標楷體"/>
        <family val="4"/>
        <charset val="136"/>
      </rPr>
      <t>今年度8年級－去年度7年級</t>
    </r>
    <phoneticPr fontId="2" type="noConversion"/>
  </si>
  <si>
    <r>
      <t>上學年度畢業生</t>
    </r>
    <r>
      <rPr>
        <sz val="12"/>
        <color indexed="10"/>
        <rFont val="標楷體"/>
        <family val="4"/>
        <charset val="136"/>
      </rPr>
      <t>及修業生</t>
    </r>
    <phoneticPr fontId="2" type="noConversion"/>
  </si>
  <si>
    <t>2．上學年度畢業生及修業生是否填寫。</t>
    <phoneticPr fontId="2" type="noConversion"/>
  </si>
  <si>
    <r>
      <rPr>
        <b/>
        <u/>
        <sz val="14"/>
        <color theme="1"/>
        <rFont val="標楷體"/>
        <family val="4"/>
        <charset val="136"/>
      </rPr>
      <t xml:space="preserve">        </t>
    </r>
    <r>
      <rPr>
        <b/>
        <sz val="14"/>
        <color theme="1"/>
        <rFont val="標楷體"/>
        <family val="4"/>
        <charset val="136"/>
      </rPr>
      <t xml:space="preserve">國民中學 </t>
    </r>
    <phoneticPr fontId="2" type="noConversion"/>
  </si>
  <si>
    <t>1．各年級學生年齡分布是否確實填在對的區間，未出現資料位移情形。                                    Ex：7年級學生數多數落在12歲，以此類推。(7年級-12歲，8年級-13歲，9年級-14歲)</t>
    <phoneticPr fontId="2" type="noConversion"/>
  </si>
  <si>
    <t>稽核結果</t>
    <phoneticPr fontId="2" type="noConversion"/>
  </si>
  <si>
    <t>日期：　  年   月   日</t>
    <phoneticPr fontId="2" type="noConversion"/>
  </si>
  <si>
    <t>合計</t>
    <phoneticPr fontId="2" type="noConversion"/>
  </si>
  <si>
    <t>新舊生與學生總數差異數</t>
    <phoneticPr fontId="2" type="noConversion"/>
  </si>
  <si>
    <t>，  去年    原住民教師人數為</t>
    <phoneticPr fontId="2" type="noConversion"/>
  </si>
  <si>
    <r>
      <t>各學期各年級獎勵或懲罰人數是否小於去年度</t>
    </r>
    <r>
      <rPr>
        <b/>
        <sz val="11"/>
        <color theme="1"/>
        <rFont val="標楷體"/>
        <family val="4"/>
        <charset val="136"/>
      </rPr>
      <t>表二</t>
    </r>
    <r>
      <rPr>
        <sz val="11"/>
        <color theme="1"/>
        <rFont val="標楷體"/>
        <family val="4"/>
        <charset val="136"/>
      </rPr>
      <t xml:space="preserve"> 各年級學生數。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</si>
  <si>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t>今年度N年級學生-去年度N-1年級學生數差異</t>
    <phoneticPr fontId="2" type="noConversion"/>
  </si>
  <si>
    <t>2年度差異百分比(以去年度為基準)</t>
    <phoneticPr fontId="21" type="noConversion"/>
  </si>
  <si>
    <t>族籍尚未申報</t>
    <phoneticPr fontId="2" type="noConversion"/>
  </si>
  <si>
    <t>2. 取得今年度及去年度之統計報表，將數據填入附表並依稽核項目進行勾稽。</t>
    <phoneticPr fontId="2" type="noConversion"/>
  </si>
  <si>
    <t>1．今年  職員人數為</t>
    <phoneticPr fontId="2" type="noConversion"/>
  </si>
  <si>
    <t>2．今年  工友人數為</t>
    <phoneticPr fontId="2" type="noConversion"/>
  </si>
  <si>
    <r>
      <t>3．今年資料如與去年差異過大(10%)，是否於表內附註欄位說明原因。</t>
    </r>
    <r>
      <rPr>
        <b/>
        <sz val="11"/>
        <color indexed="8"/>
        <rFont val="標楷體"/>
        <family val="4"/>
        <charset val="136"/>
      </rPr>
      <t xml:space="preserve">(勾稽項目詳附表1)  </t>
    </r>
    <phoneticPr fontId="2" type="noConversion"/>
  </si>
  <si>
    <r>
      <t>各年級學生數如與</t>
    </r>
    <r>
      <rPr>
        <b/>
        <sz val="11"/>
        <color indexed="8"/>
        <rFont val="標楷體"/>
        <family val="4"/>
        <charset val="136"/>
      </rPr>
      <t>表二</t>
    </r>
    <r>
      <rPr>
        <sz val="11"/>
        <color indexed="8"/>
        <rFont val="標楷體"/>
        <family val="4"/>
        <charset val="136"/>
      </rPr>
      <t>各年級學生數差異過大(10%)，是否於表內附註說明原因。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</si>
  <si>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r>
      <t>7. 請將填寫完畢之稽核表依年度彙整成冊</t>
    </r>
    <r>
      <rPr>
        <sz val="11"/>
        <color rgb="FFFF0000"/>
        <rFont val="標楷體"/>
        <family val="4"/>
        <charset val="136"/>
      </rPr>
      <t>(附表無須列印)</t>
    </r>
    <r>
      <rPr>
        <sz val="11"/>
        <color theme="1"/>
        <rFont val="標楷體"/>
        <family val="4"/>
        <charset val="136"/>
      </rPr>
      <t>，妥善保存於會計室。</t>
    </r>
    <phoneticPr fontId="2" type="noConversion"/>
  </si>
  <si>
    <r>
      <t>2．今年度與去年度填報資料是否有差異(差異絕對值大於3)</t>
    </r>
    <r>
      <rPr>
        <b/>
        <sz val="11"/>
        <color indexed="8"/>
        <rFont val="標楷體"/>
        <family val="4"/>
        <charset val="136"/>
      </rPr>
      <t>(勾稽項目詳附表3)</t>
    </r>
    <phoneticPr fontId="2" type="noConversion"/>
  </si>
  <si>
    <r>
      <t>今年度與去年度填報資料是否有差異(差異絕對值大於3)。</t>
    </r>
    <r>
      <rPr>
        <b/>
        <sz val="11"/>
        <color indexed="8"/>
        <rFont val="標楷體"/>
        <family val="4"/>
        <charset val="136"/>
      </rPr>
      <t xml:space="preserve">(勾稽項目詳附表6) </t>
    </r>
    <phoneticPr fontId="2" type="noConversion"/>
  </si>
  <si>
    <r>
      <t>2．今年度與去年度填報資料是否有差異(差異絕對值大於5)</t>
    </r>
    <r>
      <rPr>
        <b/>
        <sz val="11"/>
        <color indexed="8"/>
        <rFont val="標楷體"/>
        <family val="4"/>
        <charset val="136"/>
      </rPr>
      <t>(勾稽項目詳附表2)</t>
    </r>
    <phoneticPr fontId="2" type="noConversion"/>
  </si>
  <si>
    <t>四、非紙本資料：</t>
    <phoneticPr fontId="21" type="noConversion"/>
  </si>
  <si>
    <t>學年度定期公務統計報表稽核表</t>
    <phoneticPr fontId="2" type="noConversion"/>
  </si>
  <si>
    <t>大陸地區(含港澳)</t>
    <phoneticPr fontId="2" type="noConversion"/>
  </si>
  <si>
    <t>1. 應深入了解統計報表各表之內容及填表說明，以利辦理報表審核。(詳系統操作手冊，電子檔可於登入系統後，在網路填報作業電子表單目錄下方下載)</t>
    <phoneticPr fontId="2" type="noConversion"/>
  </si>
  <si>
    <t>表十二A、大陸地區(不含港、澳)學生就學統計</t>
    <phoneticPr fontId="2" type="noConversion"/>
  </si>
  <si>
    <r>
      <t>今年度與去年度填報資料是否有差異(差異值大於3)。</t>
    </r>
    <r>
      <rPr>
        <b/>
        <sz val="11"/>
        <color indexed="8"/>
        <rFont val="標楷體"/>
        <family val="4"/>
        <charset val="136"/>
      </rPr>
      <t xml:space="preserve">(勾稽項目詳附表7) </t>
    </r>
    <phoneticPr fontId="2" type="noConversion"/>
  </si>
  <si>
    <t>大陸地區(不含港、澳)學生就學統計</t>
    <phoneticPr fontId="2" type="noConversion"/>
  </si>
  <si>
    <t>總計</t>
    <phoneticPr fontId="64" type="noConversion"/>
  </si>
  <si>
    <t>計</t>
    <phoneticPr fontId="64" type="noConversion"/>
  </si>
  <si>
    <t>男</t>
    <phoneticPr fontId="64" type="noConversion"/>
  </si>
  <si>
    <t>女</t>
    <phoneticPr fontId="64" type="noConversion"/>
  </si>
  <si>
    <t>國人之陸籍子女</t>
    <phoneticPr fontId="64" type="noConversion"/>
  </si>
  <si>
    <t>國人的陸籍配偶前婚姻之陸籍子女</t>
    <phoneticPr fontId="64" type="noConversion"/>
  </si>
  <si>
    <t>陸籍人士來台經商之隨行子女</t>
    <phoneticPr fontId="64" type="noConversion"/>
  </si>
  <si>
    <t>跨國企業在臺分(子)公司之陸籍員工的隨行子女</t>
    <phoneticPr fontId="64" type="noConversion"/>
  </si>
  <si>
    <r>
      <t>4．各年級學生數是否大於(或等於) (表五 原住民學生＋表六 僑生及港澳學生＋表十二 新</t>
    </r>
    <r>
      <rPr>
        <sz val="11"/>
        <rFont val="標楷體"/>
        <family val="4"/>
        <charset val="136"/>
      </rPr>
      <t>住</t>
    </r>
    <r>
      <rPr>
        <sz val="11"/>
        <color indexed="8"/>
        <rFont val="標楷體"/>
        <family val="4"/>
        <charset val="136"/>
      </rPr>
      <t>民子女學生＋十二A 大陸地區學生人數)。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</si>
  <si>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t>表二、畢業生數及在學學生年齡分組(含集中式特教班資料)</t>
    <phoneticPr fontId="2" type="noConversion"/>
  </si>
  <si>
    <t>表五、原住民教師及學生統計</t>
    <phoneticPr fontId="2" type="noConversion"/>
  </si>
  <si>
    <t>3．今年  原住民教師人數為</t>
    <phoneticPr fontId="2" type="noConversion"/>
  </si>
  <si>
    <t>表十二、新住民子女就學統計</t>
    <phoneticPr fontId="2" type="noConversion"/>
  </si>
  <si>
    <t xml:space="preserve">   (3)去年資料有誤，請進入去年度填報系統，將欲修正報表列印後於錯誤地方修正，並提交資料異動申請表。</t>
    <phoneticPr fontId="2" type="noConversion"/>
  </si>
  <si>
    <r>
      <t>表十二 　　　　　　　　新</t>
    </r>
    <r>
      <rPr>
        <b/>
        <sz val="14"/>
        <rFont val="標楷體"/>
        <family val="4"/>
        <charset val="136"/>
      </rPr>
      <t>住民子女就學統計</t>
    </r>
    <phoneticPr fontId="2" type="noConversion"/>
  </si>
  <si>
    <t>表十二A　　大陸地區(不含港、澳)學生就學統計</t>
    <phoneticPr fontId="2" type="noConversion"/>
  </si>
  <si>
    <t>新住民子女學生數</t>
    <phoneticPr fontId="2" type="noConversion"/>
  </si>
  <si>
    <t>2．今年教師數(不含校長)為</t>
    <phoneticPr fontId="2" type="noConversion"/>
  </si>
  <si>
    <t>3．特殊教育教師為</t>
    <phoneticPr fontId="2" type="noConversion"/>
  </si>
  <si>
    <t>4．核定教師員額編制人數是否依「核定函文」填寫。</t>
    <phoneticPr fontId="2" type="noConversion"/>
  </si>
  <si>
    <t>5.任教科目為其他科目之教師數是否過多(多於2)。</t>
    <phoneticPr fontId="2" type="noConversion"/>
  </si>
  <si>
    <t>1．圖書館(室)數若為國中小共用者，間數是否計入國中(國小不計列)，並於國小報表附註說明「國中小共用圖書館，統一填列於國中報表」</t>
    <phoneticPr fontId="2" type="noConversion"/>
  </si>
  <si>
    <t>2．圖書館(室)數若為國中小共用者，如無法區分國中、小資料者，其藏書冊數、座位數、借閱人次、借閱冊次，是否以「國中小學生數比率」設算。</t>
    <phoneticPr fontId="2" type="noConversion"/>
  </si>
  <si>
    <r>
      <t>3．今年資料如與去年差異過大，是否於表內附註說明原因。</t>
    </r>
    <r>
      <rPr>
        <b/>
        <sz val="11"/>
        <color indexed="8"/>
        <rFont val="標楷體"/>
        <family val="4"/>
        <charset val="136"/>
      </rPr>
      <t xml:space="preserve">(勾稽項目詳附表5)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</si>
</sst>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76" formatCode="#,##0_ "/>
    <numFmt numFmtId="177" formatCode="General_)"/>
    <numFmt numFmtId="178" formatCode="0.00_)"/>
    <numFmt numFmtId="179" formatCode="#,##0;\-#,##0;&quot;-&quot;"/>
    <numFmt numFmtId="180" formatCode="#,##0;\-#,##0;&quot; &quot;"/>
    <numFmt numFmtId="181" formatCode="0_ "/>
  </numFmts>
  <fonts count="67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11"/>
      <color indexed="81"/>
      <name val="細明體"/>
      <family val="3"/>
      <charset val="136"/>
    </font>
    <font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color indexed="8"/>
      <name val="標楷體"/>
      <family val="4"/>
      <charset val="136"/>
    </font>
    <font>
      <sz val="14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10"/>
      <name val="標楷體"/>
      <family val="4"/>
      <charset val="136"/>
    </font>
    <font>
      <b/>
      <sz val="11"/>
      <color indexed="8"/>
      <name val="標楷體"/>
      <family val="4"/>
      <charset val="136"/>
    </font>
    <font>
      <b/>
      <sz val="11"/>
      <color indexed="10"/>
      <name val="標楷體"/>
      <family val="4"/>
      <charset val="136"/>
    </font>
    <font>
      <sz val="14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標楷體"/>
      <family val="4"/>
      <charset val="136"/>
    </font>
    <font>
      <b/>
      <sz val="14"/>
      <name val="標楷體"/>
      <family val="4"/>
      <charset val="136"/>
    </font>
    <font>
      <sz val="11"/>
      <color indexed="8"/>
      <name val="標楷體"/>
      <family val="4"/>
      <charset val="136"/>
    </font>
    <font>
      <sz val="10"/>
      <color indexed="10"/>
      <name val="標楷體"/>
      <family val="4"/>
      <charset val="136"/>
    </font>
    <font>
      <b/>
      <sz val="10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u/>
      <sz val="14"/>
      <color theme="1"/>
      <name val="標楷體"/>
      <family val="4"/>
      <charset val="136"/>
    </font>
    <font>
      <sz val="9"/>
      <color rgb="FF000000"/>
      <name val="新細明體"/>
      <family val="1"/>
      <charset val="136"/>
    </font>
    <font>
      <u/>
      <sz val="11"/>
      <color theme="1"/>
      <name val="Times New Roman"/>
      <family val="1"/>
    </font>
    <font>
      <sz val="9"/>
      <color indexed="81"/>
      <name val="細明體"/>
      <family val="3"/>
      <charset val="136"/>
    </font>
    <font>
      <b/>
      <sz val="10"/>
      <color indexed="81"/>
      <name val="細明體"/>
      <family val="3"/>
      <charset val="136"/>
    </font>
    <font>
      <b/>
      <sz val="10"/>
      <color indexed="81"/>
      <name val="Tahoma"/>
      <family val="2"/>
    </font>
    <font>
      <sz val="9"/>
      <name val="新細明體"/>
      <family val="1"/>
      <charset val="136"/>
      <scheme val="minor"/>
    </font>
    <font>
      <b/>
      <sz val="11"/>
      <name val="標楷體"/>
      <family val="4"/>
      <charset val="136"/>
    </font>
    <font>
      <b/>
      <sz val="20"/>
      <name val="標楷體"/>
      <family val="4"/>
      <charset val="13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8FCF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8EFF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38" fontId="36" fillId="0" borderId="0" applyBorder="0" applyAlignment="0"/>
    <xf numFmtId="177" fontId="37" fillId="16" borderId="1" applyNumberFormat="0" applyFont="0" applyFill="0" applyBorder="0">
      <alignment horizontal="center" vertical="center"/>
    </xf>
    <xf numFmtId="178" fontId="38" fillId="0" borderId="0"/>
    <xf numFmtId="0" fontId="39" fillId="0" borderId="0"/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/>
    <xf numFmtId="0" fontId="9" fillId="0" borderId="4" applyNumberFormat="0" applyFill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96">
    <xf numFmtId="0" fontId="0" fillId="0" borderId="0" xfId="0">
      <alignment vertical="center"/>
    </xf>
    <xf numFmtId="0" fontId="46" fillId="0" borderId="11" xfId="0" applyFont="1" applyBorder="1" applyAlignment="1" applyProtection="1">
      <alignment horizontal="right" wrapText="1"/>
      <protection locked="0"/>
    </xf>
    <xf numFmtId="0" fontId="47" fillId="0" borderId="0" xfId="0" applyFont="1">
      <alignment vertical="center"/>
    </xf>
    <xf numFmtId="0" fontId="25" fillId="25" borderId="12" xfId="0" applyFont="1" applyFill="1" applyBorder="1" applyAlignment="1" applyProtection="1">
      <alignment horizontal="center" vertical="center" wrapText="1"/>
    </xf>
    <xf numFmtId="0" fontId="25" fillId="25" borderId="1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47" fillId="0" borderId="14" xfId="0" applyFont="1" applyBorder="1" applyAlignment="1">
      <alignment vertical="center" wrapText="1"/>
    </xf>
    <xf numFmtId="0" fontId="47" fillId="0" borderId="18" xfId="0" applyFont="1" applyBorder="1" applyAlignment="1">
      <alignment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19" xfId="0" applyFont="1" applyBorder="1" applyAlignment="1">
      <alignment vertical="center" wrapText="1"/>
    </xf>
    <xf numFmtId="0" fontId="47" fillId="0" borderId="20" xfId="0" applyFont="1" applyBorder="1" applyAlignment="1">
      <alignment vertical="center" wrapText="1"/>
    </xf>
    <xf numFmtId="0" fontId="47" fillId="0" borderId="0" xfId="0" applyFont="1" applyBorder="1" applyAlignment="1">
      <alignment horizontal="left" vertical="center"/>
    </xf>
    <xf numFmtId="0" fontId="47" fillId="0" borderId="12" xfId="0" applyFont="1" applyBorder="1" applyAlignment="1">
      <alignment vertical="center" wrapText="1"/>
    </xf>
    <xf numFmtId="0" fontId="46" fillId="0" borderId="0" xfId="0" applyFont="1" applyFill="1" applyBorder="1" applyAlignment="1" applyProtection="1">
      <alignment horizontal="left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left" vertical="center" wrapText="1"/>
    </xf>
    <xf numFmtId="0" fontId="47" fillId="0" borderId="0" xfId="0" applyFont="1" applyAlignment="1">
      <alignment vertical="center" wrapText="1"/>
    </xf>
    <xf numFmtId="0" fontId="46" fillId="0" borderId="0" xfId="0" applyFont="1" applyBorder="1" applyAlignment="1">
      <alignment horizontal="left" vertical="center" wrapText="1"/>
    </xf>
    <xf numFmtId="0" fontId="49" fillId="0" borderId="22" xfId="0" applyFont="1" applyBorder="1" applyAlignment="1">
      <alignment horizontal="left" vertical="center"/>
    </xf>
    <xf numFmtId="0" fontId="49" fillId="0" borderId="23" xfId="0" applyFont="1" applyBorder="1" applyAlignment="1">
      <alignment vertical="center" wrapText="1"/>
    </xf>
    <xf numFmtId="0" fontId="49" fillId="0" borderId="15" xfId="0" applyFont="1" applyBorder="1" applyAlignment="1">
      <alignment vertical="center" wrapText="1"/>
    </xf>
    <xf numFmtId="0" fontId="50" fillId="0" borderId="15" xfId="0" applyFont="1" applyBorder="1" applyAlignment="1">
      <alignment vertical="center" wrapText="1"/>
    </xf>
    <xf numFmtId="0" fontId="50" fillId="0" borderId="24" xfId="0" applyFont="1" applyBorder="1" applyAlignment="1">
      <alignment vertical="center" wrapText="1"/>
    </xf>
    <xf numFmtId="0" fontId="49" fillId="0" borderId="25" xfId="0" applyFont="1" applyBorder="1" applyAlignment="1">
      <alignment vertical="center" wrapText="1"/>
    </xf>
    <xf numFmtId="0" fontId="49" fillId="0" borderId="11" xfId="0" applyFont="1" applyBorder="1" applyAlignment="1">
      <alignment vertical="center" wrapText="1"/>
    </xf>
    <xf numFmtId="0" fontId="50" fillId="0" borderId="26" xfId="0" applyFont="1" applyBorder="1" applyAlignment="1">
      <alignment vertical="center" wrapText="1"/>
    </xf>
    <xf numFmtId="0" fontId="50" fillId="0" borderId="27" xfId="0" applyFont="1" applyBorder="1" applyAlignment="1">
      <alignment vertical="center" wrapText="1"/>
    </xf>
    <xf numFmtId="0" fontId="49" fillId="0" borderId="15" xfId="0" applyFont="1" applyBorder="1" applyAlignment="1">
      <alignment horizontal="left" vertical="center"/>
    </xf>
    <xf numFmtId="0" fontId="49" fillId="0" borderId="26" xfId="0" applyFont="1" applyBorder="1" applyAlignment="1">
      <alignment horizontal="left" vertical="center" wrapText="1"/>
    </xf>
    <xf numFmtId="0" fontId="49" fillId="0" borderId="11" xfId="0" applyFont="1" applyBorder="1" applyAlignment="1">
      <alignment horizontal="left" vertical="center"/>
    </xf>
    <xf numFmtId="0" fontId="49" fillId="0" borderId="29" xfId="0" applyFont="1" applyBorder="1" applyAlignment="1">
      <alignment vertical="center" wrapText="1"/>
    </xf>
    <xf numFmtId="0" fontId="49" fillId="0" borderId="26" xfId="0" applyFont="1" applyBorder="1" applyAlignment="1">
      <alignment vertical="center" wrapText="1"/>
    </xf>
    <xf numFmtId="0" fontId="49" fillId="0" borderId="0" xfId="0" applyFont="1" applyBorder="1" applyAlignment="1">
      <alignment horizontal="left" vertical="center"/>
    </xf>
    <xf numFmtId="0" fontId="49" fillId="0" borderId="31" xfId="0" applyFont="1" applyBorder="1" applyAlignment="1">
      <alignment vertical="center"/>
    </xf>
    <xf numFmtId="0" fontId="49" fillId="0" borderId="13" xfId="0" applyFont="1" applyFill="1" applyBorder="1" applyAlignment="1">
      <alignment horizontal="left" vertical="center" wrapText="1"/>
    </xf>
    <xf numFmtId="0" fontId="51" fillId="27" borderId="19" xfId="0" applyFont="1" applyFill="1" applyBorder="1" applyAlignment="1" applyProtection="1">
      <alignment horizontal="left" vertical="center" wrapText="1"/>
    </xf>
    <xf numFmtId="0" fontId="51" fillId="27" borderId="12" xfId="0" applyFont="1" applyFill="1" applyBorder="1" applyAlignment="1" applyProtection="1">
      <alignment horizontal="left" vertical="center" wrapText="1"/>
    </xf>
    <xf numFmtId="0" fontId="50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48" fillId="0" borderId="0" xfId="0" applyFont="1" applyProtection="1">
      <alignment vertical="center"/>
      <protection locked="0"/>
    </xf>
    <xf numFmtId="0" fontId="47" fillId="25" borderId="33" xfId="0" applyFont="1" applyFill="1" applyBorder="1" applyAlignment="1" applyProtection="1">
      <alignment horizontal="center" vertical="center" wrapText="1"/>
      <protection locked="0"/>
    </xf>
    <xf numFmtId="0" fontId="46" fillId="28" borderId="34" xfId="0" applyFont="1" applyFill="1" applyBorder="1" applyAlignment="1" applyProtection="1">
      <alignment horizontal="center" vertical="center" wrapText="1"/>
      <protection locked="0"/>
    </xf>
    <xf numFmtId="0" fontId="46" fillId="29" borderId="35" xfId="0" applyFont="1" applyFill="1" applyBorder="1" applyAlignment="1" applyProtection="1">
      <alignment horizontal="center" vertical="center" textRotation="255"/>
      <protection locked="0"/>
    </xf>
    <xf numFmtId="0" fontId="49" fillId="29" borderId="36" xfId="0" applyFont="1" applyFill="1" applyBorder="1" applyAlignment="1" applyProtection="1">
      <alignment vertical="center" wrapText="1"/>
      <protection locked="0"/>
    </xf>
    <xf numFmtId="0" fontId="49" fillId="29" borderId="37" xfId="0" applyFont="1" applyFill="1" applyBorder="1" applyAlignment="1" applyProtection="1">
      <alignment vertical="center" wrapText="1"/>
      <protection locked="0"/>
    </xf>
    <xf numFmtId="0" fontId="48" fillId="30" borderId="38" xfId="0" applyFont="1" applyFill="1" applyBorder="1" applyAlignment="1" applyProtection="1">
      <alignment horizontal="center" vertical="center"/>
      <protection locked="0"/>
    </xf>
    <xf numFmtId="0" fontId="48" fillId="30" borderId="1" xfId="0" applyFont="1" applyFill="1" applyBorder="1" applyAlignment="1" applyProtection="1">
      <alignment horizontal="center" vertical="center"/>
      <protection locked="0"/>
    </xf>
    <xf numFmtId="0" fontId="48" fillId="30" borderId="39" xfId="0" applyFont="1" applyFill="1" applyBorder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horizontal="center" vertical="center"/>
      <protection locked="0"/>
    </xf>
    <xf numFmtId="176" fontId="48" fillId="0" borderId="0" xfId="0" applyNumberFormat="1" applyFont="1" applyProtection="1">
      <alignment vertical="center"/>
      <protection locked="0"/>
    </xf>
    <xf numFmtId="0" fontId="47" fillId="31" borderId="40" xfId="0" applyFont="1" applyFill="1" applyBorder="1" applyAlignment="1" applyProtection="1">
      <alignment horizontal="center" vertical="center"/>
      <protection locked="0"/>
    </xf>
    <xf numFmtId="0" fontId="47" fillId="31" borderId="39" xfId="0" applyFont="1" applyFill="1" applyBorder="1" applyAlignment="1" applyProtection="1">
      <alignment horizontal="center" vertical="center"/>
      <protection locked="0"/>
    </xf>
    <xf numFmtId="0" fontId="47" fillId="31" borderId="41" xfId="0" applyFont="1" applyFill="1" applyBorder="1" applyAlignment="1" applyProtection="1">
      <alignment horizontal="center" vertical="center"/>
      <protection locked="0"/>
    </xf>
    <xf numFmtId="0" fontId="47" fillId="29" borderId="42" xfId="0" applyFont="1" applyFill="1" applyBorder="1" applyAlignment="1" applyProtection="1">
      <alignment horizontal="center" vertical="center"/>
      <protection locked="0"/>
    </xf>
    <xf numFmtId="0" fontId="47" fillId="29" borderId="41" xfId="0" applyFont="1" applyFill="1" applyBorder="1" applyAlignment="1" applyProtection="1">
      <alignment horizontal="center" vertical="center"/>
      <protection locked="0"/>
    </xf>
    <xf numFmtId="0" fontId="47" fillId="29" borderId="39" xfId="0" applyFont="1" applyFill="1" applyBorder="1" applyAlignment="1" applyProtection="1">
      <alignment horizontal="center" vertical="center"/>
      <protection locked="0"/>
    </xf>
    <xf numFmtId="0" fontId="47" fillId="29" borderId="43" xfId="0" applyFont="1" applyFill="1" applyBorder="1" applyAlignment="1" applyProtection="1">
      <alignment horizontal="center" vertical="center"/>
      <protection locked="0"/>
    </xf>
    <xf numFmtId="0" fontId="47" fillId="32" borderId="42" xfId="0" applyFont="1" applyFill="1" applyBorder="1" applyAlignment="1" applyProtection="1">
      <alignment horizontal="center" vertical="center"/>
      <protection locked="0"/>
    </xf>
    <xf numFmtId="0" fontId="47" fillId="32" borderId="39" xfId="0" applyFont="1" applyFill="1" applyBorder="1" applyAlignment="1" applyProtection="1">
      <alignment horizontal="center" vertical="center"/>
      <protection locked="0"/>
    </xf>
    <xf numFmtId="0" fontId="47" fillId="32" borderId="43" xfId="0" applyFont="1" applyFill="1" applyBorder="1" applyAlignment="1" applyProtection="1">
      <alignment horizontal="center" vertical="center"/>
      <protection locked="0"/>
    </xf>
    <xf numFmtId="0" fontId="48" fillId="30" borderId="21" xfId="0" applyFont="1" applyFill="1" applyBorder="1" applyAlignment="1" applyProtection="1">
      <alignment vertical="center"/>
      <protection locked="0"/>
    </xf>
    <xf numFmtId="0" fontId="48" fillId="30" borderId="17" xfId="0" applyFont="1" applyFill="1" applyBorder="1" applyAlignment="1" applyProtection="1">
      <alignment vertical="center"/>
      <protection locked="0"/>
    </xf>
    <xf numFmtId="0" fontId="48" fillId="0" borderId="0" xfId="0" applyFont="1" applyProtection="1">
      <alignment vertical="center"/>
    </xf>
    <xf numFmtId="0" fontId="47" fillId="31" borderId="42" xfId="0" applyFont="1" applyFill="1" applyBorder="1" applyAlignment="1" applyProtection="1">
      <alignment horizontal="center" vertical="center"/>
      <protection locked="0"/>
    </xf>
    <xf numFmtId="0" fontId="48" fillId="30" borderId="23" xfId="0" applyFont="1" applyFill="1" applyBorder="1" applyAlignment="1" applyProtection="1">
      <alignment vertical="center" wrapText="1"/>
      <protection locked="0"/>
    </xf>
    <xf numFmtId="0" fontId="48" fillId="30" borderId="23" xfId="0" applyFont="1" applyFill="1" applyBorder="1" applyAlignment="1" applyProtection="1">
      <alignment vertical="center" shrinkToFit="1"/>
      <protection locked="0"/>
    </xf>
    <xf numFmtId="0" fontId="48" fillId="30" borderId="29" xfId="0" applyFont="1" applyFill="1" applyBorder="1" applyAlignment="1" applyProtection="1">
      <alignment vertical="center" wrapText="1"/>
      <protection locked="0"/>
    </xf>
    <xf numFmtId="0" fontId="53" fillId="0" borderId="0" xfId="0" applyFont="1">
      <alignment vertical="center"/>
    </xf>
    <xf numFmtId="0" fontId="48" fillId="0" borderId="0" xfId="0" applyFont="1">
      <alignment vertical="center"/>
    </xf>
    <xf numFmtId="0" fontId="48" fillId="30" borderId="1" xfId="0" applyFont="1" applyFill="1" applyBorder="1" applyAlignment="1">
      <alignment horizontal="center" vertical="center"/>
    </xf>
    <xf numFmtId="0" fontId="48" fillId="32" borderId="1" xfId="0" applyFont="1" applyFill="1" applyBorder="1" applyAlignment="1">
      <alignment horizontal="center" vertical="center" wrapText="1"/>
    </xf>
    <xf numFmtId="0" fontId="34" fillId="30" borderId="1" xfId="27" applyFont="1" applyFill="1" applyBorder="1" applyAlignment="1">
      <alignment horizontal="justify" vertical="center" wrapText="1"/>
    </xf>
    <xf numFmtId="0" fontId="34" fillId="30" borderId="1" xfId="27" applyFont="1" applyFill="1" applyBorder="1" applyAlignment="1">
      <alignment horizontal="left" vertical="center" wrapText="1" indent="1"/>
    </xf>
    <xf numFmtId="0" fontId="29" fillId="30" borderId="1" xfId="27" applyFont="1" applyFill="1" applyBorder="1">
      <alignment vertical="center"/>
    </xf>
    <xf numFmtId="0" fontId="29" fillId="30" borderId="1" xfId="27" applyFont="1" applyFill="1" applyBorder="1" applyAlignment="1">
      <alignment vertical="top" wrapText="1"/>
    </xf>
    <xf numFmtId="0" fontId="34" fillId="30" borderId="1" xfId="27" applyFont="1" applyFill="1" applyBorder="1" applyAlignment="1">
      <alignment horizontal="left" vertical="center" wrapText="1"/>
    </xf>
    <xf numFmtId="0" fontId="53" fillId="0" borderId="11" xfId="0" applyFont="1" applyBorder="1" applyAlignment="1" applyProtection="1">
      <alignment vertical="center"/>
      <protection locked="0"/>
    </xf>
    <xf numFmtId="0" fontId="49" fillId="0" borderId="22" xfId="0" applyFont="1" applyBorder="1" applyAlignment="1">
      <alignment vertical="center"/>
    </xf>
    <xf numFmtId="181" fontId="48" fillId="31" borderId="1" xfId="0" applyNumberFormat="1" applyFont="1" applyFill="1" applyBorder="1" applyAlignment="1">
      <alignment horizontal="center" vertical="center" wrapText="1"/>
    </xf>
    <xf numFmtId="181" fontId="48" fillId="29" borderId="1" xfId="0" applyNumberFormat="1" applyFont="1" applyFill="1" applyBorder="1" applyAlignment="1">
      <alignment horizontal="center" vertical="center" wrapText="1"/>
    </xf>
    <xf numFmtId="179" fontId="48" fillId="0" borderId="1" xfId="0" applyNumberFormat="1" applyFont="1" applyFill="1" applyBorder="1" applyAlignment="1" applyProtection="1">
      <alignment vertical="center" shrinkToFit="1"/>
      <protection locked="0"/>
    </xf>
    <xf numFmtId="179" fontId="48" fillId="33" borderId="1" xfId="0" applyNumberFormat="1" applyFont="1" applyFill="1" applyBorder="1" applyAlignment="1">
      <alignment vertical="center" shrinkToFit="1"/>
    </xf>
    <xf numFmtId="179" fontId="48" fillId="0" borderId="0" xfId="0" applyNumberFormat="1" applyFont="1" applyAlignment="1">
      <alignment vertical="center" shrinkToFit="1"/>
    </xf>
    <xf numFmtId="41" fontId="48" fillId="0" borderId="0" xfId="0" applyNumberFormat="1" applyFont="1" applyAlignment="1" applyProtection="1">
      <alignment vertical="center" shrinkToFit="1"/>
    </xf>
    <xf numFmtId="0" fontId="48" fillId="0" borderId="0" xfId="0" applyFont="1" applyAlignment="1" applyProtection="1">
      <alignment vertical="center" shrinkToFit="1"/>
    </xf>
    <xf numFmtId="0" fontId="47" fillId="0" borderId="0" xfId="0" applyFont="1" applyAlignment="1">
      <alignment vertical="center"/>
    </xf>
    <xf numFmtId="180" fontId="47" fillId="0" borderId="0" xfId="0" applyNumberFormat="1" applyFont="1" applyAlignment="1">
      <alignment horizontal="center" vertical="center" wrapText="1"/>
    </xf>
    <xf numFmtId="179" fontId="47" fillId="0" borderId="51" xfId="0" applyNumberFormat="1" applyFont="1" applyBorder="1" applyAlignment="1" applyProtection="1">
      <alignment vertical="center" shrinkToFit="1"/>
      <protection locked="0"/>
    </xf>
    <xf numFmtId="179" fontId="47" fillId="0" borderId="52" xfId="0" applyNumberFormat="1" applyFont="1" applyBorder="1" applyAlignment="1" applyProtection="1">
      <alignment vertical="center" shrinkToFit="1"/>
      <protection locked="0"/>
    </xf>
    <xf numFmtId="179" fontId="47" fillId="0" borderId="53" xfId="0" applyNumberFormat="1" applyFont="1" applyBorder="1" applyAlignment="1" applyProtection="1">
      <alignment vertical="center" shrinkToFit="1"/>
      <protection locked="0"/>
    </xf>
    <xf numFmtId="179" fontId="47" fillId="0" borderId="54" xfId="0" applyNumberFormat="1" applyFont="1" applyBorder="1" applyAlignment="1" applyProtection="1">
      <alignment vertical="center" shrinkToFit="1"/>
      <protection locked="0"/>
    </xf>
    <xf numFmtId="179" fontId="47" fillId="0" borderId="55" xfId="0" applyNumberFormat="1" applyFont="1" applyBorder="1" applyAlignment="1" applyProtection="1">
      <alignment vertical="center" shrinkToFit="1"/>
      <protection locked="0"/>
    </xf>
    <xf numFmtId="179" fontId="47" fillId="33" borderId="44" xfId="0" applyNumberFormat="1" applyFont="1" applyFill="1" applyBorder="1" applyAlignment="1" applyProtection="1">
      <alignment vertical="center" shrinkToFit="1"/>
    </xf>
    <xf numFmtId="179" fontId="47" fillId="33" borderId="38" xfId="0" applyNumberFormat="1" applyFont="1" applyFill="1" applyBorder="1" applyAlignment="1" applyProtection="1">
      <alignment vertical="center" shrinkToFit="1"/>
    </xf>
    <xf numFmtId="179" fontId="47" fillId="33" borderId="56" xfId="0" applyNumberFormat="1" applyFont="1" applyFill="1" applyBorder="1" applyAlignment="1" applyProtection="1">
      <alignment vertical="center" shrinkToFit="1"/>
    </xf>
    <xf numFmtId="179" fontId="47" fillId="0" borderId="50" xfId="0" applyNumberFormat="1" applyFont="1" applyBorder="1" applyAlignment="1" applyProtection="1">
      <alignment vertical="center" shrinkToFit="1"/>
      <protection locked="0"/>
    </xf>
    <xf numFmtId="179" fontId="47" fillId="0" borderId="1" xfId="0" applyNumberFormat="1" applyFont="1" applyBorder="1" applyAlignment="1" applyProtection="1">
      <alignment vertical="center" shrinkToFit="1"/>
      <protection locked="0"/>
    </xf>
    <xf numFmtId="179" fontId="47" fillId="0" borderId="57" xfId="0" applyNumberFormat="1" applyFont="1" applyBorder="1" applyAlignment="1" applyProtection="1">
      <alignment vertical="center" shrinkToFit="1"/>
      <protection locked="0"/>
    </xf>
    <xf numFmtId="179" fontId="47" fillId="0" borderId="45" xfId="0" applyNumberFormat="1" applyFont="1" applyBorder="1" applyAlignment="1" applyProtection="1">
      <alignment vertical="center" shrinkToFit="1"/>
      <protection locked="0"/>
    </xf>
    <xf numFmtId="179" fontId="47" fillId="0" borderId="48" xfId="0" applyNumberFormat="1" applyFont="1" applyBorder="1" applyAlignment="1" applyProtection="1">
      <alignment vertical="center" shrinkToFit="1"/>
      <protection locked="0"/>
    </xf>
    <xf numFmtId="179" fontId="47" fillId="33" borderId="54" xfId="0" applyNumberFormat="1" applyFont="1" applyFill="1" applyBorder="1" applyAlignment="1" applyProtection="1">
      <alignment vertical="center" shrinkToFit="1"/>
    </xf>
    <xf numFmtId="179" fontId="47" fillId="33" borderId="52" xfId="0" applyNumberFormat="1" applyFont="1" applyFill="1" applyBorder="1" applyAlignment="1" applyProtection="1">
      <alignment vertical="center" shrinkToFit="1"/>
    </xf>
    <xf numFmtId="179" fontId="47" fillId="33" borderId="55" xfId="0" applyNumberFormat="1" applyFont="1" applyFill="1" applyBorder="1" applyAlignment="1" applyProtection="1">
      <alignment vertical="center" shrinkToFit="1"/>
    </xf>
    <xf numFmtId="179" fontId="47" fillId="0" borderId="40" xfId="0" applyNumberFormat="1" applyFont="1" applyBorder="1" applyAlignment="1" applyProtection="1">
      <alignment vertical="center" shrinkToFit="1"/>
      <protection locked="0"/>
    </xf>
    <xf numFmtId="179" fontId="47" fillId="0" borderId="39" xfId="0" applyNumberFormat="1" applyFont="1" applyBorder="1" applyAlignment="1" applyProtection="1">
      <alignment vertical="center" shrinkToFit="1"/>
      <protection locked="0"/>
    </xf>
    <xf numFmtId="179" fontId="47" fillId="0" borderId="41" xfId="0" applyNumberFormat="1" applyFont="1" applyBorder="1" applyAlignment="1" applyProtection="1">
      <alignment vertical="center" shrinkToFit="1"/>
      <protection locked="0"/>
    </xf>
    <xf numFmtId="179" fontId="47" fillId="0" borderId="42" xfId="0" applyNumberFormat="1" applyFont="1" applyBorder="1" applyAlignment="1" applyProtection="1">
      <alignment vertical="center" shrinkToFit="1"/>
      <protection locked="0"/>
    </xf>
    <xf numFmtId="179" fontId="47" fillId="0" borderId="43" xfId="0" applyNumberFormat="1" applyFont="1" applyBorder="1" applyAlignment="1" applyProtection="1">
      <alignment vertical="center" shrinkToFit="1"/>
      <protection locked="0"/>
    </xf>
    <xf numFmtId="179" fontId="47" fillId="33" borderId="58" xfId="0" applyNumberFormat="1" applyFont="1" applyFill="1" applyBorder="1" applyAlignment="1" applyProtection="1">
      <alignment vertical="center" shrinkToFit="1"/>
    </xf>
    <xf numFmtId="179" fontId="47" fillId="33" borderId="59" xfId="0" applyNumberFormat="1" applyFont="1" applyFill="1" applyBorder="1" applyAlignment="1" applyProtection="1">
      <alignment vertical="center" shrinkToFit="1"/>
    </xf>
    <xf numFmtId="179" fontId="47" fillId="33" borderId="60" xfId="0" applyNumberFormat="1" applyFont="1" applyFill="1" applyBorder="1" applyAlignment="1" applyProtection="1">
      <alignment vertical="center" shrinkToFit="1"/>
    </xf>
    <xf numFmtId="179" fontId="47" fillId="0" borderId="44" xfId="0" applyNumberFormat="1" applyFont="1" applyBorder="1" applyAlignment="1" applyProtection="1">
      <alignment vertical="center" shrinkToFit="1"/>
      <protection locked="0"/>
    </xf>
    <xf numFmtId="179" fontId="47" fillId="0" borderId="38" xfId="0" applyNumberFormat="1" applyFont="1" applyBorder="1" applyAlignment="1" applyProtection="1">
      <alignment vertical="center" shrinkToFit="1"/>
      <protection locked="0"/>
    </xf>
    <xf numFmtId="179" fontId="47" fillId="0" borderId="52" xfId="0" applyNumberFormat="1" applyFont="1" applyBorder="1" applyAlignment="1" applyProtection="1">
      <alignment vertical="center" shrinkToFit="1"/>
    </xf>
    <xf numFmtId="179" fontId="47" fillId="33" borderId="49" xfId="0" applyNumberFormat="1" applyFont="1" applyFill="1" applyBorder="1" applyAlignment="1" applyProtection="1">
      <alignment horizontal="center" vertical="center" shrinkToFit="1"/>
      <protection locked="0"/>
    </xf>
    <xf numFmtId="179" fontId="47" fillId="33" borderId="38" xfId="0" applyNumberFormat="1" applyFont="1" applyFill="1" applyBorder="1" applyAlignment="1" applyProtection="1">
      <alignment horizontal="center" vertical="center" shrinkToFit="1"/>
      <protection locked="0"/>
    </xf>
    <xf numFmtId="179" fontId="47" fillId="33" borderId="51" xfId="0" applyNumberFormat="1" applyFont="1" applyFill="1" applyBorder="1" applyAlignment="1" applyProtection="1">
      <alignment horizontal="center" vertical="center" shrinkToFit="1"/>
      <protection locked="0"/>
    </xf>
    <xf numFmtId="179" fontId="47" fillId="33" borderId="52" xfId="0" applyNumberFormat="1" applyFont="1" applyFill="1" applyBorder="1" applyAlignment="1" applyProtection="1">
      <alignment horizontal="center" vertical="center" shrinkToFit="1"/>
      <protection locked="0"/>
    </xf>
    <xf numFmtId="179" fontId="47" fillId="0" borderId="39" xfId="0" applyNumberFormat="1" applyFont="1" applyBorder="1" applyAlignment="1" applyProtection="1">
      <alignment vertical="center" shrinkToFit="1"/>
    </xf>
    <xf numFmtId="179" fontId="47" fillId="33" borderId="61" xfId="0" applyNumberFormat="1" applyFont="1" applyFill="1" applyBorder="1" applyAlignment="1" applyProtection="1">
      <alignment horizontal="center" vertical="center" shrinkToFit="1"/>
      <protection locked="0"/>
    </xf>
    <xf numFmtId="179" fontId="47" fillId="33" borderId="59" xfId="0" applyNumberFormat="1" applyFont="1" applyFill="1" applyBorder="1" applyAlignment="1" applyProtection="1">
      <alignment horizontal="center" vertical="center" shrinkToFit="1"/>
      <protection locked="0"/>
    </xf>
    <xf numFmtId="179" fontId="47" fillId="0" borderId="54" xfId="0" applyNumberFormat="1" applyFont="1" applyBorder="1" applyAlignment="1" applyProtection="1">
      <alignment horizontal="right" vertical="center" shrinkToFit="1"/>
      <protection locked="0"/>
    </xf>
    <xf numFmtId="179" fontId="47" fillId="0" borderId="52" xfId="0" applyNumberFormat="1" applyFont="1" applyBorder="1" applyAlignment="1" applyProtection="1">
      <alignment horizontal="right" vertical="center" shrinkToFit="1"/>
      <protection locked="0"/>
    </xf>
    <xf numFmtId="179" fontId="47" fillId="0" borderId="51" xfId="0" applyNumberFormat="1" applyFont="1" applyBorder="1" applyAlignment="1" applyProtection="1">
      <alignment horizontal="right" vertical="center" shrinkToFit="1"/>
      <protection locked="0"/>
    </xf>
    <xf numFmtId="179" fontId="47" fillId="33" borderId="44" xfId="0" applyNumberFormat="1" applyFont="1" applyFill="1" applyBorder="1" applyAlignment="1" applyProtection="1">
      <alignment horizontal="right" vertical="center" shrinkToFit="1"/>
    </xf>
    <xf numFmtId="179" fontId="47" fillId="33" borderId="38" xfId="0" applyNumberFormat="1" applyFont="1" applyFill="1" applyBorder="1" applyAlignment="1" applyProtection="1">
      <alignment horizontal="right" vertical="center" shrinkToFit="1"/>
    </xf>
    <xf numFmtId="179" fontId="47" fillId="33" borderId="56" xfId="0" applyNumberFormat="1" applyFont="1" applyFill="1" applyBorder="1" applyAlignment="1" applyProtection="1">
      <alignment horizontal="right" vertical="center" shrinkToFit="1"/>
    </xf>
    <xf numFmtId="179" fontId="47" fillId="0" borderId="45" xfId="0" applyNumberFormat="1" applyFont="1" applyBorder="1" applyAlignment="1" applyProtection="1">
      <alignment horizontal="right" vertical="center" shrinkToFit="1"/>
      <protection locked="0"/>
    </xf>
    <xf numFmtId="179" fontId="47" fillId="0" borderId="1" xfId="0" applyNumberFormat="1" applyFont="1" applyBorder="1" applyAlignment="1" applyProtection="1">
      <alignment horizontal="right" vertical="center" shrinkToFit="1"/>
      <protection locked="0"/>
    </xf>
    <xf numFmtId="179" fontId="47" fillId="0" borderId="50" xfId="0" applyNumberFormat="1" applyFont="1" applyBorder="1" applyAlignment="1" applyProtection="1">
      <alignment horizontal="right" vertical="center" shrinkToFit="1"/>
      <protection locked="0"/>
    </xf>
    <xf numFmtId="179" fontId="47" fillId="33" borderId="45" xfId="0" applyNumberFormat="1" applyFont="1" applyFill="1" applyBorder="1" applyAlignment="1" applyProtection="1">
      <alignment horizontal="right" vertical="center" shrinkToFit="1"/>
    </xf>
    <xf numFmtId="179" fontId="47" fillId="33" borderId="1" xfId="0" applyNumberFormat="1" applyFont="1" applyFill="1" applyBorder="1" applyAlignment="1" applyProtection="1">
      <alignment horizontal="right" vertical="center" shrinkToFit="1"/>
    </xf>
    <xf numFmtId="179" fontId="47" fillId="33" borderId="48" xfId="0" applyNumberFormat="1" applyFont="1" applyFill="1" applyBorder="1" applyAlignment="1" applyProtection="1">
      <alignment horizontal="right" vertical="center" shrinkToFit="1"/>
    </xf>
    <xf numFmtId="179" fontId="47" fillId="0" borderId="62" xfId="0" applyNumberFormat="1" applyFont="1" applyBorder="1" applyAlignment="1" applyProtection="1">
      <alignment vertical="center" shrinkToFit="1"/>
      <protection locked="0"/>
    </xf>
    <xf numFmtId="179" fontId="47" fillId="0" borderId="49" xfId="0" applyNumberFormat="1" applyFont="1" applyBorder="1" applyAlignment="1" applyProtection="1">
      <alignment horizontal="center" vertical="center" shrinkToFit="1"/>
      <protection locked="0"/>
    </xf>
    <xf numFmtId="179" fontId="47" fillId="0" borderId="44" xfId="0" applyNumberFormat="1" applyFont="1" applyBorder="1" applyAlignment="1" applyProtection="1">
      <alignment horizontal="center" vertical="center" shrinkToFit="1"/>
      <protection locked="0"/>
    </xf>
    <xf numFmtId="179" fontId="47" fillId="0" borderId="64" xfId="0" applyNumberFormat="1" applyFont="1" applyBorder="1" applyAlignment="1" applyProtection="1">
      <alignment vertical="center" shrinkToFit="1"/>
      <protection locked="0"/>
    </xf>
    <xf numFmtId="179" fontId="47" fillId="0" borderId="50" xfId="0" applyNumberFormat="1" applyFont="1" applyBorder="1" applyAlignment="1" applyProtection="1">
      <alignment horizontal="center" vertical="center" shrinkToFit="1"/>
      <protection locked="0"/>
    </xf>
    <xf numFmtId="179" fontId="47" fillId="0" borderId="45" xfId="0" applyNumberFormat="1" applyFont="1" applyBorder="1" applyAlignment="1" applyProtection="1">
      <alignment horizontal="center" vertical="center" shrinkToFit="1"/>
      <protection locked="0"/>
    </xf>
    <xf numFmtId="179" fontId="47" fillId="0" borderId="46" xfId="0" applyNumberFormat="1" applyFont="1" applyBorder="1" applyAlignment="1" applyProtection="1">
      <alignment vertical="center" shrinkToFit="1"/>
      <protection locked="0"/>
    </xf>
    <xf numFmtId="179" fontId="47" fillId="0" borderId="65" xfId="0" applyNumberFormat="1" applyFont="1" applyBorder="1" applyAlignment="1" applyProtection="1">
      <alignment vertical="center" shrinkToFit="1"/>
    </xf>
    <xf numFmtId="179" fontId="47" fillId="0" borderId="47" xfId="0" applyNumberFormat="1" applyFont="1" applyBorder="1" applyAlignment="1" applyProtection="1">
      <alignment vertical="center" shrinkToFit="1"/>
    </xf>
    <xf numFmtId="179" fontId="47" fillId="0" borderId="47" xfId="0" applyNumberFormat="1" applyFont="1" applyBorder="1" applyAlignment="1" applyProtection="1">
      <alignment vertical="center" shrinkToFit="1"/>
      <protection locked="0"/>
    </xf>
    <xf numFmtId="179" fontId="47" fillId="0" borderId="66" xfId="0" applyNumberFormat="1" applyFont="1" applyBorder="1" applyAlignment="1" applyProtection="1">
      <alignment horizontal="center" vertical="center" shrinkToFit="1"/>
      <protection locked="0"/>
    </xf>
    <xf numFmtId="179" fontId="47" fillId="0" borderId="65" xfId="0" applyNumberFormat="1" applyFont="1" applyBorder="1" applyAlignment="1" applyProtection="1">
      <alignment horizontal="center" vertical="center" shrinkToFit="1"/>
    </xf>
    <xf numFmtId="179" fontId="47" fillId="0" borderId="46" xfId="0" applyNumberFormat="1" applyFont="1" applyBorder="1" applyAlignment="1" applyProtection="1">
      <alignment horizontal="center" vertical="center" shrinkToFit="1"/>
      <protection locked="0"/>
    </xf>
    <xf numFmtId="179" fontId="47" fillId="0" borderId="64" xfId="0" applyNumberFormat="1" applyFont="1" applyBorder="1" applyAlignment="1" applyProtection="1">
      <alignment horizontal="center" vertical="center" shrinkToFit="1"/>
    </xf>
    <xf numFmtId="179" fontId="47" fillId="0" borderId="67" xfId="0" applyNumberFormat="1" applyFont="1" applyBorder="1" applyAlignment="1" applyProtection="1">
      <alignment vertical="center" shrinkToFit="1"/>
      <protection locked="0"/>
    </xf>
    <xf numFmtId="179" fontId="47" fillId="0" borderId="68" xfId="0" applyNumberFormat="1" applyFont="1" applyBorder="1" applyAlignment="1" applyProtection="1">
      <alignment vertical="center" shrinkToFit="1"/>
    </xf>
    <xf numFmtId="179" fontId="47" fillId="0" borderId="69" xfId="0" applyNumberFormat="1" applyFont="1" applyBorder="1" applyAlignment="1" applyProtection="1">
      <alignment vertical="center" shrinkToFit="1"/>
    </xf>
    <xf numFmtId="179" fontId="47" fillId="0" borderId="69" xfId="0" applyNumberFormat="1" applyFont="1" applyBorder="1" applyAlignment="1" applyProtection="1">
      <alignment vertical="center" shrinkToFit="1"/>
      <protection locked="0"/>
    </xf>
    <xf numFmtId="179" fontId="47" fillId="0" borderId="70" xfId="0" applyNumberFormat="1" applyFont="1" applyBorder="1" applyAlignment="1" applyProtection="1">
      <alignment horizontal="center" vertical="center" shrinkToFit="1"/>
      <protection locked="0"/>
    </xf>
    <xf numFmtId="179" fontId="47" fillId="0" borderId="68" xfId="0" applyNumberFormat="1" applyFont="1" applyBorder="1" applyAlignment="1" applyProtection="1">
      <alignment horizontal="center" vertical="center" shrinkToFit="1"/>
    </xf>
    <xf numFmtId="179" fontId="47" fillId="0" borderId="67" xfId="0" applyNumberFormat="1" applyFont="1" applyBorder="1" applyAlignment="1" applyProtection="1">
      <alignment horizontal="center" vertical="center" shrinkToFit="1"/>
      <protection locked="0"/>
    </xf>
    <xf numFmtId="179" fontId="47" fillId="0" borderId="71" xfId="0" applyNumberFormat="1" applyFont="1" applyBorder="1" applyAlignment="1" applyProtection="1">
      <alignment horizontal="center" vertical="center" shrinkToFit="1"/>
    </xf>
    <xf numFmtId="0" fontId="53" fillId="0" borderId="0" xfId="0" applyFont="1" applyBorder="1" applyAlignment="1" applyProtection="1">
      <alignment vertical="center"/>
      <protection locked="0"/>
    </xf>
    <xf numFmtId="0" fontId="48" fillId="0" borderId="0" xfId="0" applyFont="1" applyBorder="1" applyProtection="1">
      <alignment vertical="center"/>
      <protection locked="0"/>
    </xf>
    <xf numFmtId="0" fontId="47" fillId="0" borderId="26" xfId="0" applyFont="1" applyBorder="1" applyAlignment="1">
      <alignment vertical="center" wrapText="1"/>
    </xf>
    <xf numFmtId="0" fontId="49" fillId="0" borderId="27" xfId="0" applyFont="1" applyBorder="1" applyAlignment="1">
      <alignment vertical="center" wrapText="1"/>
    </xf>
    <xf numFmtId="0" fontId="47" fillId="0" borderId="14" xfId="0" applyFont="1" applyBorder="1" applyAlignment="1" applyProtection="1">
      <alignment vertical="center" wrapText="1"/>
      <protection locked="0"/>
    </xf>
    <xf numFmtId="0" fontId="60" fillId="26" borderId="28" xfId="0" applyFont="1" applyFill="1" applyBorder="1" applyAlignment="1" applyProtection="1">
      <alignment vertical="center" wrapText="1"/>
      <protection locked="0"/>
    </xf>
    <xf numFmtId="179" fontId="47" fillId="33" borderId="85" xfId="0" applyNumberFormat="1" applyFont="1" applyFill="1" applyBorder="1" applyAlignment="1" applyProtection="1">
      <alignment horizontal="right" vertical="center" shrinkToFit="1"/>
    </xf>
    <xf numFmtId="179" fontId="47" fillId="33" borderId="36" xfId="0" applyNumberFormat="1" applyFont="1" applyFill="1" applyBorder="1" applyAlignment="1" applyProtection="1">
      <alignment horizontal="right" vertical="center" shrinkToFit="1"/>
    </xf>
    <xf numFmtId="179" fontId="47" fillId="33" borderId="37" xfId="0" applyNumberFormat="1" applyFont="1" applyFill="1" applyBorder="1" applyAlignment="1" applyProtection="1">
      <alignment horizontal="right" vertical="center" shrinkToFit="1"/>
    </xf>
    <xf numFmtId="179" fontId="47" fillId="0" borderId="85" xfId="0" applyNumberFormat="1" applyFont="1" applyBorder="1" applyAlignment="1" applyProtection="1">
      <alignment horizontal="right" vertical="center" shrinkToFit="1"/>
      <protection locked="0"/>
    </xf>
    <xf numFmtId="179" fontId="47" fillId="0" borderId="36" xfId="0" applyNumberFormat="1" applyFont="1" applyBorder="1" applyAlignment="1" applyProtection="1">
      <alignment horizontal="right" vertical="center" shrinkToFit="1"/>
      <protection locked="0"/>
    </xf>
    <xf numFmtId="179" fontId="47" fillId="0" borderId="35" xfId="0" applyNumberFormat="1" applyFont="1" applyBorder="1" applyAlignment="1" applyProtection="1">
      <alignment horizontal="right" vertical="center" shrinkToFit="1"/>
      <protection locked="0"/>
    </xf>
    <xf numFmtId="179" fontId="47" fillId="33" borderId="87" xfId="0" applyNumberFormat="1" applyFont="1" applyFill="1" applyBorder="1" applyAlignment="1" applyProtection="1">
      <alignment horizontal="right" vertical="center" shrinkToFit="1"/>
    </xf>
    <xf numFmtId="179" fontId="47" fillId="33" borderId="88" xfId="0" applyNumberFormat="1" applyFont="1" applyFill="1" applyBorder="1" applyAlignment="1" applyProtection="1">
      <alignment horizontal="right" vertical="center" shrinkToFit="1"/>
    </xf>
    <xf numFmtId="179" fontId="47" fillId="33" borderId="89" xfId="0" applyNumberFormat="1" applyFont="1" applyFill="1" applyBorder="1" applyAlignment="1" applyProtection="1">
      <alignment horizontal="right" vertical="center" shrinkToFit="1"/>
    </xf>
    <xf numFmtId="179" fontId="47" fillId="34" borderId="87" xfId="0" applyNumberFormat="1" applyFont="1" applyFill="1" applyBorder="1" applyAlignment="1" applyProtection="1">
      <alignment vertical="center" shrinkToFit="1"/>
    </xf>
    <xf numFmtId="179" fontId="47" fillId="34" borderId="88" xfId="0" applyNumberFormat="1" applyFont="1" applyFill="1" applyBorder="1" applyAlignment="1" applyProtection="1">
      <alignment vertical="center" shrinkToFit="1"/>
    </xf>
    <xf numFmtId="179" fontId="47" fillId="34" borderId="90" xfId="0" applyNumberFormat="1" applyFont="1" applyFill="1" applyBorder="1" applyAlignment="1" applyProtection="1">
      <alignment vertical="center" shrinkToFit="1"/>
    </xf>
    <xf numFmtId="0" fontId="48" fillId="30" borderId="18" xfId="0" applyFont="1" applyFill="1" applyBorder="1" applyAlignment="1" applyProtection="1">
      <alignment vertical="center" wrapText="1"/>
    </xf>
    <xf numFmtId="0" fontId="48" fillId="30" borderId="21" xfId="0" applyFont="1" applyFill="1" applyBorder="1" applyAlignment="1" applyProtection="1">
      <alignment vertical="center"/>
    </xf>
    <xf numFmtId="0" fontId="48" fillId="30" borderId="16" xfId="0" applyFont="1" applyFill="1" applyBorder="1" applyAlignment="1" applyProtection="1">
      <alignment vertical="center"/>
    </xf>
    <xf numFmtId="0" fontId="42" fillId="30" borderId="86" xfId="0" applyFont="1" applyFill="1" applyBorder="1" applyAlignment="1" applyProtection="1">
      <alignment vertical="center"/>
    </xf>
    <xf numFmtId="0" fontId="47" fillId="31" borderId="42" xfId="0" applyFont="1" applyFill="1" applyBorder="1" applyAlignment="1" applyProtection="1">
      <alignment horizontal="center" vertical="center"/>
    </xf>
    <xf numFmtId="0" fontId="47" fillId="31" borderId="39" xfId="0" applyFont="1" applyFill="1" applyBorder="1" applyAlignment="1" applyProtection="1">
      <alignment horizontal="center" vertical="center"/>
    </xf>
    <xf numFmtId="0" fontId="47" fillId="29" borderId="40" xfId="0" applyFont="1" applyFill="1" applyBorder="1" applyAlignment="1" applyProtection="1">
      <alignment horizontal="center" vertical="center"/>
    </xf>
    <xf numFmtId="0" fontId="47" fillId="29" borderId="39" xfId="0" applyFont="1" applyFill="1" applyBorder="1" applyAlignment="1" applyProtection="1">
      <alignment horizontal="center" vertical="center"/>
    </xf>
    <xf numFmtId="0" fontId="52" fillId="25" borderId="32" xfId="0" applyFont="1" applyFill="1" applyBorder="1" applyAlignment="1" applyProtection="1">
      <alignment horizontal="center" vertical="center" textRotation="255" wrapText="1"/>
      <protection locked="0"/>
    </xf>
    <xf numFmtId="0" fontId="46" fillId="28" borderId="34" xfId="0" applyFont="1" applyFill="1" applyBorder="1" applyAlignment="1" applyProtection="1">
      <alignment horizontal="center" vertical="center" textRotation="255" wrapText="1"/>
      <protection locked="0"/>
    </xf>
    <xf numFmtId="179" fontId="47" fillId="33" borderId="34" xfId="0" applyNumberFormat="1" applyFont="1" applyFill="1" applyBorder="1" applyAlignment="1" applyProtection="1">
      <alignment vertical="center" shrinkToFit="1"/>
    </xf>
    <xf numFmtId="179" fontId="47" fillId="33" borderId="91" xfId="0" applyNumberFormat="1" applyFont="1" applyFill="1" applyBorder="1" applyAlignment="1" applyProtection="1">
      <alignment vertical="center" shrinkToFit="1"/>
    </xf>
    <xf numFmtId="179" fontId="47" fillId="33" borderId="33" xfId="0" applyNumberFormat="1" applyFont="1" applyFill="1" applyBorder="1" applyAlignment="1" applyProtection="1">
      <alignment vertical="center" shrinkToFit="1"/>
    </xf>
    <xf numFmtId="0" fontId="54" fillId="30" borderId="12" xfId="0" applyFont="1" applyFill="1" applyBorder="1" applyAlignment="1" applyProtection="1">
      <alignment vertical="center"/>
      <protection locked="0"/>
    </xf>
    <xf numFmtId="179" fontId="47" fillId="34" borderId="44" xfId="0" applyNumberFormat="1" applyFont="1" applyFill="1" applyBorder="1" applyAlignment="1" applyProtection="1">
      <alignment vertical="center" shrinkToFit="1"/>
    </xf>
    <xf numFmtId="179" fontId="47" fillId="34" borderId="38" xfId="0" applyNumberFormat="1" applyFont="1" applyFill="1" applyBorder="1" applyAlignment="1" applyProtection="1">
      <alignment vertical="center" shrinkToFit="1"/>
    </xf>
    <xf numFmtId="179" fontId="47" fillId="34" borderId="45" xfId="0" applyNumberFormat="1" applyFont="1" applyFill="1" applyBorder="1" applyAlignment="1" applyProtection="1">
      <alignment vertical="center" shrinkToFit="1"/>
    </xf>
    <xf numFmtId="179" fontId="47" fillId="34" borderId="1" xfId="0" applyNumberFormat="1" applyFont="1" applyFill="1" applyBorder="1" applyAlignment="1" applyProtection="1">
      <alignment vertical="center" shrinkToFit="1"/>
    </xf>
    <xf numFmtId="179" fontId="47" fillId="34" borderId="42" xfId="0" applyNumberFormat="1" applyFont="1" applyFill="1" applyBorder="1" applyAlignment="1" applyProtection="1">
      <alignment vertical="center" shrinkToFit="1"/>
    </xf>
    <xf numFmtId="179" fontId="47" fillId="34" borderId="39" xfId="0" applyNumberFormat="1" applyFont="1" applyFill="1" applyBorder="1" applyAlignment="1" applyProtection="1">
      <alignment vertical="center" shrinkToFit="1"/>
    </xf>
    <xf numFmtId="179" fontId="47" fillId="34" borderId="57" xfId="0" applyNumberFormat="1" applyFont="1" applyFill="1" applyBorder="1" applyAlignment="1" applyProtection="1">
      <alignment horizontal="right" vertical="center" shrinkToFit="1"/>
    </xf>
    <xf numFmtId="179" fontId="47" fillId="34" borderId="43" xfId="0" applyNumberFormat="1" applyFont="1" applyFill="1" applyBorder="1" applyAlignment="1" applyProtection="1">
      <alignment horizontal="right" vertical="center" shrinkToFit="1"/>
    </xf>
    <xf numFmtId="0" fontId="60" fillId="26" borderId="26" xfId="0" applyFont="1" applyFill="1" applyBorder="1" applyAlignment="1" applyProtection="1">
      <alignment vertical="center" wrapText="1"/>
      <protection locked="0"/>
    </xf>
    <xf numFmtId="0" fontId="54" fillId="30" borderId="12" xfId="0" applyFont="1" applyFill="1" applyBorder="1" applyAlignment="1" applyProtection="1">
      <alignment vertical="center" wrapText="1"/>
      <protection locked="0"/>
    </xf>
    <xf numFmtId="41" fontId="48" fillId="34" borderId="34" xfId="0" applyNumberFormat="1" applyFont="1" applyFill="1" applyBorder="1" applyAlignment="1" applyProtection="1">
      <alignment vertical="center" shrinkToFit="1"/>
    </xf>
    <xf numFmtId="41" fontId="48" fillId="34" borderId="91" xfId="0" applyNumberFormat="1" applyFont="1" applyFill="1" applyBorder="1" applyAlignment="1" applyProtection="1">
      <alignment vertical="center" shrinkToFit="1"/>
    </xf>
    <xf numFmtId="41" fontId="48" fillId="34" borderId="33" xfId="0" applyNumberFormat="1" applyFont="1" applyFill="1" applyBorder="1" applyAlignment="1" applyProtection="1">
      <alignment vertical="center" shrinkToFit="1"/>
    </xf>
    <xf numFmtId="41" fontId="48" fillId="34" borderId="32" xfId="0" applyNumberFormat="1" applyFont="1" applyFill="1" applyBorder="1" applyAlignment="1" applyProtection="1">
      <alignment vertical="center" shrinkToFit="1"/>
    </xf>
    <xf numFmtId="179" fontId="48" fillId="34" borderId="32" xfId="0" applyNumberFormat="1" applyFont="1" applyFill="1" applyBorder="1" applyAlignment="1" applyProtection="1">
      <alignment vertical="center" shrinkToFit="1"/>
      <protection locked="0"/>
    </xf>
    <xf numFmtId="179" fontId="48" fillId="34" borderId="91" xfId="0" applyNumberFormat="1" applyFont="1" applyFill="1" applyBorder="1" applyAlignment="1" applyProtection="1">
      <alignment vertical="center" shrinkToFit="1"/>
      <protection locked="0"/>
    </xf>
    <xf numFmtId="179" fontId="48" fillId="34" borderId="33" xfId="0" applyNumberFormat="1" applyFont="1" applyFill="1" applyBorder="1" applyAlignment="1" applyProtection="1">
      <alignment vertical="center" shrinkToFit="1"/>
      <protection locked="0"/>
    </xf>
    <xf numFmtId="179" fontId="48" fillId="34" borderId="1" xfId="0" applyNumberFormat="1" applyFont="1" applyFill="1" applyBorder="1" applyAlignment="1" applyProtection="1">
      <alignment vertical="center" shrinkToFit="1"/>
      <protection locked="0"/>
    </xf>
    <xf numFmtId="179" fontId="47" fillId="34" borderId="56" xfId="0" applyNumberFormat="1" applyFont="1" applyFill="1" applyBorder="1" applyAlignment="1" applyProtection="1">
      <alignment horizontal="center" vertical="center" shrinkToFit="1"/>
    </xf>
    <xf numFmtId="179" fontId="47" fillId="34" borderId="48" xfId="0" applyNumberFormat="1" applyFont="1" applyFill="1" applyBorder="1" applyAlignment="1" applyProtection="1">
      <alignment horizontal="center" vertical="center" shrinkToFit="1"/>
    </xf>
    <xf numFmtId="179" fontId="47" fillId="34" borderId="43" xfId="0" applyNumberFormat="1" applyFont="1" applyFill="1" applyBorder="1" applyAlignment="1" applyProtection="1">
      <alignment horizontal="center" vertical="center" shrinkToFit="1"/>
    </xf>
    <xf numFmtId="179" fontId="47" fillId="34" borderId="63" xfId="0" applyNumberFormat="1" applyFont="1" applyFill="1" applyBorder="1" applyAlignment="1" applyProtection="1">
      <alignment horizontal="center" vertical="center" shrinkToFit="1"/>
    </xf>
    <xf numFmtId="179" fontId="47" fillId="34" borderId="57" xfId="0" applyNumberFormat="1" applyFont="1" applyFill="1" applyBorder="1" applyAlignment="1" applyProtection="1">
      <alignment horizontal="center" vertical="center" shrinkToFit="1"/>
    </xf>
    <xf numFmtId="38" fontId="41" fillId="0" borderId="16" xfId="0" applyNumberFormat="1" applyFont="1" applyBorder="1" applyAlignment="1">
      <alignment vertical="center" wrapText="1"/>
    </xf>
    <xf numFmtId="38" fontId="41" fillId="0" borderId="17" xfId="0" applyNumberFormat="1" applyFont="1" applyBorder="1" applyAlignment="1">
      <alignment vertical="center" wrapText="1"/>
    </xf>
    <xf numFmtId="0" fontId="49" fillId="0" borderId="21" xfId="0" applyFont="1" applyBorder="1" applyAlignment="1">
      <alignment vertical="center" wrapText="1"/>
    </xf>
    <xf numFmtId="0" fontId="48" fillId="0" borderId="76" xfId="0" applyFont="1" applyBorder="1" applyAlignment="1" applyProtection="1">
      <alignment vertical="center"/>
      <protection locked="0"/>
    </xf>
    <xf numFmtId="0" fontId="48" fillId="0" borderId="0" xfId="0" applyFont="1" applyBorder="1" applyAlignment="1" applyProtection="1">
      <alignment vertical="center"/>
      <protection locked="0"/>
    </xf>
    <xf numFmtId="179" fontId="48" fillId="33" borderId="47" xfId="0" applyNumberFormat="1" applyFont="1" applyFill="1" applyBorder="1" applyAlignment="1">
      <alignment vertical="center" shrinkToFit="1"/>
    </xf>
    <xf numFmtId="0" fontId="58" fillId="0" borderId="11" xfId="0" applyFont="1" applyBorder="1" applyAlignment="1" applyProtection="1">
      <alignment vertical="center" wrapText="1"/>
      <protection locked="0"/>
    </xf>
    <xf numFmtId="0" fontId="49" fillId="0" borderId="28" xfId="0" applyFont="1" applyBorder="1" applyAlignment="1">
      <alignment horizontal="left" vertical="center"/>
    </xf>
    <xf numFmtId="0" fontId="49" fillId="0" borderId="75" xfId="0" applyFont="1" applyBorder="1" applyAlignment="1">
      <alignment vertical="center" wrapText="1"/>
    </xf>
    <xf numFmtId="0" fontId="60" fillId="26" borderId="0" xfId="0" applyFont="1" applyFill="1" applyBorder="1" applyAlignment="1" applyProtection="1">
      <alignment vertical="center" wrapText="1"/>
      <protection locked="0"/>
    </xf>
    <xf numFmtId="0" fontId="49" fillId="0" borderId="30" xfId="0" applyFont="1" applyBorder="1" applyAlignment="1">
      <alignment vertical="center" wrapText="1"/>
    </xf>
    <xf numFmtId="0" fontId="47" fillId="0" borderId="30" xfId="0" applyFont="1" applyBorder="1" applyAlignment="1">
      <alignment vertical="center" wrapText="1"/>
    </xf>
    <xf numFmtId="0" fontId="49" fillId="0" borderId="84" xfId="0" applyFont="1" applyBorder="1" applyAlignment="1">
      <alignment vertical="center" wrapText="1"/>
    </xf>
    <xf numFmtId="0" fontId="47" fillId="0" borderId="17" xfId="0" applyFont="1" applyBorder="1" applyAlignment="1">
      <alignment vertical="center" wrapText="1"/>
    </xf>
    <xf numFmtId="0" fontId="49" fillId="0" borderId="11" xfId="0" applyFont="1" applyBorder="1" applyAlignment="1">
      <alignment horizontal="left" vertical="center"/>
    </xf>
    <xf numFmtId="0" fontId="48" fillId="31" borderId="1" xfId="0" applyFont="1" applyFill="1" applyBorder="1" applyAlignment="1" applyProtection="1">
      <alignment horizontal="center" vertical="center" wrapText="1"/>
    </xf>
    <xf numFmtId="0" fontId="48" fillId="29" borderId="1" xfId="0" applyFont="1" applyFill="1" applyBorder="1" applyAlignment="1" applyProtection="1">
      <alignment horizontal="center" vertical="center" wrapText="1"/>
    </xf>
    <xf numFmtId="0" fontId="51" fillId="27" borderId="12" xfId="0" applyFont="1" applyFill="1" applyBorder="1" applyAlignment="1" applyProtection="1">
      <alignment vertical="center" wrapText="1"/>
    </xf>
    <xf numFmtId="0" fontId="34" fillId="29" borderId="1" xfId="0" applyFont="1" applyFill="1" applyBorder="1" applyAlignment="1" applyProtection="1">
      <alignment horizontal="center" vertical="center" wrapText="1"/>
    </xf>
    <xf numFmtId="0" fontId="30" fillId="32" borderId="1" xfId="0" applyFont="1" applyFill="1" applyBorder="1" applyAlignment="1" applyProtection="1">
      <alignment horizontal="center" vertical="center" wrapText="1"/>
      <protection locked="0"/>
    </xf>
    <xf numFmtId="0" fontId="48" fillId="30" borderId="1" xfId="0" applyFont="1" applyFill="1" applyBorder="1" applyAlignment="1" applyProtection="1">
      <alignment horizontal="center" vertical="center"/>
    </xf>
    <xf numFmtId="179" fontId="48" fillId="31" borderId="1" xfId="0" applyNumberFormat="1" applyFont="1" applyFill="1" applyBorder="1" applyAlignment="1" applyProtection="1">
      <alignment horizontal="center" vertical="center" wrapText="1"/>
    </xf>
    <xf numFmtId="179" fontId="48" fillId="29" borderId="1" xfId="0" applyNumberFormat="1" applyFont="1" applyFill="1" applyBorder="1" applyAlignment="1" applyProtection="1">
      <alignment horizontal="center" vertical="center" wrapText="1"/>
    </xf>
    <xf numFmtId="179" fontId="47" fillId="32" borderId="1" xfId="0" applyNumberFormat="1" applyFont="1" applyFill="1" applyBorder="1" applyAlignment="1" applyProtection="1">
      <alignment horizontal="right" vertical="center" shrinkToFit="1"/>
    </xf>
    <xf numFmtId="0" fontId="48" fillId="30" borderId="1" xfId="0" applyFont="1" applyFill="1" applyBorder="1" applyAlignment="1" applyProtection="1">
      <alignment horizontal="center" vertical="center" wrapText="1"/>
    </xf>
    <xf numFmtId="179" fontId="47" fillId="34" borderId="38" xfId="0" applyNumberFormat="1" applyFont="1" applyFill="1" applyBorder="1" applyAlignment="1" applyProtection="1">
      <alignment vertical="center" shrinkToFit="1"/>
      <protection locked="0"/>
    </xf>
    <xf numFmtId="179" fontId="47" fillId="34" borderId="1" xfId="0" applyNumberFormat="1" applyFont="1" applyFill="1" applyBorder="1" applyAlignment="1" applyProtection="1">
      <alignment vertical="center" shrinkToFit="1"/>
      <protection locked="0"/>
    </xf>
    <xf numFmtId="0" fontId="49" fillId="0" borderId="13" xfId="0" applyFont="1" applyBorder="1" applyAlignment="1">
      <alignment vertical="center" wrapText="1"/>
    </xf>
    <xf numFmtId="0" fontId="60" fillId="26" borderId="11" xfId="0" applyFont="1" applyFill="1" applyBorder="1" applyAlignment="1" applyProtection="1">
      <alignment vertical="center" wrapText="1"/>
      <protection locked="0"/>
    </xf>
    <xf numFmtId="0" fontId="50" fillId="0" borderId="94" xfId="0" applyFont="1" applyBorder="1" applyAlignment="1">
      <alignment vertical="center" wrapText="1"/>
    </xf>
    <xf numFmtId="0" fontId="65" fillId="27" borderId="77" xfId="0" applyFont="1" applyFill="1" applyBorder="1" applyAlignment="1" applyProtection="1">
      <alignment vertical="center" wrapText="1"/>
    </xf>
    <xf numFmtId="0" fontId="66" fillId="0" borderId="0" xfId="0" applyFont="1" applyBorder="1" applyAlignment="1" applyProtection="1">
      <alignment vertical="center"/>
      <protection locked="0"/>
    </xf>
    <xf numFmtId="38" fontId="41" fillId="36" borderId="17" xfId="0" applyNumberFormat="1" applyFont="1" applyFill="1" applyBorder="1" applyAlignment="1">
      <alignment vertical="center" wrapText="1"/>
    </xf>
    <xf numFmtId="38" fontId="41" fillId="36" borderId="18" xfId="0" applyNumberFormat="1" applyFont="1" applyFill="1" applyBorder="1" applyAlignment="1">
      <alignment vertical="center" wrapText="1"/>
    </xf>
    <xf numFmtId="0" fontId="51" fillId="27" borderId="77" xfId="0" applyFont="1" applyFill="1" applyBorder="1" applyAlignment="1" applyProtection="1">
      <alignment horizontal="left" vertical="center" wrapText="1"/>
    </xf>
    <xf numFmtId="0" fontId="51" fillId="27" borderId="19" xfId="0" applyFont="1" applyFill="1" applyBorder="1" applyAlignment="1" applyProtection="1">
      <alignment horizontal="left" vertical="center" wrapText="1"/>
    </xf>
    <xf numFmtId="0" fontId="51" fillId="27" borderId="20" xfId="0" applyFont="1" applyFill="1" applyBorder="1" applyAlignment="1" applyProtection="1">
      <alignment horizontal="left" vertical="center" wrapText="1"/>
    </xf>
    <xf numFmtId="0" fontId="54" fillId="0" borderId="11" xfId="0" applyFont="1" applyBorder="1" applyAlignment="1" applyProtection="1">
      <alignment horizontal="left" vertical="center" wrapText="1"/>
      <protection locked="0"/>
    </xf>
    <xf numFmtId="0" fontId="54" fillId="0" borderId="11" xfId="0" applyFont="1" applyBorder="1" applyAlignment="1" applyProtection="1">
      <alignment horizontal="right" vertical="center" wrapText="1"/>
      <protection locked="0"/>
    </xf>
    <xf numFmtId="0" fontId="49" fillId="0" borderId="31" xfId="0" applyFont="1" applyFill="1" applyBorder="1" applyAlignment="1">
      <alignment horizontal="left" vertical="center" wrapText="1"/>
    </xf>
    <xf numFmtId="0" fontId="49" fillId="0" borderId="22" xfId="0" applyFont="1" applyFill="1" applyBorder="1" applyAlignment="1">
      <alignment horizontal="left" vertical="center" wrapText="1"/>
    </xf>
    <xf numFmtId="0" fontId="49" fillId="0" borderId="72" xfId="0" applyFont="1" applyFill="1" applyBorder="1" applyAlignment="1">
      <alignment horizontal="left" vertical="center" wrapText="1"/>
    </xf>
    <xf numFmtId="0" fontId="49" fillId="0" borderId="15" xfId="0" applyFont="1" applyBorder="1" applyAlignment="1">
      <alignment horizontal="left" vertical="center" wrapText="1"/>
    </xf>
    <xf numFmtId="0" fontId="49" fillId="0" borderId="73" xfId="0" applyFont="1" applyFill="1" applyBorder="1" applyAlignment="1">
      <alignment horizontal="left" vertical="center" wrapText="1"/>
    </xf>
    <xf numFmtId="0" fontId="49" fillId="0" borderId="74" xfId="0" applyFont="1" applyFill="1" applyBorder="1" applyAlignment="1">
      <alignment horizontal="left" vertical="center" wrapText="1"/>
    </xf>
    <xf numFmtId="0" fontId="49" fillId="0" borderId="15" xfId="0" applyFont="1" applyBorder="1" applyAlignment="1" applyProtection="1">
      <alignment horizontal="left" vertical="center"/>
      <protection locked="0"/>
    </xf>
    <xf numFmtId="0" fontId="49" fillId="0" borderId="11" xfId="0" applyFont="1" applyBorder="1" applyAlignment="1">
      <alignment horizontal="left" vertical="center"/>
    </xf>
    <xf numFmtId="0" fontId="49" fillId="0" borderId="31" xfId="0" applyFont="1" applyBorder="1" applyAlignment="1">
      <alignment horizontal="left" vertical="center" wrapText="1"/>
    </xf>
    <xf numFmtId="0" fontId="49" fillId="0" borderId="22" xfId="0" applyFont="1" applyBorder="1" applyAlignment="1">
      <alignment horizontal="left" vertical="center" wrapText="1"/>
    </xf>
    <xf numFmtId="0" fontId="49" fillId="0" borderId="72" xfId="0" applyFont="1" applyBorder="1" applyAlignment="1">
      <alignment horizontal="left" vertical="center" wrapText="1"/>
    </xf>
    <xf numFmtId="0" fontId="51" fillId="27" borderId="77" xfId="0" applyFont="1" applyFill="1" applyBorder="1" applyAlignment="1" applyProtection="1">
      <alignment horizontal="center" vertical="center" wrapText="1"/>
    </xf>
    <xf numFmtId="0" fontId="51" fillId="27" borderId="19" xfId="0" applyFont="1" applyFill="1" applyBorder="1" applyAlignment="1" applyProtection="1">
      <alignment horizontal="center" vertical="center" wrapText="1"/>
    </xf>
    <xf numFmtId="0" fontId="51" fillId="27" borderId="20" xfId="0" applyFont="1" applyFill="1" applyBorder="1" applyAlignment="1" applyProtection="1">
      <alignment horizontal="center" vertical="center" wrapText="1"/>
    </xf>
    <xf numFmtId="0" fontId="65" fillId="27" borderId="19" xfId="0" applyFont="1" applyFill="1" applyBorder="1" applyAlignment="1" applyProtection="1">
      <alignment horizontal="left" vertical="center" wrapText="1"/>
    </xf>
    <xf numFmtId="0" fontId="49" fillId="0" borderId="23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24" xfId="0" applyFont="1" applyFill="1" applyBorder="1" applyAlignment="1">
      <alignment horizontal="left" vertical="center" wrapText="1"/>
    </xf>
    <xf numFmtId="0" fontId="25" fillId="25" borderId="73" xfId="0" applyFont="1" applyFill="1" applyBorder="1" applyAlignment="1">
      <alignment horizontal="center" vertical="center" wrapText="1"/>
    </xf>
    <xf numFmtId="0" fontId="25" fillId="25" borderId="74" xfId="0" applyFont="1" applyFill="1" applyBorder="1" applyAlignment="1">
      <alignment horizontal="center" vertical="center" wrapText="1"/>
    </xf>
    <xf numFmtId="0" fontId="25" fillId="25" borderId="13" xfId="0" applyFont="1" applyFill="1" applyBorder="1" applyAlignment="1">
      <alignment horizontal="center" vertical="center" wrapText="1"/>
    </xf>
    <xf numFmtId="0" fontId="49" fillId="0" borderId="23" xfId="0" applyFont="1" applyBorder="1" applyAlignment="1">
      <alignment horizontal="left" vertical="center" wrapText="1"/>
    </xf>
    <xf numFmtId="0" fontId="49" fillId="0" borderId="24" xfId="0" applyFont="1" applyBorder="1" applyAlignment="1">
      <alignment horizontal="left" vertical="center" wrapText="1"/>
    </xf>
    <xf numFmtId="0" fontId="49" fillId="0" borderId="29" xfId="0" applyFont="1" applyBorder="1" applyAlignment="1">
      <alignment horizontal="left" vertical="center" wrapText="1"/>
    </xf>
    <xf numFmtId="0" fontId="49" fillId="0" borderId="26" xfId="0" applyFont="1" applyBorder="1" applyAlignment="1">
      <alignment horizontal="left" vertical="center" wrapText="1"/>
    </xf>
    <xf numFmtId="0" fontId="49" fillId="0" borderId="31" xfId="0" applyFont="1" applyBorder="1" applyAlignment="1">
      <alignment horizontal="left" vertical="center"/>
    </xf>
    <xf numFmtId="0" fontId="49" fillId="0" borderId="22" xfId="0" applyFont="1" applyBorder="1" applyAlignment="1">
      <alignment horizontal="left" vertical="center"/>
    </xf>
    <xf numFmtId="0" fontId="49" fillId="0" borderId="93" xfId="0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0" fontId="49" fillId="35" borderId="31" xfId="0" applyFont="1" applyFill="1" applyBorder="1" applyAlignment="1">
      <alignment horizontal="left" vertical="center"/>
    </xf>
    <xf numFmtId="0" fontId="49" fillId="35" borderId="22" xfId="0" applyFont="1" applyFill="1" applyBorder="1" applyAlignment="1">
      <alignment horizontal="left" vertical="center"/>
    </xf>
    <xf numFmtId="0" fontId="49" fillId="0" borderId="75" xfId="0" applyFont="1" applyFill="1" applyBorder="1" applyAlignment="1">
      <alignment horizontal="left" vertical="center" wrapText="1"/>
    </xf>
    <xf numFmtId="0" fontId="49" fillId="0" borderId="30" xfId="0" applyFont="1" applyFill="1" applyBorder="1" applyAlignment="1">
      <alignment horizontal="left" vertical="center" wrapText="1"/>
    </xf>
    <xf numFmtId="0" fontId="49" fillId="0" borderId="84" xfId="0" applyFont="1" applyFill="1" applyBorder="1" applyAlignment="1">
      <alignment horizontal="left" vertical="center" wrapText="1"/>
    </xf>
    <xf numFmtId="0" fontId="49" fillId="0" borderId="25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49" fillId="0" borderId="11" xfId="0" applyFont="1" applyBorder="1" applyAlignment="1">
      <alignment horizontal="left" vertical="center" wrapText="1"/>
    </xf>
    <xf numFmtId="0" fontId="49" fillId="0" borderId="29" xfId="0" applyFont="1" applyFill="1" applyBorder="1" applyAlignment="1">
      <alignment horizontal="left" vertical="center" wrapText="1"/>
    </xf>
    <xf numFmtId="0" fontId="49" fillId="0" borderId="26" xfId="0" applyFont="1" applyFill="1" applyBorder="1" applyAlignment="1">
      <alignment horizontal="left" vertical="center" wrapText="1"/>
    </xf>
    <xf numFmtId="0" fontId="49" fillId="0" borderId="29" xfId="0" applyFont="1" applyBorder="1" applyAlignment="1">
      <alignment horizontal="left" vertical="center"/>
    </xf>
    <xf numFmtId="0" fontId="49" fillId="0" borderId="26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49" fillId="0" borderId="23" xfId="0" applyFont="1" applyFill="1" applyBorder="1" applyAlignment="1">
      <alignment horizontal="left" vertical="center"/>
    </xf>
    <xf numFmtId="0" fontId="49" fillId="0" borderId="15" xfId="0" applyFont="1" applyFill="1" applyBorder="1" applyAlignment="1">
      <alignment horizontal="left" vertical="center"/>
    </xf>
    <xf numFmtId="0" fontId="46" fillId="29" borderId="22" xfId="0" applyFont="1" applyFill="1" applyBorder="1" applyAlignment="1" applyProtection="1">
      <alignment horizontal="center" vertical="center" wrapText="1"/>
      <protection locked="0"/>
    </xf>
    <xf numFmtId="0" fontId="46" fillId="29" borderId="22" xfId="0" applyFont="1" applyFill="1" applyBorder="1" applyAlignment="1" applyProtection="1">
      <alignment horizontal="center" vertical="center"/>
      <protection locked="0"/>
    </xf>
    <xf numFmtId="0" fontId="46" fillId="29" borderId="72" xfId="0" applyFont="1" applyFill="1" applyBorder="1" applyAlignment="1" applyProtection="1">
      <alignment horizontal="center" vertical="center"/>
      <protection locked="0"/>
    </xf>
    <xf numFmtId="0" fontId="48" fillId="30" borderId="45" xfId="0" applyFont="1" applyFill="1" applyBorder="1" applyAlignment="1" applyProtection="1">
      <alignment horizontal="center" vertical="center" wrapText="1"/>
      <protection locked="0"/>
    </xf>
    <xf numFmtId="0" fontId="48" fillId="30" borderId="42" xfId="0" applyFont="1" applyFill="1" applyBorder="1" applyAlignment="1" applyProtection="1">
      <alignment horizontal="center" vertical="center" wrapText="1"/>
      <protection locked="0"/>
    </xf>
    <xf numFmtId="0" fontId="48" fillId="30" borderId="44" xfId="0" applyFont="1" applyFill="1" applyBorder="1" applyAlignment="1" applyProtection="1">
      <alignment horizontal="center" vertical="center"/>
      <protection locked="0"/>
    </xf>
    <xf numFmtId="0" fontId="48" fillId="30" borderId="45" xfId="0" applyFont="1" applyFill="1" applyBorder="1" applyAlignment="1" applyProtection="1">
      <alignment horizontal="center" vertical="center"/>
      <protection locked="0"/>
    </xf>
    <xf numFmtId="0" fontId="49" fillId="32" borderId="79" xfId="0" applyFont="1" applyFill="1" applyBorder="1" applyAlignment="1" applyProtection="1">
      <alignment horizontal="center" vertical="center" wrapText="1"/>
      <protection locked="0"/>
    </xf>
    <xf numFmtId="0" fontId="49" fillId="32" borderId="60" xfId="0" applyFont="1" applyFill="1" applyBorder="1" applyAlignment="1" applyProtection="1">
      <alignment horizontal="center" vertical="center" wrapText="1"/>
      <protection locked="0"/>
    </xf>
    <xf numFmtId="0" fontId="25" fillId="32" borderId="78" xfId="0" applyFont="1" applyFill="1" applyBorder="1" applyAlignment="1" applyProtection="1">
      <alignment horizontal="center" vertical="center" wrapText="1"/>
      <protection locked="0"/>
    </xf>
    <xf numFmtId="0" fontId="25" fillId="32" borderId="59" xfId="0" applyFont="1" applyFill="1" applyBorder="1" applyAlignment="1" applyProtection="1">
      <alignment horizontal="center" vertical="center" wrapText="1"/>
      <protection locked="0"/>
    </xf>
    <xf numFmtId="0" fontId="52" fillId="28" borderId="73" xfId="0" applyFont="1" applyFill="1" applyBorder="1" applyAlignment="1" applyProtection="1">
      <alignment horizontal="center" vertical="center" wrapText="1"/>
      <protection locked="0"/>
    </xf>
    <xf numFmtId="0" fontId="52" fillId="28" borderId="13" xfId="0" applyFont="1" applyFill="1" applyBorder="1" applyAlignment="1" applyProtection="1">
      <alignment horizontal="center" vertical="center" wrapText="1"/>
      <protection locked="0"/>
    </xf>
    <xf numFmtId="0" fontId="55" fillId="30" borderId="80" xfId="0" applyFont="1" applyFill="1" applyBorder="1" applyAlignment="1" applyProtection="1">
      <alignment horizontal="center" vertical="center"/>
      <protection locked="0"/>
    </xf>
    <xf numFmtId="0" fontId="55" fillId="30" borderId="81" xfId="0" applyFont="1" applyFill="1" applyBorder="1" applyAlignment="1" applyProtection="1">
      <alignment horizontal="center" vertical="center"/>
      <protection locked="0"/>
    </xf>
    <xf numFmtId="0" fontId="55" fillId="30" borderId="25" xfId="0" applyFont="1" applyFill="1" applyBorder="1" applyAlignment="1" applyProtection="1">
      <alignment horizontal="center" vertical="center"/>
      <protection locked="0"/>
    </xf>
    <xf numFmtId="0" fontId="55" fillId="30" borderId="61" xfId="0" applyFont="1" applyFill="1" applyBorder="1" applyAlignment="1" applyProtection="1">
      <alignment horizontal="center" vertical="center"/>
      <protection locked="0"/>
    </xf>
    <xf numFmtId="0" fontId="52" fillId="25" borderId="82" xfId="0" applyFont="1" applyFill="1" applyBorder="1" applyAlignment="1" applyProtection="1">
      <alignment horizontal="center" vertical="center" wrapText="1"/>
      <protection locked="0"/>
    </xf>
    <xf numFmtId="0" fontId="52" fillId="25" borderId="74" xfId="0" applyFont="1" applyFill="1" applyBorder="1" applyAlignment="1" applyProtection="1">
      <alignment horizontal="center" vertical="center" wrapText="1"/>
      <protection locked="0"/>
    </xf>
    <xf numFmtId="0" fontId="52" fillId="25" borderId="13" xfId="0" applyFont="1" applyFill="1" applyBorder="1" applyAlignment="1" applyProtection="1">
      <alignment horizontal="center" vertical="center" wrapText="1"/>
      <protection locked="0"/>
    </xf>
    <xf numFmtId="0" fontId="46" fillId="32" borderId="83" xfId="0" applyFont="1" applyFill="1" applyBorder="1" applyAlignment="1" applyProtection="1">
      <alignment horizontal="center" vertical="center" wrapText="1"/>
      <protection locked="0"/>
    </xf>
    <xf numFmtId="0" fontId="46" fillId="32" borderId="58" xfId="0" applyFont="1" applyFill="1" applyBorder="1" applyAlignment="1" applyProtection="1">
      <alignment horizontal="center" vertical="center" wrapText="1"/>
      <protection locked="0"/>
    </xf>
    <xf numFmtId="0" fontId="46" fillId="32" borderId="78" xfId="0" applyFont="1" applyFill="1" applyBorder="1" applyAlignment="1" applyProtection="1">
      <alignment horizontal="center" vertical="center" wrapText="1"/>
      <protection locked="0"/>
    </xf>
    <xf numFmtId="0" fontId="46" fillId="32" borderId="59" xfId="0" applyFont="1" applyFill="1" applyBorder="1" applyAlignment="1" applyProtection="1">
      <alignment horizontal="center" vertical="center" wrapText="1"/>
      <protection locked="0"/>
    </xf>
    <xf numFmtId="0" fontId="47" fillId="32" borderId="57" xfId="0" applyFont="1" applyFill="1" applyBorder="1" applyAlignment="1" applyProtection="1">
      <alignment horizontal="center" vertical="center" wrapText="1"/>
      <protection locked="0"/>
    </xf>
    <xf numFmtId="0" fontId="47" fillId="32" borderId="50" xfId="0" applyFont="1" applyFill="1" applyBorder="1" applyAlignment="1" applyProtection="1">
      <alignment horizontal="center" vertical="center" wrapText="1"/>
      <protection locked="0"/>
    </xf>
    <xf numFmtId="0" fontId="35" fillId="32" borderId="57" xfId="0" applyFont="1" applyFill="1" applyBorder="1" applyAlignment="1" applyProtection="1">
      <alignment horizontal="center" vertical="center" wrapText="1"/>
      <protection locked="0"/>
    </xf>
    <xf numFmtId="0" fontId="56" fillId="32" borderId="24" xfId="0" applyFont="1" applyFill="1" applyBorder="1" applyAlignment="1" applyProtection="1">
      <alignment horizontal="center" vertical="center" wrapText="1"/>
      <protection locked="0"/>
    </xf>
    <xf numFmtId="0" fontId="46" fillId="31" borderId="22" xfId="0" applyFont="1" applyFill="1" applyBorder="1" applyAlignment="1" applyProtection="1">
      <alignment horizontal="center" vertical="center"/>
      <protection locked="0"/>
    </xf>
    <xf numFmtId="0" fontId="46" fillId="32" borderId="31" xfId="0" applyFont="1" applyFill="1" applyBorder="1" applyAlignment="1" applyProtection="1">
      <alignment horizontal="center" vertical="center" shrinkToFit="1"/>
      <protection locked="0"/>
    </xf>
    <xf numFmtId="0" fontId="46" fillId="32" borderId="22" xfId="0" applyFont="1" applyFill="1" applyBorder="1" applyAlignment="1" applyProtection="1">
      <alignment horizontal="center" vertical="center" shrinkToFit="1"/>
      <protection locked="0"/>
    </xf>
    <xf numFmtId="0" fontId="46" fillId="32" borderId="72" xfId="0" applyFont="1" applyFill="1" applyBorder="1" applyAlignment="1" applyProtection="1">
      <alignment horizontal="center" vertical="center" shrinkToFit="1"/>
      <protection locked="0"/>
    </xf>
    <xf numFmtId="0" fontId="47" fillId="29" borderId="1" xfId="0" applyFont="1" applyFill="1" applyBorder="1" applyAlignment="1" applyProtection="1">
      <alignment horizontal="center" vertical="center" wrapText="1"/>
      <protection locked="0"/>
    </xf>
    <xf numFmtId="0" fontId="57" fillId="29" borderId="45" xfId="0" applyFont="1" applyFill="1" applyBorder="1" applyAlignment="1" applyProtection="1">
      <alignment horizontal="center" vertical="center" wrapText="1"/>
      <protection locked="0"/>
    </xf>
    <xf numFmtId="0" fontId="57" fillId="29" borderId="57" xfId="0" applyFont="1" applyFill="1" applyBorder="1" applyAlignment="1" applyProtection="1">
      <alignment horizontal="center" vertical="center" wrapText="1"/>
      <protection locked="0"/>
    </xf>
    <xf numFmtId="0" fontId="46" fillId="29" borderId="31" xfId="0" applyFont="1" applyFill="1" applyBorder="1" applyAlignment="1" applyProtection="1">
      <alignment horizontal="center" vertical="center"/>
      <protection locked="0"/>
    </xf>
    <xf numFmtId="0" fontId="46" fillId="30" borderId="14" xfId="0" applyFont="1" applyFill="1" applyBorder="1" applyAlignment="1" applyProtection="1">
      <alignment horizontal="center" vertical="center"/>
      <protection locked="0"/>
    </xf>
    <xf numFmtId="0" fontId="46" fillId="30" borderId="21" xfId="0" applyFont="1" applyFill="1" applyBorder="1" applyAlignment="1" applyProtection="1">
      <alignment horizontal="center" vertical="center"/>
      <protection locked="0"/>
    </xf>
    <xf numFmtId="0" fontId="56" fillId="32" borderId="23" xfId="0" applyFont="1" applyFill="1" applyBorder="1" applyAlignment="1" applyProtection="1">
      <alignment horizontal="center" vertical="center" wrapText="1"/>
      <protection locked="0"/>
    </xf>
    <xf numFmtId="0" fontId="56" fillId="32" borderId="50" xfId="0" applyFont="1" applyFill="1" applyBorder="1" applyAlignment="1" applyProtection="1">
      <alignment horizontal="center" vertical="center" wrapText="1"/>
      <protection locked="0"/>
    </xf>
    <xf numFmtId="0" fontId="24" fillId="29" borderId="57" xfId="0" applyFont="1" applyFill="1" applyBorder="1" applyAlignment="1" applyProtection="1">
      <alignment horizontal="center" vertical="center" wrapText="1"/>
      <protection locked="0"/>
    </xf>
    <xf numFmtId="0" fontId="47" fillId="29" borderId="24" xfId="0" applyFont="1" applyFill="1" applyBorder="1" applyAlignment="1" applyProtection="1">
      <alignment horizontal="center" vertical="center" wrapText="1"/>
      <protection locked="0"/>
    </xf>
    <xf numFmtId="0" fontId="47" fillId="31" borderId="15" xfId="0" applyFont="1" applyFill="1" applyBorder="1" applyAlignment="1" applyProtection="1">
      <alignment horizontal="center" vertical="center" wrapText="1"/>
      <protection locked="0"/>
    </xf>
    <xf numFmtId="0" fontId="47" fillId="31" borderId="50" xfId="0" applyFont="1" applyFill="1" applyBorder="1" applyAlignment="1" applyProtection="1">
      <alignment horizontal="center" vertical="center" wrapText="1"/>
      <protection locked="0"/>
    </xf>
    <xf numFmtId="0" fontId="47" fillId="31" borderId="1" xfId="0" applyFont="1" applyFill="1" applyBorder="1" applyAlignment="1" applyProtection="1">
      <alignment horizontal="center" vertical="center" wrapText="1"/>
      <protection locked="0"/>
    </xf>
    <xf numFmtId="0" fontId="47" fillId="31" borderId="57" xfId="0" applyFont="1" applyFill="1" applyBorder="1" applyAlignment="1" applyProtection="1">
      <alignment horizontal="center" vertical="center" wrapText="1"/>
      <protection locked="0"/>
    </xf>
    <xf numFmtId="0" fontId="48" fillId="30" borderId="73" xfId="0" applyFont="1" applyFill="1" applyBorder="1" applyAlignment="1" applyProtection="1">
      <alignment horizontal="center" vertical="center"/>
      <protection locked="0"/>
    </xf>
    <xf numFmtId="0" fontId="48" fillId="30" borderId="74" xfId="0" applyFont="1" applyFill="1" applyBorder="1" applyAlignment="1" applyProtection="1">
      <alignment horizontal="center" vertical="center"/>
      <protection locked="0"/>
    </xf>
    <xf numFmtId="179" fontId="48" fillId="34" borderId="82" xfId="0" applyNumberFormat="1" applyFont="1" applyFill="1" applyBorder="1" applyAlignment="1" applyProtection="1">
      <alignment horizontal="center" vertical="center"/>
      <protection locked="0"/>
    </xf>
    <xf numFmtId="0" fontId="48" fillId="34" borderId="32" xfId="0" applyFont="1" applyFill="1" applyBorder="1" applyAlignment="1" applyProtection="1">
      <alignment horizontal="center" vertical="center"/>
      <protection locked="0"/>
    </xf>
    <xf numFmtId="0" fontId="48" fillId="0" borderId="92" xfId="0" applyFont="1" applyBorder="1" applyAlignment="1" applyProtection="1">
      <alignment horizontal="center" vertical="center"/>
      <protection locked="0"/>
    </xf>
    <xf numFmtId="0" fontId="48" fillId="34" borderId="13" xfId="0" applyFont="1" applyFill="1" applyBorder="1" applyAlignment="1" applyProtection="1">
      <alignment horizontal="center" vertical="center"/>
      <protection locked="0"/>
    </xf>
    <xf numFmtId="0" fontId="42" fillId="30" borderId="77" xfId="0" applyFont="1" applyFill="1" applyBorder="1" applyAlignment="1" applyProtection="1">
      <alignment horizontal="center" vertical="center" wrapText="1"/>
      <protection locked="0"/>
    </xf>
    <xf numFmtId="0" fontId="42" fillId="30" borderId="19" xfId="0" applyFont="1" applyFill="1" applyBorder="1" applyAlignment="1" applyProtection="1">
      <alignment horizontal="center" vertical="center" wrapText="1"/>
      <protection locked="0"/>
    </xf>
    <xf numFmtId="0" fontId="42" fillId="30" borderId="18" xfId="0" applyFont="1" applyFill="1" applyBorder="1" applyAlignment="1" applyProtection="1">
      <alignment horizontal="center" vertical="center" wrapText="1"/>
      <protection locked="0"/>
    </xf>
    <xf numFmtId="0" fontId="54" fillId="31" borderId="73" xfId="0" applyFont="1" applyFill="1" applyBorder="1" applyAlignment="1" applyProtection="1">
      <alignment horizontal="center" vertical="center"/>
      <protection locked="0"/>
    </xf>
    <xf numFmtId="0" fontId="54" fillId="31" borderId="74" xfId="0" applyFont="1" applyFill="1" applyBorder="1" applyAlignment="1" applyProtection="1">
      <alignment horizontal="center" vertical="center"/>
      <protection locked="0"/>
    </xf>
    <xf numFmtId="0" fontId="54" fillId="29" borderId="73" xfId="0" applyFont="1" applyFill="1" applyBorder="1" applyAlignment="1" applyProtection="1">
      <alignment horizontal="center" vertical="center"/>
      <protection locked="0"/>
    </xf>
    <xf numFmtId="0" fontId="54" fillId="29" borderId="74" xfId="0" applyFont="1" applyFill="1" applyBorder="1" applyAlignment="1" applyProtection="1">
      <alignment horizontal="center" vertical="center"/>
      <protection locked="0"/>
    </xf>
    <xf numFmtId="0" fontId="54" fillId="29" borderId="13" xfId="0" applyFont="1" applyFill="1" applyBorder="1" applyAlignment="1" applyProtection="1">
      <alignment horizontal="center" vertical="center"/>
      <protection locked="0"/>
    </xf>
    <xf numFmtId="0" fontId="47" fillId="31" borderId="23" xfId="0" applyFont="1" applyFill="1" applyBorder="1" applyAlignment="1" applyProtection="1">
      <alignment horizontal="center" vertical="center" wrapText="1"/>
      <protection locked="0"/>
    </xf>
    <xf numFmtId="0" fontId="47" fillId="29" borderId="23" xfId="0" applyFont="1" applyFill="1" applyBorder="1" applyAlignment="1" applyProtection="1">
      <alignment horizontal="center" vertical="center" wrapText="1"/>
      <protection locked="0"/>
    </xf>
    <xf numFmtId="0" fontId="47" fillId="29" borderId="50" xfId="0" applyFont="1" applyFill="1" applyBorder="1" applyAlignment="1" applyProtection="1">
      <alignment horizontal="center" vertical="center" wrapText="1"/>
      <protection locked="0"/>
    </xf>
    <xf numFmtId="0" fontId="54" fillId="32" borderId="73" xfId="0" applyFont="1" applyFill="1" applyBorder="1" applyAlignment="1" applyProtection="1">
      <alignment horizontal="center" vertical="center" shrinkToFit="1"/>
      <protection locked="0"/>
    </xf>
    <xf numFmtId="0" fontId="54" fillId="32" borderId="74" xfId="0" applyFont="1" applyFill="1" applyBorder="1" applyAlignment="1" applyProtection="1">
      <alignment horizontal="center" vertical="center" shrinkToFit="1"/>
      <protection locked="0"/>
    </xf>
    <xf numFmtId="0" fontId="35" fillId="32" borderId="45" xfId="0" applyFont="1" applyFill="1" applyBorder="1" applyAlignment="1" applyProtection="1">
      <alignment horizontal="center" vertical="center" wrapText="1"/>
      <protection locked="0"/>
    </xf>
    <xf numFmtId="0" fontId="56" fillId="32" borderId="1" xfId="0" applyFont="1" applyFill="1" applyBorder="1" applyAlignment="1" applyProtection="1">
      <alignment horizontal="center" vertical="center" wrapText="1"/>
      <protection locked="0"/>
    </xf>
    <xf numFmtId="0" fontId="49" fillId="32" borderId="1" xfId="0" applyFont="1" applyFill="1" applyBorder="1" applyAlignment="1" applyProtection="1">
      <alignment horizontal="center" vertical="center" wrapText="1"/>
      <protection locked="0"/>
    </xf>
    <xf numFmtId="0" fontId="35" fillId="32" borderId="1" xfId="0" applyFont="1" applyFill="1" applyBorder="1" applyAlignment="1" applyProtection="1">
      <alignment horizontal="center" vertical="center" wrapText="1"/>
      <protection locked="0"/>
    </xf>
    <xf numFmtId="0" fontId="47" fillId="29" borderId="57" xfId="0" applyFont="1" applyFill="1" applyBorder="1" applyAlignment="1" applyProtection="1">
      <alignment horizontal="center" vertical="center"/>
      <protection locked="0"/>
    </xf>
    <xf numFmtId="0" fontId="47" fillId="29" borderId="50" xfId="0" applyFont="1" applyFill="1" applyBorder="1" applyAlignment="1" applyProtection="1">
      <alignment horizontal="center" vertical="center"/>
      <protection locked="0"/>
    </xf>
    <xf numFmtId="0" fontId="48" fillId="31" borderId="1" xfId="0" applyFont="1" applyFill="1" applyBorder="1" applyAlignment="1" applyProtection="1">
      <alignment horizontal="center" vertical="center" wrapText="1"/>
    </xf>
    <xf numFmtId="0" fontId="25" fillId="30" borderId="14" xfId="0" applyFont="1" applyFill="1" applyBorder="1" applyAlignment="1" applyProtection="1">
      <alignment horizontal="center" vertical="center"/>
    </xf>
    <xf numFmtId="0" fontId="25" fillId="30" borderId="21" xfId="0" applyFont="1" applyFill="1" applyBorder="1" applyAlignment="1" applyProtection="1">
      <alignment horizontal="center" vertical="center"/>
    </xf>
    <xf numFmtId="0" fontId="25" fillId="30" borderId="17" xfId="0" applyFont="1" applyFill="1" applyBorder="1" applyAlignment="1" applyProtection="1">
      <alignment horizontal="center" vertical="center"/>
    </xf>
    <xf numFmtId="0" fontId="54" fillId="31" borderId="31" xfId="0" applyFont="1" applyFill="1" applyBorder="1" applyAlignment="1" applyProtection="1">
      <alignment horizontal="center" vertical="center"/>
    </xf>
    <xf numFmtId="0" fontId="54" fillId="31" borderId="22" xfId="0" applyFont="1" applyFill="1" applyBorder="1" applyAlignment="1" applyProtection="1">
      <alignment horizontal="center" vertical="center"/>
    </xf>
    <xf numFmtId="0" fontId="48" fillId="31" borderId="23" xfId="0" applyFont="1" applyFill="1" applyBorder="1" applyAlignment="1" applyProtection="1">
      <alignment horizontal="center" vertical="center" wrapText="1"/>
    </xf>
    <xf numFmtId="0" fontId="48" fillId="31" borderId="50" xfId="0" applyFont="1" applyFill="1" applyBorder="1" applyAlignment="1" applyProtection="1">
      <alignment horizontal="center" vertical="center" wrapText="1"/>
    </xf>
    <xf numFmtId="0" fontId="48" fillId="29" borderId="1" xfId="0" applyFont="1" applyFill="1" applyBorder="1" applyAlignment="1" applyProtection="1">
      <alignment horizontal="center" vertical="center" wrapText="1"/>
    </xf>
    <xf numFmtId="0" fontId="54" fillId="29" borderId="22" xfId="0" applyFont="1" applyFill="1" applyBorder="1" applyAlignment="1" applyProtection="1">
      <alignment horizontal="center" vertical="center"/>
    </xf>
    <xf numFmtId="0" fontId="48" fillId="0" borderId="76" xfId="0" applyFont="1" applyBorder="1" applyAlignment="1" applyProtection="1">
      <alignment horizontal="center" vertical="center"/>
      <protection locked="0"/>
    </xf>
    <xf numFmtId="0" fontId="46" fillId="32" borderId="31" xfId="0" applyFont="1" applyFill="1" applyBorder="1" applyAlignment="1" applyProtection="1">
      <alignment horizontal="center" vertical="center" wrapText="1"/>
      <protection locked="0"/>
    </xf>
    <xf numFmtId="0" fontId="46" fillId="32" borderId="22" xfId="0" applyFont="1" applyFill="1" applyBorder="1" applyAlignment="1" applyProtection="1">
      <alignment horizontal="center" vertical="center" wrapText="1"/>
      <protection locked="0"/>
    </xf>
    <xf numFmtId="0" fontId="46" fillId="32" borderId="72" xfId="0" applyFont="1" applyFill="1" applyBorder="1" applyAlignment="1" applyProtection="1">
      <alignment horizontal="center" vertical="center" wrapText="1"/>
      <protection locked="0"/>
    </xf>
    <xf numFmtId="0" fontId="43" fillId="32" borderId="23" xfId="0" applyFont="1" applyFill="1" applyBorder="1" applyAlignment="1" applyProtection="1">
      <alignment horizontal="center" vertical="center" wrapText="1"/>
      <protection locked="0"/>
    </xf>
    <xf numFmtId="0" fontId="43" fillId="32" borderId="50" xfId="0" applyFont="1" applyFill="1" applyBorder="1" applyAlignment="1" applyProtection="1">
      <alignment horizontal="center" vertical="center" wrapText="1"/>
      <protection locked="0"/>
    </xf>
    <xf numFmtId="0" fontId="47" fillId="32" borderId="24" xfId="0" applyFont="1" applyFill="1" applyBorder="1" applyAlignment="1" applyProtection="1">
      <alignment horizontal="center" vertical="center" wrapText="1"/>
      <protection locked="0"/>
    </xf>
    <xf numFmtId="0" fontId="34" fillId="29" borderId="15" xfId="0" applyFont="1" applyFill="1" applyBorder="1" applyAlignment="1" applyProtection="1">
      <alignment horizontal="center" vertical="center" wrapText="1"/>
    </xf>
    <xf numFmtId="0" fontId="48" fillId="29" borderId="50" xfId="0" applyFont="1" applyFill="1" applyBorder="1" applyAlignment="1" applyProtection="1">
      <alignment horizontal="center" vertical="center" wrapText="1"/>
    </xf>
    <xf numFmtId="0" fontId="48" fillId="30" borderId="1" xfId="0" applyFont="1" applyFill="1" applyBorder="1" applyAlignment="1" applyProtection="1">
      <alignment horizontal="center" vertical="center" wrapText="1"/>
    </xf>
    <xf numFmtId="0" fontId="46" fillId="30" borderId="1" xfId="0" applyFont="1" applyFill="1" applyBorder="1" applyAlignment="1" applyProtection="1">
      <alignment horizontal="center" vertical="center"/>
    </xf>
    <xf numFmtId="0" fontId="54" fillId="31" borderId="57" xfId="0" applyFont="1" applyFill="1" applyBorder="1" applyAlignment="1" applyProtection="1">
      <alignment horizontal="center" vertical="center"/>
    </xf>
    <xf numFmtId="0" fontId="54" fillId="31" borderId="15" xfId="0" applyFont="1" applyFill="1" applyBorder="1" applyAlignment="1" applyProtection="1">
      <alignment horizontal="center" vertical="center"/>
    </xf>
    <xf numFmtId="0" fontId="54" fillId="31" borderId="50" xfId="0" applyFont="1" applyFill="1" applyBorder="1" applyAlignment="1" applyProtection="1">
      <alignment horizontal="center" vertical="center"/>
    </xf>
    <xf numFmtId="0" fontId="54" fillId="29" borderId="57" xfId="0" applyFont="1" applyFill="1" applyBorder="1" applyAlignment="1" applyProtection="1">
      <alignment horizontal="center" vertical="center"/>
    </xf>
    <xf numFmtId="0" fontId="54" fillId="29" borderId="15" xfId="0" applyFont="1" applyFill="1" applyBorder="1" applyAlignment="1" applyProtection="1">
      <alignment horizontal="center" vertical="center"/>
    </xf>
    <xf numFmtId="0" fontId="54" fillId="29" borderId="50" xfId="0" applyFont="1" applyFill="1" applyBorder="1" applyAlignment="1" applyProtection="1">
      <alignment horizontal="center" vertical="center"/>
    </xf>
    <xf numFmtId="0" fontId="46" fillId="32" borderId="57" xfId="0" applyFont="1" applyFill="1" applyBorder="1" applyAlignment="1" applyProtection="1">
      <alignment horizontal="center" vertical="center" wrapText="1"/>
      <protection locked="0"/>
    </xf>
    <xf numFmtId="0" fontId="46" fillId="32" borderId="50" xfId="0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Border="1" applyAlignment="1" applyProtection="1">
      <alignment horizontal="center" vertical="center"/>
      <protection locked="0"/>
    </xf>
    <xf numFmtId="0" fontId="47" fillId="30" borderId="1" xfId="0" applyFont="1" applyFill="1" applyBorder="1" applyAlignment="1" applyProtection="1">
      <alignment horizontal="center" vertical="center"/>
    </xf>
  </cellXfs>
  <cellStyles count="5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eng" xfId="19" xr:uid="{00000000-0005-0000-0000-000012000000}"/>
    <cellStyle name="lu" xfId="20" xr:uid="{00000000-0005-0000-0000-000013000000}"/>
    <cellStyle name="Normal - Style1" xfId="21" xr:uid="{00000000-0005-0000-0000-000014000000}"/>
    <cellStyle name="Normal_Basic Assumptions" xfId="22" xr:uid="{00000000-0005-0000-0000-000015000000}"/>
    <cellStyle name="一般" xfId="0" builtinId="0"/>
    <cellStyle name="一般 2" xfId="23" xr:uid="{00000000-0005-0000-0000-000017000000}"/>
    <cellStyle name="一般 2 2" xfId="24" xr:uid="{00000000-0005-0000-0000-000018000000}"/>
    <cellStyle name="一般 2 2 2" xfId="25" xr:uid="{00000000-0005-0000-0000-000019000000}"/>
    <cellStyle name="一般 2_101月報封面" xfId="26" xr:uid="{00000000-0005-0000-0000-00001A000000}"/>
    <cellStyle name="一般 3" xfId="27" xr:uid="{00000000-0005-0000-0000-00001B000000}"/>
    <cellStyle name="一般 4" xfId="28" xr:uid="{00000000-0005-0000-0000-00001C000000}"/>
    <cellStyle name="中等 2" xfId="29" xr:uid="{00000000-0005-0000-0000-00001D000000}"/>
    <cellStyle name="合計 2" xfId="30" xr:uid="{00000000-0005-0000-0000-00001E000000}"/>
    <cellStyle name="好 2" xfId="31" xr:uid="{00000000-0005-0000-0000-00001F000000}"/>
    <cellStyle name="計算方式 2" xfId="32" xr:uid="{00000000-0005-0000-0000-000020000000}"/>
    <cellStyle name="貨幣 2" xfId="33" xr:uid="{00000000-0005-0000-0000-000021000000}"/>
    <cellStyle name="貨幣[0]_Apply" xfId="34" xr:uid="{00000000-0005-0000-0000-000022000000}"/>
    <cellStyle name="連結的儲存格 2" xfId="35" xr:uid="{00000000-0005-0000-0000-000023000000}"/>
    <cellStyle name="備註 2" xfId="36" xr:uid="{00000000-0005-0000-0000-000024000000}"/>
    <cellStyle name="說明文字 2" xfId="37" xr:uid="{00000000-0005-0000-0000-000025000000}"/>
    <cellStyle name="輔色1 2" xfId="38" xr:uid="{00000000-0005-0000-0000-000026000000}"/>
    <cellStyle name="輔色2 2" xfId="39" xr:uid="{00000000-0005-0000-0000-000027000000}"/>
    <cellStyle name="輔色3 2" xfId="40" xr:uid="{00000000-0005-0000-0000-000028000000}"/>
    <cellStyle name="輔色4 2" xfId="41" xr:uid="{00000000-0005-0000-0000-000029000000}"/>
    <cellStyle name="輔色5 2" xfId="42" xr:uid="{00000000-0005-0000-0000-00002A000000}"/>
    <cellStyle name="輔色6 2" xfId="43" xr:uid="{00000000-0005-0000-0000-00002B000000}"/>
    <cellStyle name="標題 1 2" xfId="44" xr:uid="{00000000-0005-0000-0000-00002C000000}"/>
    <cellStyle name="標題 2 2" xfId="45" xr:uid="{00000000-0005-0000-0000-00002D000000}"/>
    <cellStyle name="標題 3 2" xfId="46" xr:uid="{00000000-0005-0000-0000-00002E000000}"/>
    <cellStyle name="標題 4 2" xfId="47" xr:uid="{00000000-0005-0000-0000-00002F000000}"/>
    <cellStyle name="標題 5" xfId="48" xr:uid="{00000000-0005-0000-0000-000030000000}"/>
    <cellStyle name="輸入 2" xfId="49" xr:uid="{00000000-0005-0000-0000-000031000000}"/>
    <cellStyle name="輸出 2" xfId="50" xr:uid="{00000000-0005-0000-0000-000032000000}"/>
    <cellStyle name="檢查儲存格 2" xfId="51" xr:uid="{00000000-0005-0000-0000-000033000000}"/>
    <cellStyle name="壞 2" xfId="52" xr:uid="{00000000-0005-0000-0000-000034000000}"/>
    <cellStyle name="警告文字 2" xfId="53" xr:uid="{00000000-0005-0000-0000-000035000000}"/>
  </cellStyles>
  <dxfs count="69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99CC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10"/>
      </font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10"/>
      </font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CC"/>
      <color rgb="FFFF99FF"/>
      <color rgb="FFFFFFCC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12</xdr:row>
          <xdr:rowOff>361950</xdr:rowOff>
        </xdr:from>
        <xdr:to>
          <xdr:col>13</xdr:col>
          <xdr:colOff>2600325</xdr:colOff>
          <xdr:row>14</xdr:row>
          <xdr:rowOff>9525</xdr:rowOff>
        </xdr:to>
        <xdr:sp macro="" textlink="">
          <xdr:nvSpPr>
            <xdr:cNvPr id="1223" name="Check Box 199" descr="無原住民畢業生及修業生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無原住民畢業生及修業生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13</xdr:row>
          <xdr:rowOff>323850</xdr:rowOff>
        </xdr:from>
        <xdr:to>
          <xdr:col>13</xdr:col>
          <xdr:colOff>1485900</xdr:colOff>
          <xdr:row>14</xdr:row>
          <xdr:rowOff>219075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13</xdr:row>
          <xdr:rowOff>323850</xdr:rowOff>
        </xdr:from>
        <xdr:to>
          <xdr:col>13</xdr:col>
          <xdr:colOff>2152650</xdr:colOff>
          <xdr:row>14</xdr:row>
          <xdr:rowOff>209550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28</xdr:row>
          <xdr:rowOff>47625</xdr:rowOff>
        </xdr:from>
        <xdr:to>
          <xdr:col>13</xdr:col>
          <xdr:colOff>1495425</xdr:colOff>
          <xdr:row>28</xdr:row>
          <xdr:rowOff>247650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28</xdr:row>
          <xdr:rowOff>28575</xdr:rowOff>
        </xdr:from>
        <xdr:to>
          <xdr:col>13</xdr:col>
          <xdr:colOff>2152650</xdr:colOff>
          <xdr:row>28</xdr:row>
          <xdr:rowOff>247650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17</xdr:row>
          <xdr:rowOff>19050</xdr:rowOff>
        </xdr:from>
        <xdr:to>
          <xdr:col>13</xdr:col>
          <xdr:colOff>1495425</xdr:colOff>
          <xdr:row>17</xdr:row>
          <xdr:rowOff>219075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16</xdr:row>
          <xdr:rowOff>238125</xdr:rowOff>
        </xdr:from>
        <xdr:to>
          <xdr:col>13</xdr:col>
          <xdr:colOff>2152650</xdr:colOff>
          <xdr:row>17</xdr:row>
          <xdr:rowOff>209550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2</xdr:row>
          <xdr:rowOff>19050</xdr:rowOff>
        </xdr:from>
        <xdr:to>
          <xdr:col>13</xdr:col>
          <xdr:colOff>1724025</xdr:colOff>
          <xdr:row>2</xdr:row>
          <xdr:rowOff>266700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8</xdr:row>
          <xdr:rowOff>57150</xdr:rowOff>
        </xdr:from>
        <xdr:to>
          <xdr:col>13</xdr:col>
          <xdr:colOff>409575</xdr:colOff>
          <xdr:row>8</xdr:row>
          <xdr:rowOff>381000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8</xdr:row>
          <xdr:rowOff>95250</xdr:rowOff>
        </xdr:from>
        <xdr:to>
          <xdr:col>13</xdr:col>
          <xdr:colOff>2152650</xdr:colOff>
          <xdr:row>8</xdr:row>
          <xdr:rowOff>381000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否(表內附註應說明原因)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9</xdr:row>
          <xdr:rowOff>19050</xdr:rowOff>
        </xdr:from>
        <xdr:to>
          <xdr:col>13</xdr:col>
          <xdr:colOff>409575</xdr:colOff>
          <xdr:row>9</xdr:row>
          <xdr:rowOff>266700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9</xdr:row>
          <xdr:rowOff>19050</xdr:rowOff>
        </xdr:from>
        <xdr:to>
          <xdr:col>13</xdr:col>
          <xdr:colOff>1724025</xdr:colOff>
          <xdr:row>9</xdr:row>
          <xdr:rowOff>266700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10</xdr:row>
          <xdr:rowOff>266700</xdr:rowOff>
        </xdr:from>
        <xdr:to>
          <xdr:col>13</xdr:col>
          <xdr:colOff>409575</xdr:colOff>
          <xdr:row>11</xdr:row>
          <xdr:rowOff>209550</xdr:rowOff>
        </xdr:to>
        <xdr:sp macro="" textlink="">
          <xdr:nvSpPr>
            <xdr:cNvPr id="1514" name="Check Box 490" descr=" 是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10</xdr:row>
          <xdr:rowOff>247650</xdr:rowOff>
        </xdr:from>
        <xdr:to>
          <xdr:col>13</xdr:col>
          <xdr:colOff>1724025</xdr:colOff>
          <xdr:row>11</xdr:row>
          <xdr:rowOff>219075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13</xdr:row>
          <xdr:rowOff>19050</xdr:rowOff>
        </xdr:from>
        <xdr:to>
          <xdr:col>13</xdr:col>
          <xdr:colOff>409575</xdr:colOff>
          <xdr:row>13</xdr:row>
          <xdr:rowOff>228600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13</xdr:row>
          <xdr:rowOff>19050</xdr:rowOff>
        </xdr:from>
        <xdr:to>
          <xdr:col>13</xdr:col>
          <xdr:colOff>1809750</xdr:colOff>
          <xdr:row>13</xdr:row>
          <xdr:rowOff>209550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16</xdr:row>
          <xdr:rowOff>0</xdr:rowOff>
        </xdr:from>
        <xdr:to>
          <xdr:col>13</xdr:col>
          <xdr:colOff>409575</xdr:colOff>
          <xdr:row>17</xdr:row>
          <xdr:rowOff>47625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16</xdr:row>
          <xdr:rowOff>9525</xdr:rowOff>
        </xdr:from>
        <xdr:to>
          <xdr:col>13</xdr:col>
          <xdr:colOff>1724025</xdr:colOff>
          <xdr:row>17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18</xdr:row>
          <xdr:rowOff>19050</xdr:rowOff>
        </xdr:from>
        <xdr:to>
          <xdr:col>13</xdr:col>
          <xdr:colOff>409575</xdr:colOff>
          <xdr:row>19</xdr:row>
          <xdr:rowOff>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18</xdr:row>
          <xdr:rowOff>19050</xdr:rowOff>
        </xdr:from>
        <xdr:to>
          <xdr:col>13</xdr:col>
          <xdr:colOff>1733550</xdr:colOff>
          <xdr:row>19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27</xdr:row>
          <xdr:rowOff>0</xdr:rowOff>
        </xdr:from>
        <xdr:to>
          <xdr:col>13</xdr:col>
          <xdr:colOff>409575</xdr:colOff>
          <xdr:row>28</xdr:row>
          <xdr:rowOff>9525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27</xdr:row>
          <xdr:rowOff>0</xdr:rowOff>
        </xdr:from>
        <xdr:to>
          <xdr:col>13</xdr:col>
          <xdr:colOff>1724025</xdr:colOff>
          <xdr:row>28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30</xdr:row>
          <xdr:rowOff>0</xdr:rowOff>
        </xdr:from>
        <xdr:to>
          <xdr:col>13</xdr:col>
          <xdr:colOff>409575</xdr:colOff>
          <xdr:row>30</xdr:row>
          <xdr:rowOff>304800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6</xdr:row>
          <xdr:rowOff>247650</xdr:rowOff>
        </xdr:from>
        <xdr:to>
          <xdr:col>13</xdr:col>
          <xdr:colOff>2419350</xdr:colOff>
          <xdr:row>7</xdr:row>
          <xdr:rowOff>228600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6</xdr:row>
          <xdr:rowOff>247650</xdr:rowOff>
        </xdr:from>
        <xdr:to>
          <xdr:col>13</xdr:col>
          <xdr:colOff>409575</xdr:colOff>
          <xdr:row>7</xdr:row>
          <xdr:rowOff>209550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7</xdr:row>
          <xdr:rowOff>0</xdr:rowOff>
        </xdr:from>
        <xdr:to>
          <xdr:col>13</xdr:col>
          <xdr:colOff>1771650</xdr:colOff>
          <xdr:row>7</xdr:row>
          <xdr:rowOff>238125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25</xdr:row>
          <xdr:rowOff>28575</xdr:rowOff>
        </xdr:from>
        <xdr:to>
          <xdr:col>13</xdr:col>
          <xdr:colOff>2419350</xdr:colOff>
          <xdr:row>25</xdr:row>
          <xdr:rowOff>323850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25</xdr:row>
          <xdr:rowOff>9525</xdr:rowOff>
        </xdr:from>
        <xdr:to>
          <xdr:col>13</xdr:col>
          <xdr:colOff>409575</xdr:colOff>
          <xdr:row>25</xdr:row>
          <xdr:rowOff>323850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25</xdr:row>
          <xdr:rowOff>9525</xdr:rowOff>
        </xdr:from>
        <xdr:to>
          <xdr:col>13</xdr:col>
          <xdr:colOff>1733550</xdr:colOff>
          <xdr:row>25</xdr:row>
          <xdr:rowOff>304800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25</xdr:row>
          <xdr:rowOff>323850</xdr:rowOff>
        </xdr:from>
        <xdr:to>
          <xdr:col>13</xdr:col>
          <xdr:colOff>2419350</xdr:colOff>
          <xdr:row>26</xdr:row>
          <xdr:rowOff>285750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25</xdr:row>
          <xdr:rowOff>323850</xdr:rowOff>
        </xdr:from>
        <xdr:to>
          <xdr:col>13</xdr:col>
          <xdr:colOff>409575</xdr:colOff>
          <xdr:row>26</xdr:row>
          <xdr:rowOff>257175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25</xdr:row>
          <xdr:rowOff>333375</xdr:rowOff>
        </xdr:from>
        <xdr:to>
          <xdr:col>13</xdr:col>
          <xdr:colOff>1724025</xdr:colOff>
          <xdr:row>26</xdr:row>
          <xdr:rowOff>247650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9</xdr:row>
          <xdr:rowOff>266700</xdr:rowOff>
        </xdr:from>
        <xdr:to>
          <xdr:col>13</xdr:col>
          <xdr:colOff>2419350</xdr:colOff>
          <xdr:row>10</xdr:row>
          <xdr:rowOff>209550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9</xdr:row>
          <xdr:rowOff>266700</xdr:rowOff>
        </xdr:from>
        <xdr:to>
          <xdr:col>13</xdr:col>
          <xdr:colOff>409575</xdr:colOff>
          <xdr:row>10</xdr:row>
          <xdr:rowOff>247650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9</xdr:row>
          <xdr:rowOff>266700</xdr:rowOff>
        </xdr:from>
        <xdr:to>
          <xdr:col>13</xdr:col>
          <xdr:colOff>1695450</xdr:colOff>
          <xdr:row>10</xdr:row>
          <xdr:rowOff>247650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12</xdr:row>
          <xdr:rowOff>0</xdr:rowOff>
        </xdr:from>
        <xdr:to>
          <xdr:col>13</xdr:col>
          <xdr:colOff>2419350</xdr:colOff>
          <xdr:row>12</xdr:row>
          <xdr:rowOff>295275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12</xdr:row>
          <xdr:rowOff>9525</xdr:rowOff>
        </xdr:from>
        <xdr:to>
          <xdr:col>13</xdr:col>
          <xdr:colOff>409575</xdr:colOff>
          <xdr:row>12</xdr:row>
          <xdr:rowOff>304800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11</xdr:row>
          <xdr:rowOff>257175</xdr:rowOff>
        </xdr:from>
        <xdr:to>
          <xdr:col>13</xdr:col>
          <xdr:colOff>1724025</xdr:colOff>
          <xdr:row>12</xdr:row>
          <xdr:rowOff>333375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</xdr:row>
          <xdr:rowOff>400050</xdr:rowOff>
        </xdr:from>
        <xdr:to>
          <xdr:col>13</xdr:col>
          <xdr:colOff>409575</xdr:colOff>
          <xdr:row>6</xdr:row>
          <xdr:rowOff>247650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21</xdr:row>
          <xdr:rowOff>0</xdr:rowOff>
        </xdr:from>
        <xdr:to>
          <xdr:col>13</xdr:col>
          <xdr:colOff>409575</xdr:colOff>
          <xdr:row>22</xdr:row>
          <xdr:rowOff>28575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21</xdr:row>
          <xdr:rowOff>9525</xdr:rowOff>
        </xdr:from>
        <xdr:to>
          <xdr:col>13</xdr:col>
          <xdr:colOff>1733550</xdr:colOff>
          <xdr:row>22</xdr:row>
          <xdr:rowOff>19050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1019175</xdr:colOff>
          <xdr:row>30</xdr:row>
          <xdr:rowOff>19050</xdr:rowOff>
        </xdr:from>
        <xdr:to>
          <xdr:col>13</xdr:col>
          <xdr:colOff>2457450</xdr:colOff>
          <xdr:row>30</xdr:row>
          <xdr:rowOff>333375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27</xdr:row>
          <xdr:rowOff>19050</xdr:rowOff>
        </xdr:from>
        <xdr:to>
          <xdr:col>13</xdr:col>
          <xdr:colOff>2419350</xdr:colOff>
          <xdr:row>28</xdr:row>
          <xdr:rowOff>19050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</xdr:row>
          <xdr:rowOff>76200</xdr:rowOff>
        </xdr:from>
        <xdr:to>
          <xdr:col>13</xdr:col>
          <xdr:colOff>409575</xdr:colOff>
          <xdr:row>5</xdr:row>
          <xdr:rowOff>333375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</xdr:row>
          <xdr:rowOff>19050</xdr:rowOff>
        </xdr:from>
        <xdr:to>
          <xdr:col>13</xdr:col>
          <xdr:colOff>409575</xdr:colOff>
          <xdr:row>2</xdr:row>
          <xdr:rowOff>276225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5</xdr:row>
          <xdr:rowOff>95250</xdr:rowOff>
        </xdr:from>
        <xdr:to>
          <xdr:col>13</xdr:col>
          <xdr:colOff>1724025</xdr:colOff>
          <xdr:row>5</xdr:row>
          <xdr:rowOff>323850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5</xdr:row>
          <xdr:rowOff>400050</xdr:rowOff>
        </xdr:from>
        <xdr:to>
          <xdr:col>13</xdr:col>
          <xdr:colOff>1724025</xdr:colOff>
          <xdr:row>6</xdr:row>
          <xdr:rowOff>238125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21</xdr:row>
          <xdr:rowOff>276225</xdr:rowOff>
        </xdr:from>
        <xdr:to>
          <xdr:col>13</xdr:col>
          <xdr:colOff>1543050</xdr:colOff>
          <xdr:row>23</xdr:row>
          <xdr:rowOff>28575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1562100</xdr:colOff>
          <xdr:row>21</xdr:row>
          <xdr:rowOff>276225</xdr:rowOff>
        </xdr:from>
        <xdr:to>
          <xdr:col>13</xdr:col>
          <xdr:colOff>2000250</xdr:colOff>
          <xdr:row>23</xdr:row>
          <xdr:rowOff>19050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29</xdr:row>
          <xdr:rowOff>209550</xdr:rowOff>
        </xdr:from>
        <xdr:to>
          <xdr:col>13</xdr:col>
          <xdr:colOff>1495425</xdr:colOff>
          <xdr:row>29</xdr:row>
          <xdr:rowOff>419100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1752600</xdr:colOff>
          <xdr:row>29</xdr:row>
          <xdr:rowOff>209550</xdr:rowOff>
        </xdr:from>
        <xdr:to>
          <xdr:col>13</xdr:col>
          <xdr:colOff>2152650</xdr:colOff>
          <xdr:row>29</xdr:row>
          <xdr:rowOff>428625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1762125</xdr:colOff>
          <xdr:row>14</xdr:row>
          <xdr:rowOff>38100</xdr:rowOff>
        </xdr:from>
        <xdr:to>
          <xdr:col>13</xdr:col>
          <xdr:colOff>2581275</xdr:colOff>
          <xdr:row>14</xdr:row>
          <xdr:rowOff>266700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無原住民校長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N46"/>
  <sheetViews>
    <sheetView tabSelected="1" view="pageBreakPreview" topLeftCell="A28" zoomScale="130" zoomScaleNormal="115" zoomScaleSheetLayoutView="130" workbookViewId="0">
      <selection activeCell="B41" sqref="B41"/>
    </sheetView>
  </sheetViews>
  <sheetFormatPr defaultColWidth="8.875" defaultRowHeight="16.5" x14ac:dyDescent="0.25"/>
  <cols>
    <col min="1" max="1" width="17.5" style="8" customWidth="1"/>
    <col min="2" max="2" width="26.5" style="16" customWidth="1"/>
    <col min="3" max="3" width="4.25" style="16" customWidth="1"/>
    <col min="4" max="4" width="4.75" style="16" customWidth="1"/>
    <col min="5" max="5" width="3.25" style="16" customWidth="1"/>
    <col min="6" max="6" width="22.625" style="16" customWidth="1"/>
    <col min="7" max="7" width="5.125" style="16" customWidth="1"/>
    <col min="8" max="8" width="4.75" style="16" customWidth="1"/>
    <col min="9" max="9" width="3.875" style="16" customWidth="1"/>
    <col min="10" max="10" width="6.375" style="16" customWidth="1"/>
    <col min="11" max="11" width="4.75" style="16" customWidth="1"/>
    <col min="12" max="12" width="3.875" style="16" customWidth="1"/>
    <col min="13" max="13" width="3.5" style="16" customWidth="1"/>
    <col min="14" max="14" width="40.25" style="16" customWidth="1"/>
    <col min="15" max="16384" width="8.875" style="2"/>
  </cols>
  <sheetData>
    <row r="1" spans="1:14" ht="27" customHeight="1" thickBot="1" x14ac:dyDescent="0.3">
      <c r="A1" s="249" t="s">
        <v>137</v>
      </c>
      <c r="B1" s="249"/>
      <c r="C1" s="217"/>
      <c r="D1" s="249">
        <v>114</v>
      </c>
      <c r="E1" s="249"/>
      <c r="F1" s="248" t="s">
        <v>158</v>
      </c>
      <c r="G1" s="248"/>
      <c r="H1" s="248"/>
      <c r="I1" s="248"/>
      <c r="J1" s="248"/>
      <c r="K1" s="248"/>
      <c r="L1" s="248"/>
      <c r="M1" s="248"/>
      <c r="N1" s="1" t="s">
        <v>140</v>
      </c>
    </row>
    <row r="2" spans="1:14" s="5" customFormat="1" ht="21" customHeight="1" thickBot="1" x14ac:dyDescent="0.3">
      <c r="A2" s="3" t="s">
        <v>1</v>
      </c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70"/>
      <c r="N2" s="4" t="s">
        <v>139</v>
      </c>
    </row>
    <row r="3" spans="1:14" ht="23.65" customHeight="1" x14ac:dyDescent="0.25">
      <c r="A3" s="261" t="s">
        <v>2</v>
      </c>
      <c r="B3" s="33" t="s">
        <v>130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18"/>
      <c r="N3" s="160"/>
    </row>
    <row r="4" spans="1:14" ht="19.899999999999999" customHeight="1" x14ac:dyDescent="0.25">
      <c r="A4" s="262"/>
      <c r="B4" s="19" t="s">
        <v>67</v>
      </c>
      <c r="C4" s="161"/>
      <c r="D4" s="20" t="s">
        <v>11</v>
      </c>
      <c r="E4" s="20" t="s">
        <v>7</v>
      </c>
      <c r="F4" s="256" t="s">
        <v>55</v>
      </c>
      <c r="G4" s="256"/>
      <c r="H4" s="161"/>
      <c r="I4" s="20" t="s">
        <v>11</v>
      </c>
      <c r="J4" s="20"/>
      <c r="K4" s="21"/>
      <c r="L4" s="21"/>
      <c r="M4" s="22"/>
      <c r="N4" s="211" t="str">
        <f>IF(ABS(C4-H4)&gt;0,"兩年度資料不一致，請依填表說明5辦理。","資料一致")</f>
        <v>資料一致</v>
      </c>
    </row>
    <row r="5" spans="1:14" ht="19.899999999999999" customHeight="1" thickBot="1" x14ac:dyDescent="0.3">
      <c r="A5" s="263"/>
      <c r="B5" s="23" t="s">
        <v>68</v>
      </c>
      <c r="C5" s="161"/>
      <c r="D5" s="24" t="s">
        <v>11</v>
      </c>
      <c r="E5" s="24" t="s">
        <v>6</v>
      </c>
      <c r="F5" s="257" t="s">
        <v>56</v>
      </c>
      <c r="G5" s="257"/>
      <c r="H5" s="161"/>
      <c r="I5" s="24" t="s">
        <v>11</v>
      </c>
      <c r="J5" s="24"/>
      <c r="K5" s="25"/>
      <c r="L5" s="25"/>
      <c r="M5" s="26"/>
      <c r="N5" s="212" t="str">
        <f>IF(ABS(C5-H5)&gt;0,"兩年度資料不一致，請依填表說明5辦理。","資料一致")</f>
        <v>資料一致</v>
      </c>
    </row>
    <row r="6" spans="1:14" ht="31.9" customHeight="1" x14ac:dyDescent="0.25">
      <c r="A6" s="264" t="s">
        <v>173</v>
      </c>
      <c r="B6" s="258" t="s">
        <v>138</v>
      </c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60"/>
      <c r="N6" s="7"/>
    </row>
    <row r="7" spans="1:14" ht="20.65" customHeight="1" x14ac:dyDescent="0.25">
      <c r="A7" s="264"/>
      <c r="B7" s="292" t="s">
        <v>136</v>
      </c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7"/>
      <c r="N7" s="7"/>
    </row>
    <row r="8" spans="1:14" ht="22.5" customHeight="1" x14ac:dyDescent="0.25">
      <c r="A8" s="264"/>
      <c r="B8" s="265" t="s">
        <v>151</v>
      </c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7"/>
      <c r="N8" s="7"/>
    </row>
    <row r="9" spans="1:14" ht="33" customHeight="1" thickBot="1" x14ac:dyDescent="0.3">
      <c r="A9" s="264"/>
      <c r="B9" s="265" t="s">
        <v>172</v>
      </c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7"/>
      <c r="N9" s="9"/>
    </row>
    <row r="10" spans="1:14" ht="21.75" customHeight="1" x14ac:dyDescent="0.25">
      <c r="A10" s="245" t="s">
        <v>3</v>
      </c>
      <c r="B10" s="279" t="s">
        <v>62</v>
      </c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18"/>
      <c r="N10" s="6"/>
    </row>
    <row r="11" spans="1:14" ht="22.5" customHeight="1" x14ac:dyDescent="0.25">
      <c r="A11" s="246"/>
      <c r="B11" s="265" t="s">
        <v>70</v>
      </c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7"/>
      <c r="N11" s="7"/>
    </row>
    <row r="12" spans="1:14" ht="21.75" customHeight="1" thickBot="1" x14ac:dyDescent="0.3">
      <c r="A12" s="247"/>
      <c r="B12" s="273" t="s">
        <v>63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8"/>
      <c r="N12" s="10"/>
    </row>
    <row r="13" spans="1:14" ht="32.25" customHeight="1" thickBot="1" x14ac:dyDescent="0.3">
      <c r="A13" s="35" t="s">
        <v>4</v>
      </c>
      <c r="B13" s="254" t="s">
        <v>152</v>
      </c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38"/>
      <c r="N13" s="9"/>
    </row>
    <row r="14" spans="1:14" ht="26.65" customHeight="1" x14ac:dyDescent="0.25">
      <c r="A14" s="245" t="s">
        <v>174</v>
      </c>
      <c r="B14" s="281" t="s">
        <v>72</v>
      </c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3"/>
      <c r="N14" s="6"/>
    </row>
    <row r="15" spans="1:14" ht="26.65" customHeight="1" x14ac:dyDescent="0.25">
      <c r="A15" s="246"/>
      <c r="B15" s="265" t="s">
        <v>156</v>
      </c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7"/>
      <c r="N15" s="9"/>
    </row>
    <row r="16" spans="1:14" ht="22.5" customHeight="1" thickBot="1" x14ac:dyDescent="0.3">
      <c r="A16" s="247"/>
      <c r="B16" s="284" t="s">
        <v>175</v>
      </c>
      <c r="C16" s="285"/>
      <c r="D16" s="239"/>
      <c r="E16" s="24" t="s">
        <v>11</v>
      </c>
      <c r="F16" s="286" t="s">
        <v>143</v>
      </c>
      <c r="G16" s="286"/>
      <c r="H16" s="286"/>
      <c r="I16" s="286"/>
      <c r="J16" s="239"/>
      <c r="K16" s="24" t="s">
        <v>11</v>
      </c>
      <c r="L16" s="24"/>
      <c r="M16" s="240"/>
      <c r="N16" s="243" t="str">
        <f>IF(ABS(D16-J16)&gt;3,"兩年度資料差異大於3人，請依填表說明5辦理。","")</f>
        <v/>
      </c>
    </row>
    <row r="17" spans="1:14" ht="21" customHeight="1" x14ac:dyDescent="0.25">
      <c r="A17" s="245" t="s">
        <v>5</v>
      </c>
      <c r="B17" s="275" t="s">
        <v>64</v>
      </c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18"/>
      <c r="N17" s="6"/>
    </row>
    <row r="18" spans="1:14" ht="19.5" customHeight="1" thickBot="1" x14ac:dyDescent="0.3">
      <c r="A18" s="247"/>
      <c r="B18" s="284" t="s">
        <v>154</v>
      </c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9"/>
      <c r="N18" s="10"/>
    </row>
    <row r="19" spans="1:14" ht="19.899999999999999" customHeight="1" x14ac:dyDescent="0.25">
      <c r="A19" s="261" t="s">
        <v>53</v>
      </c>
      <c r="B19" s="250" t="s">
        <v>73</v>
      </c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2"/>
      <c r="N19" s="6"/>
    </row>
    <row r="20" spans="1:14" ht="22.9" customHeight="1" x14ac:dyDescent="0.25">
      <c r="A20" s="262"/>
      <c r="B20" s="19" t="s">
        <v>181</v>
      </c>
      <c r="C20" s="161"/>
      <c r="D20" s="20" t="s">
        <v>33</v>
      </c>
      <c r="E20" s="253" t="s">
        <v>71</v>
      </c>
      <c r="F20" s="253"/>
      <c r="G20" s="253"/>
      <c r="H20" s="253"/>
      <c r="I20" s="253"/>
      <c r="J20" s="253"/>
      <c r="K20" s="161"/>
      <c r="L20" s="20" t="s">
        <v>33</v>
      </c>
      <c r="M20" s="20"/>
      <c r="N20" s="213" t="str">
        <f>IF((C20-K20)=0,"資料一致","實際教師數通常等於核定教師數，請於表內附註欄位說明。")</f>
        <v>資料一致</v>
      </c>
    </row>
    <row r="21" spans="1:14" ht="22.5" customHeight="1" x14ac:dyDescent="0.25">
      <c r="A21" s="262"/>
      <c r="B21" s="19" t="s">
        <v>182</v>
      </c>
      <c r="C21" s="161"/>
      <c r="D21" s="20" t="s">
        <v>11</v>
      </c>
      <c r="E21" s="253" t="s">
        <v>74</v>
      </c>
      <c r="F21" s="253"/>
      <c r="G21" s="253"/>
      <c r="H21" s="253"/>
      <c r="I21" s="253"/>
      <c r="J21" s="253"/>
      <c r="K21" s="161"/>
      <c r="L21" s="20" t="s">
        <v>51</v>
      </c>
      <c r="M21" s="20"/>
      <c r="N21" s="213" t="str">
        <f>IF(OR(AND(C21&gt;0,K21&gt;0),AND(C21=0,K21=0)),"資料符合定義","如有特殊教育班，應有特殊教育教師，反之亦然。")</f>
        <v>資料符合定義</v>
      </c>
    </row>
    <row r="22" spans="1:14" ht="22.5" customHeight="1" x14ac:dyDescent="0.25">
      <c r="A22" s="262"/>
      <c r="B22" s="277" t="s">
        <v>183</v>
      </c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18"/>
      <c r="N22" s="9"/>
    </row>
    <row r="23" spans="1:14" ht="22.5" customHeight="1" thickBot="1" x14ac:dyDescent="0.3">
      <c r="A23" s="263"/>
      <c r="B23" s="289" t="s">
        <v>184</v>
      </c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1"/>
      <c r="N23" s="224"/>
    </row>
    <row r="24" spans="1:14" ht="18" customHeight="1" x14ac:dyDescent="0.25">
      <c r="A24" s="245" t="s">
        <v>54</v>
      </c>
      <c r="B24" s="219" t="s">
        <v>149</v>
      </c>
      <c r="C24" s="220"/>
      <c r="D24" s="221" t="s">
        <v>33</v>
      </c>
      <c r="E24" s="221" t="s">
        <v>6</v>
      </c>
      <c r="F24" s="221" t="s">
        <v>57</v>
      </c>
      <c r="G24" s="220"/>
      <c r="H24" s="221" t="s">
        <v>33</v>
      </c>
      <c r="I24" s="221"/>
      <c r="J24" s="221"/>
      <c r="K24" s="222"/>
      <c r="L24" s="222"/>
      <c r="M24" s="223"/>
      <c r="N24" s="244" t="str">
        <f>IF(ABS(C24-G24)&gt;3,"兩年度資料差異大於3人，請依填表說明5辦理。","")</f>
        <v/>
      </c>
    </row>
    <row r="25" spans="1:14" ht="18" customHeight="1" thickBot="1" x14ac:dyDescent="0.3">
      <c r="A25" s="247"/>
      <c r="B25" s="30" t="s">
        <v>150</v>
      </c>
      <c r="C25" s="196"/>
      <c r="D25" s="31" t="s">
        <v>33</v>
      </c>
      <c r="E25" s="31" t="s">
        <v>6</v>
      </c>
      <c r="F25" s="31" t="s">
        <v>58</v>
      </c>
      <c r="G25" s="196"/>
      <c r="H25" s="31" t="s">
        <v>33</v>
      </c>
      <c r="I25" s="31"/>
      <c r="J25" s="31"/>
      <c r="K25" s="158"/>
      <c r="L25" s="158"/>
      <c r="M25" s="159"/>
      <c r="N25" s="243" t="str">
        <f>IF(ABS(C25-G25)&gt;3,"兩年度資料差異大於3人，請依填表說明5辦理。","")</f>
        <v/>
      </c>
    </row>
    <row r="26" spans="1:14" ht="30" customHeight="1" x14ac:dyDescent="0.25">
      <c r="A26" s="245" t="s">
        <v>75</v>
      </c>
      <c r="B26" s="271" t="s">
        <v>185</v>
      </c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72"/>
      <c r="N26" s="7"/>
    </row>
    <row r="27" spans="1:14" ht="30" customHeight="1" x14ac:dyDescent="0.25">
      <c r="A27" s="246"/>
      <c r="B27" s="271" t="s">
        <v>186</v>
      </c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72"/>
      <c r="N27" s="7"/>
    </row>
    <row r="28" spans="1:14" ht="19.899999999999999" customHeight="1" thickBot="1" x14ac:dyDescent="0.3">
      <c r="A28" s="247"/>
      <c r="B28" s="287" t="s">
        <v>187</v>
      </c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"/>
      <c r="N28" s="10"/>
    </row>
    <row r="29" spans="1:14" ht="31.5" customHeight="1" thickBot="1" x14ac:dyDescent="0.3">
      <c r="A29" s="241" t="s">
        <v>176</v>
      </c>
      <c r="B29" s="287" t="s">
        <v>155</v>
      </c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9"/>
      <c r="N29" s="10"/>
    </row>
    <row r="30" spans="1:14" ht="48.6" customHeight="1" thickBot="1" x14ac:dyDescent="0.3">
      <c r="A30" s="228" t="s">
        <v>161</v>
      </c>
      <c r="B30" s="287" t="s">
        <v>162</v>
      </c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25"/>
      <c r="N30" s="10"/>
    </row>
    <row r="31" spans="1:14" ht="31.5" customHeight="1" thickBot="1" x14ac:dyDescent="0.3">
      <c r="A31" s="36" t="s">
        <v>52</v>
      </c>
      <c r="B31" s="254" t="s">
        <v>144</v>
      </c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34"/>
      <c r="N31" s="12"/>
    </row>
    <row r="32" spans="1:14" ht="7.5" customHeight="1" x14ac:dyDescent="0.25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8"/>
      <c r="N32" s="14"/>
    </row>
    <row r="33" spans="1:3" ht="19.5" x14ac:dyDescent="0.25">
      <c r="A33" s="15" t="s">
        <v>69</v>
      </c>
      <c r="B33" s="87"/>
      <c r="C33" s="86" t="s">
        <v>132</v>
      </c>
    </row>
    <row r="34" spans="1:3" ht="6" customHeight="1" x14ac:dyDescent="0.25">
      <c r="A34" s="15"/>
    </row>
    <row r="35" spans="1:3" ht="17.25" customHeight="1" x14ac:dyDescent="0.25">
      <c r="A35" s="17" t="s">
        <v>8</v>
      </c>
    </row>
    <row r="36" spans="1:3" ht="15.6" customHeight="1" x14ac:dyDescent="0.25">
      <c r="A36" s="32" t="s">
        <v>160</v>
      </c>
    </row>
    <row r="37" spans="1:3" ht="16.149999999999999" customHeight="1" x14ac:dyDescent="0.25">
      <c r="A37" s="32" t="s">
        <v>148</v>
      </c>
    </row>
    <row r="38" spans="1:3" ht="16.149999999999999" customHeight="1" x14ac:dyDescent="0.25">
      <c r="A38" s="32" t="s">
        <v>9</v>
      </c>
    </row>
    <row r="39" spans="1:3" ht="16.149999999999999" customHeight="1" x14ac:dyDescent="0.25">
      <c r="A39" s="32" t="s">
        <v>61</v>
      </c>
    </row>
    <row r="40" spans="1:3" ht="16.149999999999999" customHeight="1" x14ac:dyDescent="0.25">
      <c r="A40" s="37" t="s">
        <v>59</v>
      </c>
    </row>
    <row r="41" spans="1:3" ht="16.149999999999999" customHeight="1" x14ac:dyDescent="0.25">
      <c r="A41" s="37" t="s">
        <v>60</v>
      </c>
    </row>
    <row r="42" spans="1:3" ht="16.149999999999999" customHeight="1" x14ac:dyDescent="0.25">
      <c r="A42" s="37" t="s">
        <v>10</v>
      </c>
    </row>
    <row r="43" spans="1:3" ht="16.149999999999999" customHeight="1" x14ac:dyDescent="0.25">
      <c r="A43" s="37" t="s">
        <v>177</v>
      </c>
    </row>
    <row r="44" spans="1:3" ht="16.149999999999999" customHeight="1" x14ac:dyDescent="0.25">
      <c r="A44" s="38" t="s">
        <v>65</v>
      </c>
    </row>
    <row r="45" spans="1:3" ht="16.149999999999999" customHeight="1" x14ac:dyDescent="0.25">
      <c r="A45" s="39" t="s">
        <v>153</v>
      </c>
    </row>
    <row r="46" spans="1:3" ht="16.149999999999999" customHeight="1" x14ac:dyDescent="0.25">
      <c r="A46" s="39" t="s">
        <v>66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2:N31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dataConsolidate/>
  <mergeCells count="39">
    <mergeCell ref="B23:M23"/>
    <mergeCell ref="B7:L7"/>
    <mergeCell ref="B31:L31"/>
    <mergeCell ref="B29:L29"/>
    <mergeCell ref="B30:L30"/>
    <mergeCell ref="B28:L28"/>
    <mergeCell ref="A24:A25"/>
    <mergeCell ref="A17:A18"/>
    <mergeCell ref="B26:M26"/>
    <mergeCell ref="B27:M27"/>
    <mergeCell ref="B8:M8"/>
    <mergeCell ref="B9:M9"/>
    <mergeCell ref="B12:L12"/>
    <mergeCell ref="B11:M11"/>
    <mergeCell ref="B17:L17"/>
    <mergeCell ref="B22:L22"/>
    <mergeCell ref="B10:L10"/>
    <mergeCell ref="B14:M14"/>
    <mergeCell ref="E20:J20"/>
    <mergeCell ref="B16:C16"/>
    <mergeCell ref="F16:I16"/>
    <mergeCell ref="B18:L18"/>
    <mergeCell ref="A19:A23"/>
    <mergeCell ref="A26:A28"/>
    <mergeCell ref="F1:M1"/>
    <mergeCell ref="D1:E1"/>
    <mergeCell ref="B19:M19"/>
    <mergeCell ref="E21:J21"/>
    <mergeCell ref="B13:L13"/>
    <mergeCell ref="A1:B1"/>
    <mergeCell ref="F4:G4"/>
    <mergeCell ref="F5:G5"/>
    <mergeCell ref="B6:M6"/>
    <mergeCell ref="A3:A5"/>
    <mergeCell ref="A6:A9"/>
    <mergeCell ref="A10:A12"/>
    <mergeCell ref="A14:A16"/>
    <mergeCell ref="B15:M15"/>
    <mergeCell ref="B2:M2"/>
  </mergeCells>
  <phoneticPr fontId="2" type="noConversion"/>
  <conditionalFormatting sqref="N4">
    <cfRule type="containsText" dxfId="68" priority="114" stopIfTrue="1" operator="containsText" text="兩年度資料不一致，請依填表說明5辦理。">
      <formula>NOT(ISERROR(SEARCH("兩年度資料不一致，請依填表說明5辦理。",N4)))</formula>
    </cfRule>
    <cfRule type="containsText" dxfId="67" priority="139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NOT(ISERROR(SEARCH("兩年度資料不一致，請依下列方式辦理。(1)如兩年度資料均正確，表內附註欄位是否說明異動原因。(2)如去年或今年資料有誤，請修正填報資料。",N4)))</formula>
    </cfRule>
    <cfRule type="containsText" dxfId="66" priority="155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NOT(ISERROR(SEARCH("兩年度資料不一致，請依下列方式辦理。(1)如兩年度資料均正確，表內附註欄位是否說明異動原因。",N4)))</formula>
    </cfRule>
    <cfRule type="containsText" dxfId="65" priority="156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NOT(ISERROR(SEARCH("兩年度資料不一致，請依左列方式辦理(1)如兩年度資料均正確，表內附註欄位是否說明異動原因。",N4)))</formula>
    </cfRule>
    <cfRule type="containsText" dxfId="64" priority="157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NOT(ISERROR(SEARCH("兩年度資料不一致，請依左列方式辦理(1)兩年度資料均正確，表內附註欄位是否說明異動原因。",N4)))</formula>
    </cfRule>
    <cfRule type="containsText" dxfId="63" priority="175" stopIfTrue="1" operator="containsText" text="兩年度資料不一致，請確認表內附註欄位是否說明異動原因。">
      <formula>NOT(ISERROR(SEARCH("兩年度資料不一致，請確認表內附註欄位是否說明異動原因。",N4)))</formula>
    </cfRule>
    <cfRule type="expression" dxfId="62" priority="176">
      <formula>"ABS(C4-G4)&gt;0"</formula>
    </cfRule>
  </conditionalFormatting>
  <conditionalFormatting sqref="N20:N21">
    <cfRule type="containsText" dxfId="61" priority="166" stopIfTrue="1" operator="containsText" text="兩者資料有差異，請確認表內附註欄位是否說明差異原因。">
      <formula>NOT(ISERROR(SEARCH("兩者資料有差異，請確認表內附註欄位是否說明差異原因。",N20)))</formula>
    </cfRule>
  </conditionalFormatting>
  <conditionalFormatting sqref="N21">
    <cfRule type="containsText" dxfId="60" priority="117" stopIfTrue="1" operator="containsText" text="兩者資料有差異(通常每班設置1位級任教師)，請確認資料是否正確，表內附註欄位是否說明差異原因。">
      <formula>NOT(ISERROR(SEARCH("兩者資料有差異(通常每班設置1位級任教師)，請確認資料是否正確，表內附註欄位是否說明差異原因。",N21)))</formula>
    </cfRule>
    <cfRule type="containsText" dxfId="59" priority="164" stopIfTrue="1" operator="containsText" text="兩者資料有差異(通常每班設置1位級任教師)，請確認表內附註欄位是否說明差異原因。">
      <formula>NOT(ISERROR(SEARCH("兩者資料有差異(通常每班設置1位級任教師)，請確認表內附註欄位是否說明差異原因。",N21)))</formula>
    </cfRule>
  </conditionalFormatting>
  <conditionalFormatting sqref="N5">
    <cfRule type="containsText" dxfId="58" priority="113" stopIfTrue="1" operator="containsText" text="兩年度資料不一致，請依填表說明5辦理。">
      <formula>NOT(ISERROR(SEARCH("兩年度資料不一致，請依填表說明5辦理。",N5)))</formula>
    </cfRule>
    <cfRule type="containsText" dxfId="57" priority="133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NOT(ISERROR(SEARCH("兩年度資料不一致，請依下列方式辦理。(1)如兩年度資料均正確，表內附註欄位是否說明異動原因。(2)如去年或今年資料有誤，請修正填報資料。",N5)))</formula>
    </cfRule>
    <cfRule type="containsText" dxfId="56" priority="134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NOT(ISERROR(SEARCH("兩年度資料不一致，請依下列方式辦理。(1)如兩年度資料均正確，表內附註欄位是否說明異動原因。",N5)))</formula>
    </cfRule>
    <cfRule type="containsText" dxfId="55" priority="135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NOT(ISERROR(SEARCH("兩年度資料不一致，請依左列方式辦理(1)如兩年度資料均正確，表內附註欄位是否說明異動原因。",N5)))</formula>
    </cfRule>
    <cfRule type="containsText" dxfId="54" priority="136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NOT(ISERROR(SEARCH("兩年度資料不一致，請依左列方式辦理(1)兩年度資料均正確，表內附註欄位是否說明異動原因。",N5)))</formula>
    </cfRule>
    <cfRule type="containsText" dxfId="53" priority="137" stopIfTrue="1" operator="containsText" text="兩年度資料不一致，請確認表內附註欄位是否說明異動原因。">
      <formula>NOT(ISERROR(SEARCH("兩年度資料不一致，請確認表內附註欄位是否說明異動原因。",N5)))</formula>
    </cfRule>
    <cfRule type="expression" dxfId="52" priority="138">
      <formula>"ABS(C4-G4)&gt;0"</formula>
    </cfRule>
  </conditionalFormatting>
  <conditionalFormatting sqref="N20">
    <cfRule type="containsText" dxfId="51" priority="28" stopIfTrue="1" operator="containsText" text="實際教師數通常等於核定教師數，請於表內附註欄位說明。">
      <formula>NOT(ISERROR(SEARCH("實際教師數通常等於核定教師數，請於表內附註欄位說明。",N20)))</formula>
    </cfRule>
    <cfRule type="containsText" dxfId="50" priority="29" stopIfTrue="1" operator="containsText" text="實際教師數應小於或等於核定教師數，請於表入附註欄位說明。">
      <formula>NOT(ISERROR(SEARCH("實際教師數應小於或等於核定教師數，請於表入附註欄位說明。",N20)))</formula>
    </cfRule>
    <cfRule type="containsText" dxfId="49" priority="38" stopIfTrue="1" operator="containsText" text="實際教師數應小於或等於核定教師數">
      <formula>NOT(ISERROR(SEARCH("實際教師數應小於或等於核定教師數",N20)))</formula>
    </cfRule>
    <cfRule type="containsText" dxfId="48" priority="74" stopIfTrue="1" operator="containsText" text="兩者資料有差異，，請確認資料是否正確，並於表內附註欄位填寫差異原因。">
      <formula>NOT(ISERROR(SEARCH("兩者資料有差異，，請確認資料是否正確，並於表內附註欄位填寫差異原因。",N20)))</formula>
    </cfRule>
    <cfRule type="containsText" dxfId="47" priority="76" stopIfTrue="1" operator="containsText" text="兩者資料有差異，請修正填報資料。">
      <formula>NOT(ISERROR(SEARCH("兩者資料有差異，請修正填報資料。",N20)))</formula>
    </cfRule>
    <cfRule type="containsText" dxfId="46" priority="77" stopIfTrue="1" operator="containsText" text="兩者資料有差異，請依填表說明5辦理。">
      <formula>NOT(ISERROR(SEARCH("兩者資料有差異，請依填表說明5辦理。",N20)))</formula>
    </cfRule>
    <cfRule type="containsText" dxfId="45" priority="78" stopIfTrue="1" operator="containsText" text="兩者資料有差異，請確認資料是否正確，請於表內附註欄位說明差異原因。">
      <formula>NOT(ISERROR(SEARCH("兩者資料有差異，請確認資料是否正確，請於表內附註欄位說明差異原因。",N20)))</formula>
    </cfRule>
    <cfRule type="containsText" dxfId="44" priority="118" stopIfTrue="1" operator="containsText" text="兩者資料有差異，請確認資料是否正確，表內附註欄位是否說明差異原因。">
      <formula>NOT(ISERROR(SEARCH("兩者資料有差異，請確認資料是否正確，表內附註欄位是否說明差異原因。",N20)))</formula>
    </cfRule>
  </conditionalFormatting>
  <conditionalFormatting sqref="N21">
    <cfRule type="containsText" dxfId="43" priority="27" stopIfTrue="1" operator="containsText" text="如有特殊教育班，應有特殊教育教師，反之亦然。">
      <formula>NOT(ISERROR(SEARCH("如有特殊教育班，應有特殊教育教師，反之亦然。",N21)))</formula>
    </cfRule>
    <cfRule type="containsText" dxfId="42" priority="37" stopIfTrue="1" operator="containsText" text="如有特殊教育班，應有特殊教育教師。">
      <formula>NOT(ISERROR(SEARCH("如有特殊教育班，應有特殊教育教師。",N21)))</formula>
    </cfRule>
  </conditionalFormatting>
  <conditionalFormatting sqref="N16">
    <cfRule type="containsText" dxfId="41" priority="11" stopIfTrue="1" operator="containsText" text="兩年度資料不一致，請依填表說明5辦理。">
      <formula>NOT(ISERROR(SEARCH("兩年度資料不一致，請依填表說明5辦理。",N16)))</formula>
    </cfRule>
    <cfRule type="containsText" dxfId="40" priority="12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NOT(ISERROR(SEARCH("兩年度資料不一致，請依下列方式辦理。(1)如兩年度資料均正確，表內附註欄位是否說明異動原因。(2)如去年或今年資料有誤，請修正填報資料。",N16)))</formula>
    </cfRule>
    <cfRule type="containsText" dxfId="39" priority="13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NOT(ISERROR(SEARCH("兩年度資料不一致，請依下列方式辦理。(1)如兩年度資料均正確，表內附註欄位是否說明異動原因。",N16)))</formula>
    </cfRule>
    <cfRule type="containsText" dxfId="38" priority="14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NOT(ISERROR(SEARCH("兩年度資料不一致，請依左列方式辦理(1)如兩年度資料均正確，表內附註欄位是否說明異動原因。",N16)))</formula>
    </cfRule>
    <cfRule type="containsText" dxfId="37" priority="15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NOT(ISERROR(SEARCH("兩年度資料不一致，請依左列方式辦理(1)兩年度資料均正確，表內附註欄位是否說明異動原因。",N16)))</formula>
    </cfRule>
    <cfRule type="containsText" dxfId="36" priority="16" stopIfTrue="1" operator="containsText" text="兩年度資料不一致，請確認表內附註欄位是否說明異動原因。">
      <formula>NOT(ISERROR(SEARCH("兩年度資料不一致，請確認表內附註欄位是否說明異動原因。",N16)))</formula>
    </cfRule>
    <cfRule type="expression" dxfId="35" priority="17">
      <formula>"ABS(C4-G4)&gt;0"</formula>
    </cfRule>
  </conditionalFormatting>
  <conditionalFormatting sqref="N25">
    <cfRule type="containsText" dxfId="34" priority="6" stopIfTrue="1" operator="containsText" text="兩年度資料不一致，請確認資料是否正確，並於表內附註欄位填寫差異原因。">
      <formula>NOT(ISERROR(SEARCH("兩年度資料不一致，請確認資料是否正確，並於表內附註欄位填寫差異原因。",N25)))</formula>
    </cfRule>
    <cfRule type="containsText" dxfId="33" priority="7" stopIfTrue="1" operator="containsText" text="兩年度資料不一致，請依填表說明5辦理。">
      <formula>NOT(ISERROR(SEARCH("兩年度資料不一致，請依填表說明5辦理。",N25)))</formula>
    </cfRule>
    <cfRule type="expression" dxfId="32" priority="8" stopIfTrue="1">
      <formula>NOT(ISERROR(SEARCH("兩年度資料一致",N25)))</formula>
    </cfRule>
    <cfRule type="expression" dxfId="31" priority="9" stopIfTrue="1">
      <formula>NOT(ISERROR(SEARCH("兩年度資料不一致，請依下列方式辦理。(1)如兩年度資料均正確，表內附註欄位是否說明異動原因。(2)如去年或今年資料有誤，請修正填報資料。",N25)))</formula>
    </cfRule>
    <cfRule type="expression" dxfId="30" priority="10" stopIfTrue="1">
      <formula>NOT(ISERROR(SEARCH("兩年度資料不一致，請依下列方式辦理。(1)如兩年度資料均正確，表內附註欄位是否說明異動原因。(2)如去年或今年資料有誤，請修正填報資料。",N25)))</formula>
    </cfRule>
  </conditionalFormatting>
  <conditionalFormatting sqref="N24">
    <cfRule type="containsText" dxfId="29" priority="1" stopIfTrue="1" operator="containsText" text="兩年度資料不一致，請確認資料是否正確，並於表內附註欄位填寫差異原因。">
      <formula>NOT(ISERROR(SEARCH("兩年度資料不一致，請確認資料是否正確，並於表內附註欄位填寫差異原因。",N24)))</formula>
    </cfRule>
    <cfRule type="containsText" dxfId="28" priority="2" stopIfTrue="1" operator="containsText" text="兩年度資料不一致，請依填表說明5辦理。">
      <formula>NOT(ISERROR(SEARCH("兩年度資料不一致，請依填表說明5辦理。",N24)))</formula>
    </cfRule>
    <cfRule type="expression" dxfId="27" priority="3" stopIfTrue="1">
      <formula>NOT(ISERROR(SEARCH("兩年度資料一致",N24)))</formula>
    </cfRule>
    <cfRule type="expression" dxfId="26" priority="4" stopIfTrue="1">
      <formula>NOT(ISERROR(SEARCH("兩年度資料不一致，請依下列方式辦理。(1)如兩年度資料均正確，表內附註欄位是否說明異動原因。(2)如去年或今年資料有誤，請修正填報資料。",N24)))</formula>
    </cfRule>
    <cfRule type="expression" dxfId="25" priority="5" stopIfTrue="1">
      <formula>NOT(ISERROR(SEARCH("兩年度資料不一致，請依下列方式辦理。(1)如兩年度資料均正確，表內附註欄位是否說明異動原因。(2)如去年或今年資料有誤，請修正填報資料。",N24)))</formula>
    </cfRule>
  </conditionalFormatting>
  <dataValidations xWindow="1174" yWindow="685" count="13">
    <dataValidation type="whole" errorStyle="warning" allowBlank="1" showInputMessage="1" showErrorMessage="1" error="主任人數通常介於1-6人，請確認資料是否正確_x000a_" prompt="請輸入數字" sqref="C4 H4" xr:uid="{00000000-0002-0000-0000-000000000000}">
      <formula1>1</formula1>
      <formula2>6</formula2>
    </dataValidation>
    <dataValidation type="whole" errorStyle="warning" allowBlank="1" showInputMessage="1" showErrorMessage="1" error="組長人數通常介於1-20人，請確認資料是否正確_x000a_" prompt="請輸入數字" sqref="C5 H5" xr:uid="{00000000-0002-0000-0000-000001000000}">
      <formula1>1</formula1>
      <formula2>20</formula2>
    </dataValidation>
    <dataValidation type="whole" errorStyle="warning" operator="greaterThanOrEqual" allowBlank="1" showInputMessage="1" showErrorMessage="1" error="請填列非負整數" prompt="請輸入數字" sqref="C25 G25" xr:uid="{00000000-0002-0000-0000-000002000000}">
      <formula1>0</formula1>
    </dataValidation>
    <dataValidation type="whole" operator="greaterThan" allowBlank="1" showInputMessage="1" showErrorMessage="1" error="人數應大於0，請重新填列" prompt="請輸入數字" sqref="K20 C20" xr:uid="{00000000-0002-0000-0000-000003000000}">
      <formula1>0</formula1>
    </dataValidation>
    <dataValidation type="whole" operator="greaterThanOrEqual" allowBlank="1" showInputMessage="1" showErrorMessage="1" error="人數應為正數，請重新填列" prompt="請輸入數字" sqref="C21" xr:uid="{00000000-0002-0000-0000-000007000000}">
      <formula1>0</formula1>
    </dataValidation>
    <dataValidation type="whole" operator="greaterThanOrEqual" allowBlank="1" showInputMessage="1" showErrorMessage="1" error="班級數不為負，請重新填列" prompt="請輸入數字" sqref="K21" xr:uid="{00000000-0002-0000-0000-000008000000}">
      <formula1>0</formula1>
    </dataValidation>
    <dataValidation errorStyle="warning" allowBlank="1" showInputMessage="1" showErrorMessage="1" prompt="請輸入數字" sqref="D16" xr:uid="{00000000-0002-0000-0000-000009000000}"/>
    <dataValidation type="whole" errorStyle="warning" operator="greaterThan" allowBlank="1" showInputMessage="1" showErrorMessage="1" error="人數應大於1，請重新填列" prompt="請輸入數字" sqref="C24" xr:uid="{00000000-0002-0000-0000-00000A000000}">
      <formula1>0</formula1>
    </dataValidation>
    <dataValidation errorStyle="warning" operator="greaterThan" allowBlank="1" showInputMessage="1" showErrorMessage="1" error="人數應大於1，請重新填列" prompt="請輸入數字" sqref="G24" xr:uid="{00000000-0002-0000-0000-00000B000000}"/>
    <dataValidation allowBlank="1" showInputMessage="1" showErrorMessage="1" prompt="請輸入數字" sqref="J16" xr:uid="{00000000-0002-0000-0000-00000C000000}"/>
    <dataValidation allowBlank="1" showInputMessage="1" showErrorMessage="1" prompt="請輸入學年度" sqref="D1:E1" xr:uid="{00000000-0002-0000-0000-00000E000000}"/>
    <dataValidation type="whole" operator="greaterThanOrEqual" allowBlank="1" showInputMessage="1" showErrorMessage="1" error="請填列數字" prompt="請填列數字" sqref="C27:C28" xr:uid="{00000000-0002-0000-0000-000004000000}">
      <formula1>0</formula1>
    </dataValidation>
    <dataValidation type="whole" operator="lessThanOrEqual" allowBlank="1" showInputMessage="1" showErrorMessage="1" error="表十填列之圖書館(室)數應小於或等於表九所填列之圖書館(室)數，請重新填列。" prompt="請填列數字" sqref="G27:G28" xr:uid="{00000000-0002-0000-0000-000006000000}">
      <formula1>C27</formula1>
    </dataValidation>
  </dataValidations>
  <pageMargins left="0.70866141732283472" right="0" top="0.59055118110236227" bottom="0.19685039370078741" header="0.31496062992125984" footer="0"/>
  <pageSetup paperSize="9" scale="90" orientation="landscape" horizontalDpi="300" verticalDpi="300" r:id="rId1"/>
  <headerFooter>
    <oddFooter>第 &amp;P 頁，共 &amp;N 頁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3" r:id="rId4" name="Check Box 199">
              <controlPr defaultSize="0" autoFill="0" autoLine="0" autoPict="0" altText="無原住民畢業生及修業生">
                <anchor moveWithCells="1">
                  <from>
                    <xdr:col>13</xdr:col>
                    <xdr:colOff>1762125</xdr:colOff>
                    <xdr:row>12</xdr:row>
                    <xdr:rowOff>361950</xdr:rowOff>
                  </from>
                  <to>
                    <xdr:col>13</xdr:col>
                    <xdr:colOff>2600325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5" name="Check Box 265">
              <controlPr defaultSize="0" autoFill="0" autoLine="0" autoPict="0">
                <anchor moveWithCells="1">
                  <from>
                    <xdr:col>13</xdr:col>
                    <xdr:colOff>57150</xdr:colOff>
                    <xdr:row>13</xdr:row>
                    <xdr:rowOff>323850</xdr:rowOff>
                  </from>
                  <to>
                    <xdr:col>13</xdr:col>
                    <xdr:colOff>1485900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6" name="Check Box 266">
              <controlPr defaultSize="0" autoFill="0" autoLine="0" autoPict="0">
                <anchor moveWithCells="1">
                  <from>
                    <xdr:col>13</xdr:col>
                    <xdr:colOff>1762125</xdr:colOff>
                    <xdr:row>13</xdr:row>
                    <xdr:rowOff>323850</xdr:rowOff>
                  </from>
                  <to>
                    <xdr:col>13</xdr:col>
                    <xdr:colOff>2152650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7" name="Check Box 295">
              <controlPr defaultSize="0" autoFill="0" autoLine="0" autoPict="0">
                <anchor moveWithCells="1">
                  <from>
                    <xdr:col>13</xdr:col>
                    <xdr:colOff>57150</xdr:colOff>
                    <xdr:row>28</xdr:row>
                    <xdr:rowOff>47625</xdr:rowOff>
                  </from>
                  <to>
                    <xdr:col>13</xdr:col>
                    <xdr:colOff>1495425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8" name="Check Box 296">
              <controlPr defaultSize="0" autoFill="0" autoLine="0" autoPict="0">
                <anchor moveWithCells="1">
                  <from>
                    <xdr:col>13</xdr:col>
                    <xdr:colOff>1762125</xdr:colOff>
                    <xdr:row>28</xdr:row>
                    <xdr:rowOff>28575</xdr:rowOff>
                  </from>
                  <to>
                    <xdr:col>13</xdr:col>
                    <xdr:colOff>2152650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9" name="Check Box 344">
              <controlPr defaultSize="0" autoFill="0" autoLine="0" autoPict="0">
                <anchor moveWithCells="1">
                  <from>
                    <xdr:col>13</xdr:col>
                    <xdr:colOff>57150</xdr:colOff>
                    <xdr:row>17</xdr:row>
                    <xdr:rowOff>19050</xdr:rowOff>
                  </from>
                  <to>
                    <xdr:col>13</xdr:col>
                    <xdr:colOff>1495425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0" name="Check Box 345">
              <controlPr defaultSize="0" autoFill="0" autoLine="0" autoPict="0">
                <anchor moveWithCells="1">
                  <from>
                    <xdr:col>13</xdr:col>
                    <xdr:colOff>1762125</xdr:colOff>
                    <xdr:row>16</xdr:row>
                    <xdr:rowOff>238125</xdr:rowOff>
                  </from>
                  <to>
                    <xdr:col>13</xdr:col>
                    <xdr:colOff>2152650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11" name="Check Box 473">
              <controlPr defaultSize="0" autoFill="0" autoLine="0" autoPict="0">
                <anchor moveWithCells="1">
                  <from>
                    <xdr:col>13</xdr:col>
                    <xdr:colOff>542925</xdr:colOff>
                    <xdr:row>2</xdr:row>
                    <xdr:rowOff>19050</xdr:rowOff>
                  </from>
                  <to>
                    <xdr:col>13</xdr:col>
                    <xdr:colOff>1724025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2" name="Check Box 478">
              <controlPr defaultSize="0" autoFill="0" autoLine="0" autoPict="0">
                <anchor moveWithCells="1">
                  <from>
                    <xdr:col>13</xdr:col>
                    <xdr:colOff>57150</xdr:colOff>
                    <xdr:row>8</xdr:row>
                    <xdr:rowOff>57150</xdr:rowOff>
                  </from>
                  <to>
                    <xdr:col>13</xdr:col>
                    <xdr:colOff>409575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3" name="Check Box 479">
              <controlPr defaultSize="0" autoFill="0" autoLine="0" autoPict="0">
                <anchor moveWithCells="1">
                  <from>
                    <xdr:col>13</xdr:col>
                    <xdr:colOff>542925</xdr:colOff>
                    <xdr:row>8</xdr:row>
                    <xdr:rowOff>95250</xdr:rowOff>
                  </from>
                  <to>
                    <xdr:col>13</xdr:col>
                    <xdr:colOff>2152650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4" name="Check Box 482">
              <controlPr defaultSize="0" autoFill="0" autoLine="0" autoPict="0">
                <anchor moveWithCells="1">
                  <from>
                    <xdr:col>13</xdr:col>
                    <xdr:colOff>57150</xdr:colOff>
                    <xdr:row>9</xdr:row>
                    <xdr:rowOff>19050</xdr:rowOff>
                  </from>
                  <to>
                    <xdr:col>13</xdr:col>
                    <xdr:colOff>409575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5" name="Check Box 483">
              <controlPr defaultSize="0" autoFill="0" autoLine="0" autoPict="0">
                <anchor moveWithCells="1">
                  <from>
                    <xdr:col>13</xdr:col>
                    <xdr:colOff>542925</xdr:colOff>
                    <xdr:row>9</xdr:row>
                    <xdr:rowOff>19050</xdr:rowOff>
                  </from>
                  <to>
                    <xdr:col>13</xdr:col>
                    <xdr:colOff>1724025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6" name="Check Box 490">
              <controlPr defaultSize="0" autoFill="0" autoLine="0" autoPict="0" altText=" 是">
                <anchor moveWithCells="1">
                  <from>
                    <xdr:col>13</xdr:col>
                    <xdr:colOff>57150</xdr:colOff>
                    <xdr:row>10</xdr:row>
                    <xdr:rowOff>266700</xdr:rowOff>
                  </from>
                  <to>
                    <xdr:col>13</xdr:col>
                    <xdr:colOff>409575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7" name="Check Box 491">
              <controlPr defaultSize="0" autoFill="0" autoLine="0" autoPict="0">
                <anchor moveWithCells="1">
                  <from>
                    <xdr:col>13</xdr:col>
                    <xdr:colOff>542925</xdr:colOff>
                    <xdr:row>10</xdr:row>
                    <xdr:rowOff>247650</xdr:rowOff>
                  </from>
                  <to>
                    <xdr:col>13</xdr:col>
                    <xdr:colOff>1724025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8" name="Check Box 499">
              <controlPr defaultSize="0" autoFill="0" autoLine="0" autoPict="0">
                <anchor moveWithCells="1">
                  <from>
                    <xdr:col>13</xdr:col>
                    <xdr:colOff>57150</xdr:colOff>
                    <xdr:row>13</xdr:row>
                    <xdr:rowOff>19050</xdr:rowOff>
                  </from>
                  <to>
                    <xdr:col>13</xdr:col>
                    <xdr:colOff>409575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19" name="Check Box 500">
              <controlPr defaultSize="0" autoFill="0" autoLine="0" autoPict="0">
                <anchor moveWithCells="1">
                  <from>
                    <xdr:col>13</xdr:col>
                    <xdr:colOff>542925</xdr:colOff>
                    <xdr:row>13</xdr:row>
                    <xdr:rowOff>19050</xdr:rowOff>
                  </from>
                  <to>
                    <xdr:col>13</xdr:col>
                    <xdr:colOff>1809750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20" name="Check Box 507">
              <controlPr defaultSize="0" autoFill="0" autoLine="0" autoPict="0">
                <anchor moveWithCells="1">
                  <from>
                    <xdr:col>13</xdr:col>
                    <xdr:colOff>57150</xdr:colOff>
                    <xdr:row>16</xdr:row>
                    <xdr:rowOff>0</xdr:rowOff>
                  </from>
                  <to>
                    <xdr:col>13</xdr:col>
                    <xdr:colOff>409575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21" name="Check Box 508">
              <controlPr defaultSize="0" autoFill="0" autoLine="0" autoPict="0">
                <anchor moveWithCells="1">
                  <from>
                    <xdr:col>13</xdr:col>
                    <xdr:colOff>542925</xdr:colOff>
                    <xdr:row>16</xdr:row>
                    <xdr:rowOff>9525</xdr:rowOff>
                  </from>
                  <to>
                    <xdr:col>13</xdr:col>
                    <xdr:colOff>1724025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22" name="Check Box 511">
              <controlPr defaultSize="0" autoFill="0" autoLine="0" autoPict="0">
                <anchor moveWithCells="1">
                  <from>
                    <xdr:col>13</xdr:col>
                    <xdr:colOff>57150</xdr:colOff>
                    <xdr:row>18</xdr:row>
                    <xdr:rowOff>19050</xdr:rowOff>
                  </from>
                  <to>
                    <xdr:col>13</xdr:col>
                    <xdr:colOff>409575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23" name="Check Box 512">
              <controlPr defaultSize="0" autoFill="0" autoLine="0" autoPict="0">
                <anchor moveWithCells="1">
                  <from>
                    <xdr:col>13</xdr:col>
                    <xdr:colOff>542925</xdr:colOff>
                    <xdr:row>18</xdr:row>
                    <xdr:rowOff>19050</xdr:rowOff>
                  </from>
                  <to>
                    <xdr:col>13</xdr:col>
                    <xdr:colOff>1733550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24" name="Check Box 535">
              <controlPr defaultSize="0" autoFill="0" autoLine="0" autoPict="0">
                <anchor moveWithCells="1">
                  <from>
                    <xdr:col>13</xdr:col>
                    <xdr:colOff>57150</xdr:colOff>
                    <xdr:row>27</xdr:row>
                    <xdr:rowOff>0</xdr:rowOff>
                  </from>
                  <to>
                    <xdr:col>13</xdr:col>
                    <xdr:colOff>409575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25" name="Check Box 536">
              <controlPr defaultSize="0" autoFill="0" autoLine="0" autoPict="0">
                <anchor moveWithCells="1">
                  <from>
                    <xdr:col>13</xdr:col>
                    <xdr:colOff>542925</xdr:colOff>
                    <xdr:row>27</xdr:row>
                    <xdr:rowOff>0</xdr:rowOff>
                  </from>
                  <to>
                    <xdr:col>13</xdr:col>
                    <xdr:colOff>1724025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6" name="Check Box 555">
              <controlPr defaultSize="0" autoFill="0" autoLine="0" autoPict="0">
                <anchor moveWithCells="1">
                  <from>
                    <xdr:col>13</xdr:col>
                    <xdr:colOff>57150</xdr:colOff>
                    <xdr:row>30</xdr:row>
                    <xdr:rowOff>0</xdr:rowOff>
                  </from>
                  <to>
                    <xdr:col>13</xdr:col>
                    <xdr:colOff>409575</xdr:colOff>
                    <xdr:row>30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7" name="Check Box 557">
              <controlPr defaultSize="0" autoFill="0" autoLine="0" autoPict="0">
                <anchor moveWithCells="1">
                  <from>
                    <xdr:col>13</xdr:col>
                    <xdr:colOff>1762125</xdr:colOff>
                    <xdr:row>6</xdr:row>
                    <xdr:rowOff>247650</xdr:rowOff>
                  </from>
                  <to>
                    <xdr:col>13</xdr:col>
                    <xdr:colOff>2419350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8" name="Check Box 558">
              <controlPr defaultSize="0" autoFill="0" autoLine="0" autoPict="0">
                <anchor moveWithCells="1">
                  <from>
                    <xdr:col>13</xdr:col>
                    <xdr:colOff>57150</xdr:colOff>
                    <xdr:row>6</xdr:row>
                    <xdr:rowOff>247650</xdr:rowOff>
                  </from>
                  <to>
                    <xdr:col>13</xdr:col>
                    <xdr:colOff>409575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9" name="Check Box 559">
              <controlPr defaultSize="0" autoFill="0" autoLine="0" autoPict="0">
                <anchor moveWithCells="1">
                  <from>
                    <xdr:col>13</xdr:col>
                    <xdr:colOff>542925</xdr:colOff>
                    <xdr:row>7</xdr:row>
                    <xdr:rowOff>0</xdr:rowOff>
                  </from>
                  <to>
                    <xdr:col>13</xdr:col>
                    <xdr:colOff>1771650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30" name="Check Box 563">
              <controlPr defaultSize="0" autoFill="0" autoLine="0" autoPict="0">
                <anchor moveWithCells="1">
                  <from>
                    <xdr:col>13</xdr:col>
                    <xdr:colOff>1762125</xdr:colOff>
                    <xdr:row>25</xdr:row>
                    <xdr:rowOff>28575</xdr:rowOff>
                  </from>
                  <to>
                    <xdr:col>13</xdr:col>
                    <xdr:colOff>2419350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31" name="Check Box 564">
              <controlPr defaultSize="0" autoFill="0" autoLine="0" autoPict="0">
                <anchor moveWithCells="1">
                  <from>
                    <xdr:col>13</xdr:col>
                    <xdr:colOff>57150</xdr:colOff>
                    <xdr:row>25</xdr:row>
                    <xdr:rowOff>9525</xdr:rowOff>
                  </from>
                  <to>
                    <xdr:col>13</xdr:col>
                    <xdr:colOff>409575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32" name="Check Box 565">
              <controlPr defaultSize="0" autoFill="0" autoLine="0" autoPict="0">
                <anchor moveWithCells="1">
                  <from>
                    <xdr:col>13</xdr:col>
                    <xdr:colOff>542925</xdr:colOff>
                    <xdr:row>25</xdr:row>
                    <xdr:rowOff>9525</xdr:rowOff>
                  </from>
                  <to>
                    <xdr:col>13</xdr:col>
                    <xdr:colOff>1733550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33" name="Check Box 566">
              <controlPr defaultSize="0" autoFill="0" autoLine="0" autoPict="0">
                <anchor moveWithCells="1">
                  <from>
                    <xdr:col>13</xdr:col>
                    <xdr:colOff>1762125</xdr:colOff>
                    <xdr:row>25</xdr:row>
                    <xdr:rowOff>323850</xdr:rowOff>
                  </from>
                  <to>
                    <xdr:col>13</xdr:col>
                    <xdr:colOff>2419350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34" name="Check Box 567">
              <controlPr defaultSize="0" autoFill="0" autoLine="0" autoPict="0">
                <anchor moveWithCells="1">
                  <from>
                    <xdr:col>13</xdr:col>
                    <xdr:colOff>57150</xdr:colOff>
                    <xdr:row>25</xdr:row>
                    <xdr:rowOff>323850</xdr:rowOff>
                  </from>
                  <to>
                    <xdr:col>13</xdr:col>
                    <xdr:colOff>409575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35" name="Check Box 568">
              <controlPr defaultSize="0" autoFill="0" autoLine="0" autoPict="0">
                <anchor moveWithCells="1">
                  <from>
                    <xdr:col>13</xdr:col>
                    <xdr:colOff>542925</xdr:colOff>
                    <xdr:row>25</xdr:row>
                    <xdr:rowOff>333375</xdr:rowOff>
                  </from>
                  <to>
                    <xdr:col>13</xdr:col>
                    <xdr:colOff>1724025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36" name="Check Box 569">
              <controlPr defaultSize="0" autoFill="0" autoLine="0" autoPict="0">
                <anchor moveWithCells="1">
                  <from>
                    <xdr:col>13</xdr:col>
                    <xdr:colOff>1762125</xdr:colOff>
                    <xdr:row>9</xdr:row>
                    <xdr:rowOff>266700</xdr:rowOff>
                  </from>
                  <to>
                    <xdr:col>13</xdr:col>
                    <xdr:colOff>2419350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37" name="Check Box 570">
              <controlPr defaultSize="0" autoFill="0" autoLine="0" autoPict="0">
                <anchor moveWithCells="1">
                  <from>
                    <xdr:col>13</xdr:col>
                    <xdr:colOff>57150</xdr:colOff>
                    <xdr:row>9</xdr:row>
                    <xdr:rowOff>266700</xdr:rowOff>
                  </from>
                  <to>
                    <xdr:col>13</xdr:col>
                    <xdr:colOff>409575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38" name="Check Box 571">
              <controlPr defaultSize="0" autoFill="0" autoLine="0" autoPict="0">
                <anchor moveWithCells="1">
                  <from>
                    <xdr:col>13</xdr:col>
                    <xdr:colOff>542925</xdr:colOff>
                    <xdr:row>9</xdr:row>
                    <xdr:rowOff>266700</xdr:rowOff>
                  </from>
                  <to>
                    <xdr:col>13</xdr:col>
                    <xdr:colOff>1695450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39" name="Check Box 572">
              <controlPr defaultSize="0" autoFill="0" autoLine="0" autoPict="0">
                <anchor moveWithCells="1">
                  <from>
                    <xdr:col>13</xdr:col>
                    <xdr:colOff>1762125</xdr:colOff>
                    <xdr:row>12</xdr:row>
                    <xdr:rowOff>0</xdr:rowOff>
                  </from>
                  <to>
                    <xdr:col>13</xdr:col>
                    <xdr:colOff>2419350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40" name="Check Box 573">
              <controlPr defaultSize="0" autoFill="0" autoLine="0" autoPict="0">
                <anchor moveWithCells="1">
                  <from>
                    <xdr:col>13</xdr:col>
                    <xdr:colOff>57150</xdr:colOff>
                    <xdr:row>12</xdr:row>
                    <xdr:rowOff>9525</xdr:rowOff>
                  </from>
                  <to>
                    <xdr:col>13</xdr:col>
                    <xdr:colOff>409575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41" name="Check Box 574">
              <controlPr defaultSize="0" autoFill="0" autoLine="0" autoPict="0">
                <anchor moveWithCells="1">
                  <from>
                    <xdr:col>13</xdr:col>
                    <xdr:colOff>542925</xdr:colOff>
                    <xdr:row>11</xdr:row>
                    <xdr:rowOff>257175</xdr:rowOff>
                  </from>
                  <to>
                    <xdr:col>13</xdr:col>
                    <xdr:colOff>1724025</xdr:colOff>
                    <xdr:row>12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42" name="Check Box 576">
              <controlPr defaultSize="0" autoFill="0" autoLine="0" autoPict="0">
                <anchor moveWithCells="1">
                  <from>
                    <xdr:col>13</xdr:col>
                    <xdr:colOff>57150</xdr:colOff>
                    <xdr:row>5</xdr:row>
                    <xdr:rowOff>400050</xdr:rowOff>
                  </from>
                  <to>
                    <xdr:col>13</xdr:col>
                    <xdr:colOff>409575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43" name="Check Box 601">
              <controlPr defaultSize="0" autoFill="0" autoLine="0" autoPict="0">
                <anchor moveWithCells="1">
                  <from>
                    <xdr:col>13</xdr:col>
                    <xdr:colOff>57150</xdr:colOff>
                    <xdr:row>21</xdr:row>
                    <xdr:rowOff>0</xdr:rowOff>
                  </from>
                  <to>
                    <xdr:col>13</xdr:col>
                    <xdr:colOff>409575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44" name="Check Box 602">
              <controlPr defaultSize="0" autoFill="0" autoLine="0" autoPict="0">
                <anchor moveWithCells="1">
                  <from>
                    <xdr:col>13</xdr:col>
                    <xdr:colOff>542925</xdr:colOff>
                    <xdr:row>21</xdr:row>
                    <xdr:rowOff>9525</xdr:rowOff>
                  </from>
                  <to>
                    <xdr:col>13</xdr:col>
                    <xdr:colOff>1733550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45" name="Check Box 636">
              <controlPr defaultSize="0" autoFill="0" autoLine="0" autoPict="0">
                <anchor moveWithCells="1">
                  <from>
                    <xdr:col>13</xdr:col>
                    <xdr:colOff>1019175</xdr:colOff>
                    <xdr:row>30</xdr:row>
                    <xdr:rowOff>19050</xdr:rowOff>
                  </from>
                  <to>
                    <xdr:col>13</xdr:col>
                    <xdr:colOff>2457450</xdr:colOff>
                    <xdr:row>30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46" name="Check Box 640">
              <controlPr defaultSize="0" autoFill="0" autoLine="0" autoPict="0">
                <anchor moveWithCells="1">
                  <from>
                    <xdr:col>13</xdr:col>
                    <xdr:colOff>1762125</xdr:colOff>
                    <xdr:row>27</xdr:row>
                    <xdr:rowOff>19050</xdr:rowOff>
                  </from>
                  <to>
                    <xdr:col>13</xdr:col>
                    <xdr:colOff>2419350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47" name="Check Box 659">
              <controlPr defaultSize="0" autoFill="0" autoLine="0" autoPict="0">
                <anchor moveWithCells="1">
                  <from>
                    <xdr:col>13</xdr:col>
                    <xdr:colOff>57150</xdr:colOff>
                    <xdr:row>5</xdr:row>
                    <xdr:rowOff>76200</xdr:rowOff>
                  </from>
                  <to>
                    <xdr:col>13</xdr:col>
                    <xdr:colOff>409575</xdr:colOff>
                    <xdr:row>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48" name="Check Box 660">
              <controlPr defaultSize="0" autoFill="0" autoLine="0" autoPict="0">
                <anchor moveWithCells="1">
                  <from>
                    <xdr:col>13</xdr:col>
                    <xdr:colOff>57150</xdr:colOff>
                    <xdr:row>2</xdr:row>
                    <xdr:rowOff>19050</xdr:rowOff>
                  </from>
                  <to>
                    <xdr:col>13</xdr:col>
                    <xdr:colOff>409575</xdr:colOff>
                    <xdr:row>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49" name="Check Box 661">
              <controlPr defaultSize="0" autoFill="0" autoLine="0" autoPict="0">
                <anchor moveWithCells="1">
                  <from>
                    <xdr:col>13</xdr:col>
                    <xdr:colOff>542925</xdr:colOff>
                    <xdr:row>5</xdr:row>
                    <xdr:rowOff>95250</xdr:rowOff>
                  </from>
                  <to>
                    <xdr:col>13</xdr:col>
                    <xdr:colOff>1724025</xdr:colOff>
                    <xdr:row>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50" name="Check Box 662">
              <controlPr defaultSize="0" autoFill="0" autoLine="0" autoPict="0">
                <anchor moveWithCells="1">
                  <from>
                    <xdr:col>13</xdr:col>
                    <xdr:colOff>542925</xdr:colOff>
                    <xdr:row>5</xdr:row>
                    <xdr:rowOff>400050</xdr:rowOff>
                  </from>
                  <to>
                    <xdr:col>13</xdr:col>
                    <xdr:colOff>1724025</xdr:colOff>
                    <xdr:row>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51" name="Check Box 663">
              <controlPr defaultSize="0" autoFill="0" autoLine="0" autoPict="0">
                <anchor moveWithCells="1">
                  <from>
                    <xdr:col>13</xdr:col>
                    <xdr:colOff>57150</xdr:colOff>
                    <xdr:row>21</xdr:row>
                    <xdr:rowOff>276225</xdr:rowOff>
                  </from>
                  <to>
                    <xdr:col>13</xdr:col>
                    <xdr:colOff>1543050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52" name="Check Box 664">
              <controlPr defaultSize="0" autoFill="0" autoLine="0" autoPict="0">
                <anchor moveWithCells="1">
                  <from>
                    <xdr:col>13</xdr:col>
                    <xdr:colOff>1562100</xdr:colOff>
                    <xdr:row>21</xdr:row>
                    <xdr:rowOff>276225</xdr:rowOff>
                  </from>
                  <to>
                    <xdr:col>13</xdr:col>
                    <xdr:colOff>2000250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53" name="Check Box 665">
              <controlPr defaultSize="0" autoFill="0" autoLine="0" autoPict="0">
                <anchor moveWithCells="1">
                  <from>
                    <xdr:col>13</xdr:col>
                    <xdr:colOff>57150</xdr:colOff>
                    <xdr:row>29</xdr:row>
                    <xdr:rowOff>209550</xdr:rowOff>
                  </from>
                  <to>
                    <xdr:col>13</xdr:col>
                    <xdr:colOff>1495425</xdr:colOff>
                    <xdr:row>29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54" name="Check Box 666">
              <controlPr defaultSize="0" autoFill="0" autoLine="0" autoPict="0">
                <anchor moveWithCells="1">
                  <from>
                    <xdr:col>13</xdr:col>
                    <xdr:colOff>1752600</xdr:colOff>
                    <xdr:row>29</xdr:row>
                    <xdr:rowOff>209550</xdr:rowOff>
                  </from>
                  <to>
                    <xdr:col>13</xdr:col>
                    <xdr:colOff>2152650</xdr:colOff>
                    <xdr:row>29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55" name="Check Box 667">
              <controlPr defaultSize="0" autoFill="0" autoLine="0" autoPict="0">
                <anchor moveWithCells="1">
                  <from>
                    <xdr:col>13</xdr:col>
                    <xdr:colOff>1762125</xdr:colOff>
                    <xdr:row>14</xdr:row>
                    <xdr:rowOff>38100</xdr:rowOff>
                  </from>
                  <to>
                    <xdr:col>13</xdr:col>
                    <xdr:colOff>2581275</xdr:colOff>
                    <xdr:row>14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A1:P11"/>
  <sheetViews>
    <sheetView view="pageBreakPreview" zoomScaleNormal="100" zoomScaleSheetLayoutView="100" workbookViewId="0">
      <selection activeCell="K5" sqref="K5"/>
    </sheetView>
  </sheetViews>
  <sheetFormatPr defaultColWidth="9" defaultRowHeight="19.5" x14ac:dyDescent="0.25"/>
  <cols>
    <col min="1" max="1" width="9.625" style="49" customWidth="1"/>
    <col min="2" max="2" width="4.625" style="49" customWidth="1"/>
    <col min="3" max="3" width="7.25" style="40" customWidth="1"/>
    <col min="4" max="4" width="6.625" style="40" customWidth="1"/>
    <col min="5" max="5" width="8.375" style="40" customWidth="1"/>
    <col min="6" max="6" width="6.5" style="40" customWidth="1"/>
    <col min="7" max="7" width="6.375" style="40" customWidth="1"/>
    <col min="8" max="8" width="8.625" style="40" customWidth="1"/>
    <col min="9" max="9" width="8" style="40" customWidth="1"/>
    <col min="10" max="10" width="7.5" style="40" customWidth="1"/>
    <col min="11" max="11" width="8.625" style="40" customWidth="1"/>
    <col min="12" max="12" width="12.25" style="40" customWidth="1"/>
    <col min="13" max="13" width="8.5" style="40" customWidth="1"/>
    <col min="14" max="14" width="13.25" style="40" customWidth="1"/>
    <col min="15" max="15" width="7.125" style="40" customWidth="1"/>
    <col min="16" max="16" width="15.25" style="40" customWidth="1"/>
    <col min="17" max="16384" width="9" style="40"/>
  </cols>
  <sheetData>
    <row r="1" spans="1:16" ht="50.25" customHeight="1" thickBot="1" x14ac:dyDescent="0.3">
      <c r="A1" s="307" t="s">
        <v>76</v>
      </c>
      <c r="B1" s="308"/>
      <c r="C1" s="311" t="s">
        <v>77</v>
      </c>
      <c r="D1" s="312"/>
      <c r="E1" s="313"/>
      <c r="F1" s="305" t="s">
        <v>78</v>
      </c>
      <c r="G1" s="306"/>
      <c r="H1" s="314" t="s">
        <v>79</v>
      </c>
      <c r="I1" s="316" t="s">
        <v>80</v>
      </c>
      <c r="J1" s="303" t="s">
        <v>178</v>
      </c>
      <c r="K1" s="303" t="s">
        <v>179</v>
      </c>
      <c r="L1" s="301" t="s">
        <v>87</v>
      </c>
      <c r="M1" s="294" t="s">
        <v>88</v>
      </c>
      <c r="N1" s="295"/>
      <c r="O1" s="295"/>
      <c r="P1" s="296"/>
    </row>
    <row r="2" spans="1:16" ht="126" customHeight="1" thickBot="1" x14ac:dyDescent="0.3">
      <c r="A2" s="309"/>
      <c r="B2" s="310"/>
      <c r="C2" s="182" t="s">
        <v>15</v>
      </c>
      <c r="D2" s="182" t="s">
        <v>16</v>
      </c>
      <c r="E2" s="41" t="s">
        <v>145</v>
      </c>
      <c r="F2" s="183" t="s">
        <v>16</v>
      </c>
      <c r="G2" s="42" t="s">
        <v>81</v>
      </c>
      <c r="H2" s="315"/>
      <c r="I2" s="317"/>
      <c r="J2" s="304"/>
      <c r="K2" s="304"/>
      <c r="L2" s="302"/>
      <c r="M2" s="43" t="s">
        <v>82</v>
      </c>
      <c r="N2" s="44" t="s">
        <v>89</v>
      </c>
      <c r="O2" s="43" t="s">
        <v>83</v>
      </c>
      <c r="P2" s="45" t="s">
        <v>89</v>
      </c>
    </row>
    <row r="3" spans="1:16" ht="30" customHeight="1" x14ac:dyDescent="0.25">
      <c r="A3" s="299" t="s">
        <v>13</v>
      </c>
      <c r="B3" s="46" t="s">
        <v>84</v>
      </c>
      <c r="C3" s="113"/>
      <c r="D3" s="113"/>
      <c r="E3" s="134"/>
      <c r="F3" s="112"/>
      <c r="G3" s="194">
        <f t="shared" ref="G3:G8" si="0">D3-F3</f>
        <v>0</v>
      </c>
      <c r="H3" s="188">
        <f>附表2!H22</f>
        <v>0</v>
      </c>
      <c r="I3" s="189">
        <f>附表3!J21</f>
        <v>0</v>
      </c>
      <c r="J3" s="189">
        <f>附表6!H19</f>
        <v>0</v>
      </c>
      <c r="K3" s="236">
        <f>附表7!F5</f>
        <v>0</v>
      </c>
      <c r="L3" s="206" t="str">
        <f t="shared" ref="L3:L10" si="1">IF(OR(AND(D3&gt;H3+I3+J3+K3),AND(D3=0,H3=0,I3=0,J3=0,K3=0),AND(D3=H3,I3=0,J3=0,K3=0),AND(D3=H3+I3+J3+K3)),"OK","FALSE")</f>
        <v>OK</v>
      </c>
      <c r="M3" s="135"/>
      <c r="N3" s="209" t="str">
        <f t="shared" ref="N3:N8" si="2">IF(M3&gt;C3,"FALSE","OK")</f>
        <v>OK</v>
      </c>
      <c r="O3" s="136"/>
      <c r="P3" s="206" t="str">
        <f t="shared" ref="P3:P8" si="3">IF(O3&gt;C3,"FALSE","OK")</f>
        <v>OK</v>
      </c>
    </row>
    <row r="4" spans="1:16" ht="30" customHeight="1" x14ac:dyDescent="0.25">
      <c r="A4" s="300"/>
      <c r="B4" s="47" t="s">
        <v>85</v>
      </c>
      <c r="C4" s="97"/>
      <c r="D4" s="97"/>
      <c r="E4" s="137"/>
      <c r="F4" s="99"/>
      <c r="G4" s="194">
        <f t="shared" si="0"/>
        <v>0</v>
      </c>
      <c r="H4" s="190">
        <f>附表2!I22</f>
        <v>0</v>
      </c>
      <c r="I4" s="191">
        <f>附表3!K21</f>
        <v>0</v>
      </c>
      <c r="J4" s="191">
        <f>附表6!I19</f>
        <v>0</v>
      </c>
      <c r="K4" s="237">
        <f>附表7!F6</f>
        <v>0</v>
      </c>
      <c r="L4" s="207" t="str">
        <f t="shared" si="1"/>
        <v>OK</v>
      </c>
      <c r="M4" s="138"/>
      <c r="N4" s="210" t="str">
        <f t="shared" si="2"/>
        <v>OK</v>
      </c>
      <c r="O4" s="139"/>
      <c r="P4" s="207" t="str">
        <f t="shared" si="3"/>
        <v>OK</v>
      </c>
    </row>
    <row r="5" spans="1:16" ht="40.15" customHeight="1" x14ac:dyDescent="0.25">
      <c r="A5" s="300" t="s">
        <v>14</v>
      </c>
      <c r="B5" s="47" t="s">
        <v>84</v>
      </c>
      <c r="C5" s="97"/>
      <c r="D5" s="97"/>
      <c r="E5" s="194">
        <f t="shared" ref="E5:E8" si="4">D5-C3</f>
        <v>0</v>
      </c>
      <c r="F5" s="99"/>
      <c r="G5" s="194">
        <f t="shared" si="0"/>
        <v>0</v>
      </c>
      <c r="H5" s="190">
        <f>附表2!J22</f>
        <v>0</v>
      </c>
      <c r="I5" s="191">
        <f>附表3!L21</f>
        <v>0</v>
      </c>
      <c r="J5" s="191">
        <f>附表6!J19</f>
        <v>0</v>
      </c>
      <c r="K5" s="237">
        <f>附表7!G5</f>
        <v>0</v>
      </c>
      <c r="L5" s="207" t="str">
        <f t="shared" si="1"/>
        <v>OK</v>
      </c>
      <c r="M5" s="138"/>
      <c r="N5" s="210" t="str">
        <f t="shared" si="2"/>
        <v>OK</v>
      </c>
      <c r="O5" s="139"/>
      <c r="P5" s="207" t="str">
        <f t="shared" si="3"/>
        <v>OK</v>
      </c>
    </row>
    <row r="6" spans="1:16" ht="40.15" customHeight="1" x14ac:dyDescent="0.25">
      <c r="A6" s="300"/>
      <c r="B6" s="47" t="s">
        <v>85</v>
      </c>
      <c r="C6" s="97"/>
      <c r="D6" s="97"/>
      <c r="E6" s="194">
        <f t="shared" si="4"/>
        <v>0</v>
      </c>
      <c r="F6" s="99"/>
      <c r="G6" s="194">
        <f t="shared" si="0"/>
        <v>0</v>
      </c>
      <c r="H6" s="190">
        <f>附表2!K22</f>
        <v>0</v>
      </c>
      <c r="I6" s="191">
        <f>附表3!M21</f>
        <v>0</v>
      </c>
      <c r="J6" s="191">
        <f>附表6!K19</f>
        <v>0</v>
      </c>
      <c r="K6" s="237">
        <f>附表7!G6</f>
        <v>0</v>
      </c>
      <c r="L6" s="207" t="str">
        <f t="shared" si="1"/>
        <v>OK</v>
      </c>
      <c r="M6" s="138"/>
      <c r="N6" s="210" t="str">
        <f t="shared" si="2"/>
        <v>OK</v>
      </c>
      <c r="O6" s="139"/>
      <c r="P6" s="207" t="str">
        <f t="shared" si="3"/>
        <v>OK</v>
      </c>
    </row>
    <row r="7" spans="1:16" ht="40.15" customHeight="1" x14ac:dyDescent="0.25">
      <c r="A7" s="300" t="s">
        <v>12</v>
      </c>
      <c r="B7" s="47" t="s">
        <v>84</v>
      </c>
      <c r="C7" s="97"/>
      <c r="D7" s="97"/>
      <c r="E7" s="194">
        <f t="shared" si="4"/>
        <v>0</v>
      </c>
      <c r="F7" s="99"/>
      <c r="G7" s="194">
        <f t="shared" si="0"/>
        <v>0</v>
      </c>
      <c r="H7" s="190">
        <f>附表2!L22</f>
        <v>0</v>
      </c>
      <c r="I7" s="191">
        <f>附表3!N21</f>
        <v>0</v>
      </c>
      <c r="J7" s="191">
        <f>附表6!L19</f>
        <v>0</v>
      </c>
      <c r="K7" s="237">
        <f>附表7!H5</f>
        <v>0</v>
      </c>
      <c r="L7" s="207" t="str">
        <f t="shared" si="1"/>
        <v>OK</v>
      </c>
      <c r="M7" s="138"/>
      <c r="N7" s="210" t="str">
        <f t="shared" si="2"/>
        <v>OK</v>
      </c>
      <c r="O7" s="139"/>
      <c r="P7" s="207" t="str">
        <f t="shared" si="3"/>
        <v>OK</v>
      </c>
    </row>
    <row r="8" spans="1:16" ht="40.15" customHeight="1" x14ac:dyDescent="0.25">
      <c r="A8" s="300" t="s">
        <v>86</v>
      </c>
      <c r="B8" s="47" t="s">
        <v>85</v>
      </c>
      <c r="C8" s="97"/>
      <c r="D8" s="97"/>
      <c r="E8" s="194">
        <f t="shared" si="4"/>
        <v>0</v>
      </c>
      <c r="F8" s="99"/>
      <c r="G8" s="194">
        <f t="shared" si="0"/>
        <v>0</v>
      </c>
      <c r="H8" s="190">
        <f>附表2!M22</f>
        <v>0</v>
      </c>
      <c r="I8" s="191">
        <f>附表3!O21</f>
        <v>0</v>
      </c>
      <c r="J8" s="191">
        <f>附表6!M19</f>
        <v>0</v>
      </c>
      <c r="K8" s="237">
        <f>附表7!H6</f>
        <v>0</v>
      </c>
      <c r="L8" s="207" t="str">
        <f t="shared" si="1"/>
        <v>OK</v>
      </c>
      <c r="M8" s="138"/>
      <c r="N8" s="210" t="str">
        <f t="shared" si="2"/>
        <v>OK</v>
      </c>
      <c r="O8" s="139"/>
      <c r="P8" s="207" t="str">
        <f t="shared" si="3"/>
        <v>OK</v>
      </c>
    </row>
    <row r="9" spans="1:16" ht="39" customHeight="1" x14ac:dyDescent="0.25">
      <c r="A9" s="297" t="s">
        <v>127</v>
      </c>
      <c r="B9" s="47" t="s">
        <v>84</v>
      </c>
      <c r="C9" s="143"/>
      <c r="D9" s="97"/>
      <c r="E9" s="194">
        <f>D9-C7</f>
        <v>0</v>
      </c>
      <c r="F9" s="140"/>
      <c r="G9" s="141"/>
      <c r="H9" s="190">
        <f>附表2!N22</f>
        <v>0</v>
      </c>
      <c r="I9" s="191">
        <f>附表3!R21</f>
        <v>0</v>
      </c>
      <c r="J9" s="142"/>
      <c r="K9" s="143"/>
      <c r="L9" s="207" t="str">
        <f>IF(OR(AND(D9&gt;H9+I9+J9+K9),AND(D9=0,H9=0,I9=0,J9=0,K9=0),AND(D9=H9,I9=0,J9=0,K9=0),AND(D9=H9+I9+J9+K9)),"OK","FALSE")</f>
        <v>OK</v>
      </c>
      <c r="M9" s="144"/>
      <c r="N9" s="145"/>
      <c r="O9" s="146"/>
      <c r="P9" s="147"/>
    </row>
    <row r="10" spans="1:16" ht="47.65" customHeight="1" thickBot="1" x14ac:dyDescent="0.3">
      <c r="A10" s="298"/>
      <c r="B10" s="48" t="s">
        <v>85</v>
      </c>
      <c r="C10" s="151"/>
      <c r="D10" s="105"/>
      <c r="E10" s="195">
        <f>D10-C8</f>
        <v>0</v>
      </c>
      <c r="F10" s="148"/>
      <c r="G10" s="149"/>
      <c r="H10" s="192">
        <f>附表2!O22</f>
        <v>0</v>
      </c>
      <c r="I10" s="193">
        <f>附表3!S21</f>
        <v>0</v>
      </c>
      <c r="J10" s="150"/>
      <c r="K10" s="151"/>
      <c r="L10" s="208" t="str">
        <f t="shared" si="1"/>
        <v>OK</v>
      </c>
      <c r="M10" s="152"/>
      <c r="N10" s="153"/>
      <c r="O10" s="154"/>
      <c r="P10" s="155"/>
    </row>
    <row r="11" spans="1:16" x14ac:dyDescent="0.25">
      <c r="C11" s="50"/>
      <c r="D11" s="50"/>
      <c r="E11" s="50"/>
      <c r="F11" s="50"/>
    </row>
  </sheetData>
  <sheetProtection selectLockedCells="1"/>
  <mergeCells count="13">
    <mergeCell ref="M1:P1"/>
    <mergeCell ref="A9:A10"/>
    <mergeCell ref="A3:A4"/>
    <mergeCell ref="A5:A6"/>
    <mergeCell ref="L1:L2"/>
    <mergeCell ref="A7:A8"/>
    <mergeCell ref="K1:K2"/>
    <mergeCell ref="F1:G1"/>
    <mergeCell ref="A1:B2"/>
    <mergeCell ref="C1:E1"/>
    <mergeCell ref="H1:H2"/>
    <mergeCell ref="I1:I2"/>
    <mergeCell ref="J1:J2"/>
  </mergeCells>
  <phoneticPr fontId="20" type="noConversion"/>
  <conditionalFormatting sqref="L3:L10 N3:N10">
    <cfRule type="containsText" dxfId="24" priority="17" stopIfTrue="1" operator="containsText" text="FALSE">
      <formula>NOT(ISERROR(SEARCH("FALSE",L3)))</formula>
    </cfRule>
    <cfRule type="containsText" dxfId="23" priority="18" stopIfTrue="1" operator="containsText" text="原住民學生數應等於或小於學生數，請修正。">
      <formula>NOT(ISERROR(SEARCH("原住民學生數應等於或小於學生數，請修正。",L3)))</formula>
    </cfRule>
    <cfRule type="containsText" dxfId="22" priority="19" stopIfTrue="1" operator="containsText" text="各年級原住民學生數應等於或小於各年級學生數，請修正。">
      <formula>NOT(ISERROR(SEARCH("各年級原住民學生數應等於或小於各年級學生數，請修正。",L3)))</formula>
    </cfRule>
  </conditionalFormatting>
  <conditionalFormatting sqref="P3:P10">
    <cfRule type="containsText" dxfId="21" priority="14" stopIfTrue="1" operator="containsText" text="FALSE">
      <formula>NOT(ISERROR(SEARCH("FALSE",P3)))</formula>
    </cfRule>
    <cfRule type="containsText" dxfId="20" priority="15" stopIfTrue="1" operator="containsText" text="原住民學生數應等於或小於學生數，請修正。">
      <formula>NOT(ISERROR(SEARCH("原住民學生數應等於或小於學生數，請修正。",P3)))</formula>
    </cfRule>
    <cfRule type="containsText" dxfId="19" priority="16" stopIfTrue="1" operator="containsText" text="各年級原住民學生數應等於或小於各年級學生數，請修正。">
      <formula>NOT(ISERROR(SEARCH("各年級原住民學生數應等於或小於各年級學生數，請修正。",P3)))</formula>
    </cfRule>
  </conditionalFormatting>
  <conditionalFormatting sqref="G3:G8">
    <cfRule type="cellIs" dxfId="18" priority="13" operator="notEqual">
      <formula>0</formula>
    </cfRule>
  </conditionalFormatting>
  <conditionalFormatting sqref="E5">
    <cfRule type="expression" dxfId="17" priority="12">
      <formula>ABS(E5/C3)&gt;0.1</formula>
    </cfRule>
  </conditionalFormatting>
  <conditionalFormatting sqref="E6">
    <cfRule type="expression" dxfId="16" priority="11">
      <formula>ABS(E6/C4)&gt;0.1</formula>
    </cfRule>
  </conditionalFormatting>
  <conditionalFormatting sqref="E7">
    <cfRule type="expression" dxfId="15" priority="10">
      <formula>ABS(E7/C5)&gt;0.1</formula>
    </cfRule>
  </conditionalFormatting>
  <conditionalFormatting sqref="E8">
    <cfRule type="expression" dxfId="14" priority="9">
      <formula>ABS(E8/C6)&gt;0.1</formula>
    </cfRule>
  </conditionalFormatting>
  <conditionalFormatting sqref="E9">
    <cfRule type="expression" dxfId="13" priority="8">
      <formula>ABS(E9/C7)&gt;0.1</formula>
    </cfRule>
  </conditionalFormatting>
  <conditionalFormatting sqref="E10">
    <cfRule type="expression" dxfId="12" priority="7">
      <formula>ABS(E10/C8)&gt;0.1</formula>
    </cfRule>
  </conditionalFormatting>
  <conditionalFormatting sqref="G3">
    <cfRule type="expression" dxfId="11" priority="6">
      <formula>ABS(G3/D3)&gt;0.1</formula>
    </cfRule>
  </conditionalFormatting>
  <conditionalFormatting sqref="G4">
    <cfRule type="expression" dxfId="10" priority="5">
      <formula>ABS(G4/D4)&gt;0.1</formula>
    </cfRule>
  </conditionalFormatting>
  <conditionalFormatting sqref="G5">
    <cfRule type="expression" dxfId="9" priority="4">
      <formula>ABS(G5/D5)&gt;0.1</formula>
    </cfRule>
  </conditionalFormatting>
  <conditionalFormatting sqref="G6">
    <cfRule type="expression" dxfId="8" priority="3">
      <formula>ABS(G6/D6)&gt;0.1</formula>
    </cfRule>
  </conditionalFormatting>
  <conditionalFormatting sqref="G7">
    <cfRule type="expression" dxfId="7" priority="2">
      <formula>ABS(G7/D7)&gt;0.1</formula>
    </cfRule>
  </conditionalFormatting>
  <conditionalFormatting sqref="G8">
    <cfRule type="expression" dxfId="6" priority="1">
      <formula>ABS(G8/D8)&gt;0.1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O3:O8 M3:M8 C3:D10 H3:I10 F3:F8 J3:K8" xr:uid="{00000000-0002-0000-0100-000000000000}">
      <formula1>0</formula1>
    </dataValidation>
  </dataValidations>
  <pageMargins left="0.70866141732283472" right="0" top="0.55118110236220474" bottom="0.35433070866141736" header="0.31496062992125984" footer="0.31496062992125984"/>
  <pageSetup paperSize="9" scale="98" orientation="landscape" r:id="rId1"/>
  <headerFooter>
    <oddHeader>&amp;L附表1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3"/>
  <dimension ref="A1:U24"/>
  <sheetViews>
    <sheetView workbookViewId="0">
      <pane xSplit="1" ySplit="4" topLeftCell="F5" activePane="bottomRight" state="frozenSplit"/>
      <selection activeCell="T3" sqref="T3:U3"/>
      <selection pane="topRight" activeCell="T3" sqref="T3:U3"/>
      <selection pane="bottomLeft" activeCell="T3" sqref="T3:U3"/>
      <selection pane="bottomRight" activeCell="F14" sqref="F14"/>
    </sheetView>
  </sheetViews>
  <sheetFormatPr defaultColWidth="9" defaultRowHeight="19.5" x14ac:dyDescent="0.25"/>
  <cols>
    <col min="1" max="1" width="17" style="40" customWidth="1"/>
    <col min="2" max="15" width="6.25" style="40" customWidth="1"/>
    <col min="16" max="21" width="5" style="40" customWidth="1"/>
    <col min="22" max="16384" width="9" style="40"/>
  </cols>
  <sheetData>
    <row r="1" spans="1:21" ht="29.65" customHeight="1" thickBot="1" x14ac:dyDescent="0.3">
      <c r="A1" s="77" t="s">
        <v>90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</row>
    <row r="2" spans="1:21" ht="19.899999999999999" customHeight="1" x14ac:dyDescent="0.25">
      <c r="A2" s="330" t="s">
        <v>76</v>
      </c>
      <c r="B2" s="322" t="str">
        <f>'稽核表(國中)'!D1-1&amp;"學年度"</f>
        <v>113學年度</v>
      </c>
      <c r="C2" s="322"/>
      <c r="D2" s="322"/>
      <c r="E2" s="322"/>
      <c r="F2" s="322"/>
      <c r="G2" s="322"/>
      <c r="H2" s="329" t="str">
        <f>'稽核表(國中)'!D1&amp;"學年度"</f>
        <v>114學年度</v>
      </c>
      <c r="I2" s="295"/>
      <c r="J2" s="295"/>
      <c r="K2" s="295"/>
      <c r="L2" s="295"/>
      <c r="M2" s="295"/>
      <c r="N2" s="295"/>
      <c r="O2" s="296"/>
      <c r="P2" s="323" t="s">
        <v>91</v>
      </c>
      <c r="Q2" s="324"/>
      <c r="R2" s="324"/>
      <c r="S2" s="324"/>
      <c r="T2" s="324"/>
      <c r="U2" s="325"/>
    </row>
    <row r="3" spans="1:21" ht="71.650000000000006" customHeight="1" x14ac:dyDescent="0.25">
      <c r="A3" s="331"/>
      <c r="B3" s="336" t="s">
        <v>92</v>
      </c>
      <c r="C3" s="337"/>
      <c r="D3" s="338" t="s">
        <v>93</v>
      </c>
      <c r="E3" s="338"/>
      <c r="F3" s="338" t="s">
        <v>94</v>
      </c>
      <c r="G3" s="339"/>
      <c r="H3" s="327" t="s">
        <v>125</v>
      </c>
      <c r="I3" s="328"/>
      <c r="J3" s="326" t="s">
        <v>95</v>
      </c>
      <c r="K3" s="326"/>
      <c r="L3" s="326" t="s">
        <v>96</v>
      </c>
      <c r="M3" s="326"/>
      <c r="N3" s="334" t="s">
        <v>135</v>
      </c>
      <c r="O3" s="335"/>
      <c r="P3" s="332" t="s">
        <v>133</v>
      </c>
      <c r="Q3" s="333"/>
      <c r="R3" s="318" t="s">
        <v>97</v>
      </c>
      <c r="S3" s="319"/>
      <c r="T3" s="320" t="s">
        <v>131</v>
      </c>
      <c r="U3" s="321"/>
    </row>
    <row r="4" spans="1:21" ht="18.600000000000001" customHeight="1" thickBot="1" x14ac:dyDescent="0.3">
      <c r="A4" s="331"/>
      <c r="B4" s="51" t="s">
        <v>98</v>
      </c>
      <c r="C4" s="52" t="s">
        <v>99</v>
      </c>
      <c r="D4" s="52" t="s">
        <v>98</v>
      </c>
      <c r="E4" s="52" t="s">
        <v>99</v>
      </c>
      <c r="F4" s="52" t="s">
        <v>98</v>
      </c>
      <c r="G4" s="53" t="s">
        <v>99</v>
      </c>
      <c r="H4" s="54" t="s">
        <v>98</v>
      </c>
      <c r="I4" s="55" t="s">
        <v>99</v>
      </c>
      <c r="J4" s="56" t="s">
        <v>98</v>
      </c>
      <c r="K4" s="56" t="s">
        <v>99</v>
      </c>
      <c r="L4" s="56" t="s">
        <v>98</v>
      </c>
      <c r="M4" s="56" t="s">
        <v>99</v>
      </c>
      <c r="N4" s="56" t="s">
        <v>98</v>
      </c>
      <c r="O4" s="57" t="s">
        <v>99</v>
      </c>
      <c r="P4" s="58" t="s">
        <v>98</v>
      </c>
      <c r="Q4" s="59" t="s">
        <v>99</v>
      </c>
      <c r="R4" s="59" t="s">
        <v>98</v>
      </c>
      <c r="S4" s="59" t="s">
        <v>99</v>
      </c>
      <c r="T4" s="59" t="s">
        <v>98</v>
      </c>
      <c r="U4" s="60" t="s">
        <v>99</v>
      </c>
    </row>
    <row r="5" spans="1:21" ht="22.5" customHeight="1" x14ac:dyDescent="0.25">
      <c r="A5" s="61" t="s">
        <v>17</v>
      </c>
      <c r="B5" s="88"/>
      <c r="C5" s="89"/>
      <c r="D5" s="89"/>
      <c r="E5" s="89"/>
      <c r="F5" s="89"/>
      <c r="G5" s="90"/>
      <c r="H5" s="91"/>
      <c r="I5" s="90"/>
      <c r="J5" s="89"/>
      <c r="K5" s="89"/>
      <c r="L5" s="89"/>
      <c r="M5" s="89"/>
      <c r="N5" s="89"/>
      <c r="O5" s="92"/>
      <c r="P5" s="93">
        <f>J5-B5</f>
        <v>0</v>
      </c>
      <c r="Q5" s="94">
        <f t="shared" ref="Q5:Q22" si="0">K5-C5</f>
        <v>0</v>
      </c>
      <c r="R5" s="94">
        <f t="shared" ref="R5:R22" si="1">L5-D5</f>
        <v>0</v>
      </c>
      <c r="S5" s="94">
        <f t="shared" ref="S5:S22" si="2">M5-E5</f>
        <v>0</v>
      </c>
      <c r="T5" s="94">
        <f t="shared" ref="T5:T22" si="3">N5-F5</f>
        <v>0</v>
      </c>
      <c r="U5" s="95">
        <f t="shared" ref="U5:U22" si="4">O5-G5</f>
        <v>0</v>
      </c>
    </row>
    <row r="6" spans="1:21" ht="22.5" customHeight="1" x14ac:dyDescent="0.25">
      <c r="A6" s="61" t="s">
        <v>18</v>
      </c>
      <c r="B6" s="96"/>
      <c r="C6" s="97"/>
      <c r="D6" s="97"/>
      <c r="E6" s="97"/>
      <c r="F6" s="97"/>
      <c r="G6" s="98"/>
      <c r="H6" s="99"/>
      <c r="I6" s="98"/>
      <c r="J6" s="97"/>
      <c r="K6" s="97"/>
      <c r="L6" s="97"/>
      <c r="M6" s="97"/>
      <c r="N6" s="97"/>
      <c r="O6" s="100"/>
      <c r="P6" s="101">
        <f t="shared" ref="P6:P22" si="5">J6-B6</f>
        <v>0</v>
      </c>
      <c r="Q6" s="102">
        <f t="shared" si="0"/>
        <v>0</v>
      </c>
      <c r="R6" s="102">
        <f t="shared" si="1"/>
        <v>0</v>
      </c>
      <c r="S6" s="102">
        <f t="shared" si="2"/>
        <v>0</v>
      </c>
      <c r="T6" s="102">
        <f t="shared" si="3"/>
        <v>0</v>
      </c>
      <c r="U6" s="103">
        <f t="shared" si="4"/>
        <v>0</v>
      </c>
    </row>
    <row r="7" spans="1:21" ht="22.5" customHeight="1" x14ac:dyDescent="0.25">
      <c r="A7" s="61" t="s">
        <v>19</v>
      </c>
      <c r="B7" s="96"/>
      <c r="C7" s="97"/>
      <c r="D7" s="97"/>
      <c r="E7" s="97"/>
      <c r="F7" s="97"/>
      <c r="G7" s="98"/>
      <c r="H7" s="99"/>
      <c r="I7" s="98"/>
      <c r="J7" s="97"/>
      <c r="K7" s="97"/>
      <c r="L7" s="97"/>
      <c r="M7" s="97"/>
      <c r="N7" s="97"/>
      <c r="O7" s="100"/>
      <c r="P7" s="101">
        <f t="shared" si="5"/>
        <v>0</v>
      </c>
      <c r="Q7" s="102">
        <f t="shared" si="0"/>
        <v>0</v>
      </c>
      <c r="R7" s="102">
        <f t="shared" si="1"/>
        <v>0</v>
      </c>
      <c r="S7" s="102">
        <f t="shared" si="2"/>
        <v>0</v>
      </c>
      <c r="T7" s="102">
        <f t="shared" si="3"/>
        <v>0</v>
      </c>
      <c r="U7" s="103">
        <f t="shared" si="4"/>
        <v>0</v>
      </c>
    </row>
    <row r="8" spans="1:21" ht="22.5" customHeight="1" x14ac:dyDescent="0.25">
      <c r="A8" s="61" t="s">
        <v>20</v>
      </c>
      <c r="B8" s="96"/>
      <c r="C8" s="97"/>
      <c r="D8" s="97"/>
      <c r="E8" s="97"/>
      <c r="F8" s="97"/>
      <c r="G8" s="98"/>
      <c r="H8" s="99"/>
      <c r="I8" s="98"/>
      <c r="J8" s="97"/>
      <c r="K8" s="97"/>
      <c r="L8" s="97"/>
      <c r="M8" s="97"/>
      <c r="N8" s="97"/>
      <c r="O8" s="100"/>
      <c r="P8" s="101">
        <f t="shared" si="5"/>
        <v>0</v>
      </c>
      <c r="Q8" s="102">
        <f t="shared" si="0"/>
        <v>0</v>
      </c>
      <c r="R8" s="102">
        <f t="shared" si="1"/>
        <v>0</v>
      </c>
      <c r="S8" s="102">
        <f t="shared" si="2"/>
        <v>0</v>
      </c>
      <c r="T8" s="102">
        <f>N8-F8</f>
        <v>0</v>
      </c>
      <c r="U8" s="103">
        <f t="shared" si="4"/>
        <v>0</v>
      </c>
    </row>
    <row r="9" spans="1:21" ht="22.5" customHeight="1" x14ac:dyDescent="0.25">
      <c r="A9" s="61" t="s">
        <v>21</v>
      </c>
      <c r="B9" s="96"/>
      <c r="C9" s="97"/>
      <c r="D9" s="97"/>
      <c r="E9" s="97"/>
      <c r="F9" s="97"/>
      <c r="G9" s="98"/>
      <c r="H9" s="99"/>
      <c r="I9" s="98"/>
      <c r="J9" s="97"/>
      <c r="K9" s="97"/>
      <c r="L9" s="97"/>
      <c r="M9" s="97"/>
      <c r="N9" s="97"/>
      <c r="O9" s="100"/>
      <c r="P9" s="101">
        <f t="shared" si="5"/>
        <v>0</v>
      </c>
      <c r="Q9" s="102">
        <f t="shared" si="0"/>
        <v>0</v>
      </c>
      <c r="R9" s="102">
        <f t="shared" si="1"/>
        <v>0</v>
      </c>
      <c r="S9" s="102">
        <f t="shared" si="2"/>
        <v>0</v>
      </c>
      <c r="T9" s="102">
        <f t="shared" si="3"/>
        <v>0</v>
      </c>
      <c r="U9" s="103">
        <f t="shared" si="4"/>
        <v>0</v>
      </c>
    </row>
    <row r="10" spans="1:21" ht="22.5" customHeight="1" x14ac:dyDescent="0.25">
      <c r="A10" s="61" t="s">
        <v>22</v>
      </c>
      <c r="B10" s="96"/>
      <c r="C10" s="97"/>
      <c r="D10" s="97"/>
      <c r="E10" s="97"/>
      <c r="F10" s="97"/>
      <c r="G10" s="98"/>
      <c r="H10" s="99"/>
      <c r="I10" s="98"/>
      <c r="J10" s="97"/>
      <c r="K10" s="97"/>
      <c r="L10" s="97"/>
      <c r="M10" s="97"/>
      <c r="N10" s="97"/>
      <c r="O10" s="100"/>
      <c r="P10" s="101">
        <f t="shared" si="5"/>
        <v>0</v>
      </c>
      <c r="Q10" s="102">
        <f t="shared" si="0"/>
        <v>0</v>
      </c>
      <c r="R10" s="102">
        <f t="shared" si="1"/>
        <v>0</v>
      </c>
      <c r="S10" s="102">
        <f t="shared" si="2"/>
        <v>0</v>
      </c>
      <c r="T10" s="102">
        <f t="shared" si="3"/>
        <v>0</v>
      </c>
      <c r="U10" s="103">
        <f t="shared" si="4"/>
        <v>0</v>
      </c>
    </row>
    <row r="11" spans="1:21" ht="22.5" customHeight="1" x14ac:dyDescent="0.25">
      <c r="A11" s="61" t="s">
        <v>23</v>
      </c>
      <c r="B11" s="96"/>
      <c r="C11" s="97"/>
      <c r="D11" s="97"/>
      <c r="E11" s="97"/>
      <c r="F11" s="97"/>
      <c r="G11" s="98"/>
      <c r="H11" s="99"/>
      <c r="I11" s="98"/>
      <c r="J11" s="97"/>
      <c r="K11" s="97"/>
      <c r="L11" s="97"/>
      <c r="M11" s="97"/>
      <c r="N11" s="97"/>
      <c r="O11" s="100"/>
      <c r="P11" s="101">
        <f t="shared" si="5"/>
        <v>0</v>
      </c>
      <c r="Q11" s="102">
        <f t="shared" si="0"/>
        <v>0</v>
      </c>
      <c r="R11" s="102">
        <f t="shared" si="1"/>
        <v>0</v>
      </c>
      <c r="S11" s="102">
        <f t="shared" si="2"/>
        <v>0</v>
      </c>
      <c r="T11" s="102">
        <f t="shared" si="3"/>
        <v>0</v>
      </c>
      <c r="U11" s="103">
        <f t="shared" si="4"/>
        <v>0</v>
      </c>
    </row>
    <row r="12" spans="1:21" ht="22.5" customHeight="1" x14ac:dyDescent="0.25">
      <c r="A12" s="61" t="s">
        <v>24</v>
      </c>
      <c r="B12" s="96"/>
      <c r="C12" s="97"/>
      <c r="D12" s="97"/>
      <c r="E12" s="97"/>
      <c r="F12" s="97"/>
      <c r="G12" s="98"/>
      <c r="H12" s="99"/>
      <c r="I12" s="98"/>
      <c r="J12" s="97"/>
      <c r="K12" s="97"/>
      <c r="L12" s="97"/>
      <c r="M12" s="97"/>
      <c r="N12" s="97"/>
      <c r="O12" s="100"/>
      <c r="P12" s="101">
        <f t="shared" si="5"/>
        <v>0</v>
      </c>
      <c r="Q12" s="102">
        <f t="shared" si="0"/>
        <v>0</v>
      </c>
      <c r="R12" s="102">
        <f t="shared" si="1"/>
        <v>0</v>
      </c>
      <c r="S12" s="102">
        <f t="shared" si="2"/>
        <v>0</v>
      </c>
      <c r="T12" s="102">
        <f t="shared" si="3"/>
        <v>0</v>
      </c>
      <c r="U12" s="103">
        <f t="shared" si="4"/>
        <v>0</v>
      </c>
    </row>
    <row r="13" spans="1:21" ht="22.5" customHeight="1" x14ac:dyDescent="0.25">
      <c r="A13" s="61" t="s">
        <v>25</v>
      </c>
      <c r="B13" s="96"/>
      <c r="C13" s="97"/>
      <c r="D13" s="97"/>
      <c r="E13" s="97"/>
      <c r="F13" s="97"/>
      <c r="G13" s="98"/>
      <c r="H13" s="99"/>
      <c r="I13" s="98"/>
      <c r="J13" s="97"/>
      <c r="K13" s="97"/>
      <c r="L13" s="97"/>
      <c r="M13" s="97"/>
      <c r="N13" s="97"/>
      <c r="O13" s="100"/>
      <c r="P13" s="101">
        <f t="shared" si="5"/>
        <v>0</v>
      </c>
      <c r="Q13" s="102">
        <f t="shared" si="0"/>
        <v>0</v>
      </c>
      <c r="R13" s="102">
        <f t="shared" si="1"/>
        <v>0</v>
      </c>
      <c r="S13" s="102">
        <f t="shared" si="2"/>
        <v>0</v>
      </c>
      <c r="T13" s="102">
        <f t="shared" si="3"/>
        <v>0</v>
      </c>
      <c r="U13" s="103">
        <f t="shared" si="4"/>
        <v>0</v>
      </c>
    </row>
    <row r="14" spans="1:21" ht="22.5" customHeight="1" x14ac:dyDescent="0.25">
      <c r="A14" s="61" t="s">
        <v>26</v>
      </c>
      <c r="B14" s="96"/>
      <c r="C14" s="97"/>
      <c r="D14" s="97"/>
      <c r="E14" s="97"/>
      <c r="F14" s="97"/>
      <c r="G14" s="98"/>
      <c r="H14" s="99"/>
      <c r="I14" s="98"/>
      <c r="J14" s="97"/>
      <c r="K14" s="97"/>
      <c r="L14" s="97"/>
      <c r="M14" s="97"/>
      <c r="N14" s="97"/>
      <c r="O14" s="100"/>
      <c r="P14" s="101">
        <f t="shared" si="5"/>
        <v>0</v>
      </c>
      <c r="Q14" s="102">
        <f t="shared" si="0"/>
        <v>0</v>
      </c>
      <c r="R14" s="102">
        <f t="shared" si="1"/>
        <v>0</v>
      </c>
      <c r="S14" s="102">
        <f t="shared" si="2"/>
        <v>0</v>
      </c>
      <c r="T14" s="102">
        <f t="shared" si="3"/>
        <v>0</v>
      </c>
      <c r="U14" s="103">
        <f t="shared" si="4"/>
        <v>0</v>
      </c>
    </row>
    <row r="15" spans="1:21" ht="22.5" customHeight="1" x14ac:dyDescent="0.25">
      <c r="A15" s="61" t="s">
        <v>27</v>
      </c>
      <c r="B15" s="96"/>
      <c r="C15" s="97"/>
      <c r="D15" s="97"/>
      <c r="E15" s="97"/>
      <c r="F15" s="97"/>
      <c r="G15" s="98"/>
      <c r="H15" s="99"/>
      <c r="I15" s="98"/>
      <c r="J15" s="97"/>
      <c r="K15" s="97"/>
      <c r="L15" s="97"/>
      <c r="M15" s="97"/>
      <c r="N15" s="97"/>
      <c r="O15" s="100"/>
      <c r="P15" s="101">
        <f t="shared" si="5"/>
        <v>0</v>
      </c>
      <c r="Q15" s="102">
        <f t="shared" si="0"/>
        <v>0</v>
      </c>
      <c r="R15" s="102">
        <f t="shared" si="1"/>
        <v>0</v>
      </c>
      <c r="S15" s="102">
        <f t="shared" si="2"/>
        <v>0</v>
      </c>
      <c r="T15" s="102">
        <f t="shared" si="3"/>
        <v>0</v>
      </c>
      <c r="U15" s="103">
        <f t="shared" si="4"/>
        <v>0</v>
      </c>
    </row>
    <row r="16" spans="1:21" ht="22.5" customHeight="1" x14ac:dyDescent="0.25">
      <c r="A16" s="61" t="s">
        <v>28</v>
      </c>
      <c r="B16" s="96"/>
      <c r="C16" s="97"/>
      <c r="D16" s="97"/>
      <c r="E16" s="97"/>
      <c r="F16" s="97"/>
      <c r="G16" s="98"/>
      <c r="H16" s="99"/>
      <c r="I16" s="98"/>
      <c r="J16" s="97"/>
      <c r="K16" s="97"/>
      <c r="L16" s="97"/>
      <c r="M16" s="97"/>
      <c r="N16" s="97"/>
      <c r="O16" s="100"/>
      <c r="P16" s="101">
        <f t="shared" si="5"/>
        <v>0</v>
      </c>
      <c r="Q16" s="102">
        <f t="shared" si="0"/>
        <v>0</v>
      </c>
      <c r="R16" s="102">
        <f t="shared" si="1"/>
        <v>0</v>
      </c>
      <c r="S16" s="102">
        <f t="shared" si="2"/>
        <v>0</v>
      </c>
      <c r="T16" s="102">
        <f t="shared" si="3"/>
        <v>0</v>
      </c>
      <c r="U16" s="103">
        <f t="shared" si="4"/>
        <v>0</v>
      </c>
    </row>
    <row r="17" spans="1:21" ht="22.5" customHeight="1" x14ac:dyDescent="0.25">
      <c r="A17" s="61" t="s">
        <v>29</v>
      </c>
      <c r="B17" s="96"/>
      <c r="C17" s="97"/>
      <c r="D17" s="97"/>
      <c r="E17" s="97"/>
      <c r="F17" s="97"/>
      <c r="G17" s="98"/>
      <c r="H17" s="99"/>
      <c r="I17" s="98"/>
      <c r="J17" s="97"/>
      <c r="K17" s="97"/>
      <c r="L17" s="97"/>
      <c r="M17" s="97"/>
      <c r="N17" s="97"/>
      <c r="O17" s="100"/>
      <c r="P17" s="101">
        <f t="shared" si="5"/>
        <v>0</v>
      </c>
      <c r="Q17" s="102">
        <f t="shared" si="0"/>
        <v>0</v>
      </c>
      <c r="R17" s="102">
        <f t="shared" si="1"/>
        <v>0</v>
      </c>
      <c r="S17" s="102">
        <f t="shared" si="2"/>
        <v>0</v>
      </c>
      <c r="T17" s="102">
        <f t="shared" si="3"/>
        <v>0</v>
      </c>
      <c r="U17" s="103">
        <f t="shared" si="4"/>
        <v>0</v>
      </c>
    </row>
    <row r="18" spans="1:21" ht="22.5" customHeight="1" x14ac:dyDescent="0.25">
      <c r="A18" s="61" t="s">
        <v>30</v>
      </c>
      <c r="B18" s="96"/>
      <c r="C18" s="97"/>
      <c r="D18" s="97"/>
      <c r="E18" s="97"/>
      <c r="F18" s="97"/>
      <c r="G18" s="98"/>
      <c r="H18" s="99"/>
      <c r="I18" s="98"/>
      <c r="J18" s="97"/>
      <c r="K18" s="97"/>
      <c r="L18" s="97"/>
      <c r="M18" s="97"/>
      <c r="N18" s="97"/>
      <c r="O18" s="100"/>
      <c r="P18" s="101">
        <f t="shared" si="5"/>
        <v>0</v>
      </c>
      <c r="Q18" s="102">
        <f t="shared" si="0"/>
        <v>0</v>
      </c>
      <c r="R18" s="102">
        <f t="shared" si="1"/>
        <v>0</v>
      </c>
      <c r="S18" s="102">
        <f t="shared" si="2"/>
        <v>0</v>
      </c>
      <c r="T18" s="102">
        <f t="shared" si="3"/>
        <v>0</v>
      </c>
      <c r="U18" s="103">
        <f t="shared" si="4"/>
        <v>0</v>
      </c>
    </row>
    <row r="19" spans="1:21" ht="22.5" customHeight="1" x14ac:dyDescent="0.25">
      <c r="A19" s="61" t="s">
        <v>31</v>
      </c>
      <c r="B19" s="96"/>
      <c r="C19" s="97"/>
      <c r="D19" s="97"/>
      <c r="E19" s="97"/>
      <c r="F19" s="97"/>
      <c r="G19" s="98"/>
      <c r="H19" s="99"/>
      <c r="I19" s="98"/>
      <c r="J19" s="97"/>
      <c r="K19" s="97"/>
      <c r="L19" s="97"/>
      <c r="M19" s="97"/>
      <c r="N19" s="97"/>
      <c r="O19" s="100"/>
      <c r="P19" s="101">
        <f t="shared" si="5"/>
        <v>0</v>
      </c>
      <c r="Q19" s="102">
        <f t="shared" si="0"/>
        <v>0</v>
      </c>
      <c r="R19" s="102">
        <f t="shared" si="1"/>
        <v>0</v>
      </c>
      <c r="S19" s="102">
        <f t="shared" si="2"/>
        <v>0</v>
      </c>
      <c r="T19" s="102">
        <f t="shared" si="3"/>
        <v>0</v>
      </c>
      <c r="U19" s="103">
        <f t="shared" si="4"/>
        <v>0</v>
      </c>
    </row>
    <row r="20" spans="1:21" ht="22.5" customHeight="1" x14ac:dyDescent="0.25">
      <c r="A20" s="61" t="s">
        <v>32</v>
      </c>
      <c r="B20" s="96"/>
      <c r="C20" s="97"/>
      <c r="D20" s="97"/>
      <c r="E20" s="97"/>
      <c r="F20" s="97"/>
      <c r="G20" s="98"/>
      <c r="H20" s="99"/>
      <c r="I20" s="98"/>
      <c r="J20" s="97"/>
      <c r="K20" s="97"/>
      <c r="L20" s="97"/>
      <c r="M20" s="97"/>
      <c r="N20" s="97"/>
      <c r="O20" s="100"/>
      <c r="P20" s="101">
        <f t="shared" si="5"/>
        <v>0</v>
      </c>
      <c r="Q20" s="102">
        <f t="shared" si="0"/>
        <v>0</v>
      </c>
      <c r="R20" s="102">
        <f t="shared" si="1"/>
        <v>0</v>
      </c>
      <c r="S20" s="102">
        <f t="shared" si="2"/>
        <v>0</v>
      </c>
      <c r="T20" s="102">
        <f t="shared" si="3"/>
        <v>0</v>
      </c>
      <c r="U20" s="103">
        <f t="shared" si="4"/>
        <v>0</v>
      </c>
    </row>
    <row r="21" spans="1:21" ht="22.5" customHeight="1" thickBot="1" x14ac:dyDescent="0.3">
      <c r="A21" s="62" t="s">
        <v>147</v>
      </c>
      <c r="B21" s="104"/>
      <c r="C21" s="105"/>
      <c r="D21" s="105"/>
      <c r="E21" s="105"/>
      <c r="F21" s="105"/>
      <c r="G21" s="106"/>
      <c r="H21" s="107"/>
      <c r="I21" s="106"/>
      <c r="J21" s="105"/>
      <c r="K21" s="105"/>
      <c r="L21" s="105"/>
      <c r="M21" s="105"/>
      <c r="N21" s="105"/>
      <c r="O21" s="108"/>
      <c r="P21" s="109">
        <f t="shared" si="5"/>
        <v>0</v>
      </c>
      <c r="Q21" s="110">
        <f t="shared" si="0"/>
        <v>0</v>
      </c>
      <c r="R21" s="110">
        <f t="shared" si="1"/>
        <v>0</v>
      </c>
      <c r="S21" s="110">
        <f t="shared" si="2"/>
        <v>0</v>
      </c>
      <c r="T21" s="110">
        <f t="shared" si="3"/>
        <v>0</v>
      </c>
      <c r="U21" s="111">
        <f t="shared" si="4"/>
        <v>0</v>
      </c>
    </row>
    <row r="22" spans="1:21" s="63" customFormat="1" ht="20.25" thickBot="1" x14ac:dyDescent="0.3">
      <c r="A22" s="187" t="s">
        <v>128</v>
      </c>
      <c r="B22" s="198">
        <f>SUM(B5:B21)</f>
        <v>0</v>
      </c>
      <c r="C22" s="199">
        <f t="shared" ref="C22:O22" si="6">SUM(C5:C21)</f>
        <v>0</v>
      </c>
      <c r="D22" s="199">
        <f t="shared" si="6"/>
        <v>0</v>
      </c>
      <c r="E22" s="199">
        <f t="shared" si="6"/>
        <v>0</v>
      </c>
      <c r="F22" s="199">
        <f t="shared" si="6"/>
        <v>0</v>
      </c>
      <c r="G22" s="200">
        <f t="shared" si="6"/>
        <v>0</v>
      </c>
      <c r="H22" s="201">
        <f t="shared" si="6"/>
        <v>0</v>
      </c>
      <c r="I22" s="199">
        <f t="shared" si="6"/>
        <v>0</v>
      </c>
      <c r="J22" s="199">
        <f t="shared" si="6"/>
        <v>0</v>
      </c>
      <c r="K22" s="199">
        <f t="shared" si="6"/>
        <v>0</v>
      </c>
      <c r="L22" s="199">
        <f t="shared" si="6"/>
        <v>0</v>
      </c>
      <c r="M22" s="199">
        <f t="shared" si="6"/>
        <v>0</v>
      </c>
      <c r="N22" s="199">
        <f t="shared" si="6"/>
        <v>0</v>
      </c>
      <c r="O22" s="200">
        <f t="shared" si="6"/>
        <v>0</v>
      </c>
      <c r="P22" s="184">
        <f t="shared" si="5"/>
        <v>0</v>
      </c>
      <c r="Q22" s="185">
        <f t="shared" si="0"/>
        <v>0</v>
      </c>
      <c r="R22" s="185">
        <f t="shared" si="1"/>
        <v>0</v>
      </c>
      <c r="S22" s="185">
        <f t="shared" si="2"/>
        <v>0</v>
      </c>
      <c r="T22" s="185">
        <f t="shared" si="3"/>
        <v>0</v>
      </c>
      <c r="U22" s="186">
        <f t="shared" si="4"/>
        <v>0</v>
      </c>
    </row>
    <row r="23" spans="1:21" s="63" customFormat="1" x14ac:dyDescent="0.25">
      <c r="B23" s="84"/>
      <c r="C23" s="85"/>
      <c r="D23" s="85"/>
      <c r="E23" s="85"/>
      <c r="F23" s="85"/>
      <c r="G23" s="85"/>
      <c r="H23" s="84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</row>
    <row r="24" spans="1:21" s="63" customFormat="1" x14ac:dyDescent="0.25"/>
  </sheetData>
  <mergeCells count="14">
    <mergeCell ref="A2:A4"/>
    <mergeCell ref="P3:Q3"/>
    <mergeCell ref="N3:O3"/>
    <mergeCell ref="B3:C3"/>
    <mergeCell ref="D3:E3"/>
    <mergeCell ref="F3:G3"/>
    <mergeCell ref="L3:M3"/>
    <mergeCell ref="R3:S3"/>
    <mergeCell ref="T3:U3"/>
    <mergeCell ref="B2:G2"/>
    <mergeCell ref="P2:U2"/>
    <mergeCell ref="J3:K3"/>
    <mergeCell ref="H3:I3"/>
    <mergeCell ref="H2:O2"/>
  </mergeCells>
  <phoneticPr fontId="2" type="noConversion"/>
  <conditionalFormatting sqref="P5:U22">
    <cfRule type="cellIs" dxfId="5" priority="1" operator="notBetween">
      <formula>5</formula>
      <formula>-5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O21" xr:uid="{00000000-0002-0000-0200-000000000000}">
      <formula1>0</formula1>
    </dataValidation>
  </dataValidations>
  <pageMargins left="0.70866141732283472" right="0.11811023622047245" top="0.59055118110236227" bottom="0.35433070866141736" header="0.31496062992125984" footer="0.31496062992125984"/>
  <pageSetup paperSize="9" orientation="landscape" horizontalDpi="300" verticalDpi="300" r:id="rId1"/>
  <headerFooter>
    <oddHeader>&amp;L附表2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4"/>
  <dimension ref="A1:Y22"/>
  <sheetViews>
    <sheetView workbookViewId="0">
      <pane xSplit="1" ySplit="4" topLeftCell="C5" activePane="bottomRight" state="frozenSplit"/>
      <selection activeCell="T3" sqref="T3:U3"/>
      <selection pane="topRight" activeCell="T3" sqref="T3:U3"/>
      <selection pane="bottomLeft" activeCell="T3" sqref="T3:U3"/>
      <selection pane="bottomRight" activeCell="N12" sqref="N12"/>
    </sheetView>
  </sheetViews>
  <sheetFormatPr defaultColWidth="9" defaultRowHeight="19.5" x14ac:dyDescent="0.25"/>
  <cols>
    <col min="1" max="1" width="10.625" style="40" customWidth="1"/>
    <col min="2" max="19" width="5.125" style="40" customWidth="1"/>
    <col min="20" max="23" width="4" style="40" customWidth="1"/>
    <col min="24" max="24" width="4.875" style="40" customWidth="1"/>
    <col min="25" max="25" width="4.625" style="40" customWidth="1"/>
    <col min="26" max="16384" width="9" style="40"/>
  </cols>
  <sheetData>
    <row r="1" spans="1:25" s="157" customFormat="1" ht="25.15" customHeight="1" thickBot="1" x14ac:dyDescent="0.3">
      <c r="A1" s="156" t="s">
        <v>100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1:25" ht="18.600000000000001" customHeight="1" thickBot="1" x14ac:dyDescent="0.3">
      <c r="A2" s="346" t="s">
        <v>105</v>
      </c>
      <c r="B2" s="349" t="str">
        <f>'稽核表(國中)'!D1-1&amp;"學年度"</f>
        <v>113學年度</v>
      </c>
      <c r="C2" s="350"/>
      <c r="D2" s="350"/>
      <c r="E2" s="350"/>
      <c r="F2" s="350"/>
      <c r="G2" s="350"/>
      <c r="H2" s="350"/>
      <c r="I2" s="350"/>
      <c r="J2" s="351" t="str">
        <f>'稽核表(國中)'!D1&amp;"學年度"</f>
        <v>114學年度</v>
      </c>
      <c r="K2" s="352"/>
      <c r="L2" s="352"/>
      <c r="M2" s="352"/>
      <c r="N2" s="352"/>
      <c r="O2" s="352"/>
      <c r="P2" s="352"/>
      <c r="Q2" s="352"/>
      <c r="R2" s="352"/>
      <c r="S2" s="353"/>
      <c r="T2" s="357" t="s">
        <v>91</v>
      </c>
      <c r="U2" s="358"/>
      <c r="V2" s="358"/>
      <c r="W2" s="358"/>
      <c r="X2" s="358"/>
      <c r="Y2" s="358"/>
    </row>
    <row r="3" spans="1:25" ht="76.5" customHeight="1" x14ac:dyDescent="0.25">
      <c r="A3" s="347"/>
      <c r="B3" s="354" t="s">
        <v>92</v>
      </c>
      <c r="C3" s="337"/>
      <c r="D3" s="338" t="s">
        <v>93</v>
      </c>
      <c r="E3" s="338"/>
      <c r="F3" s="338" t="s">
        <v>94</v>
      </c>
      <c r="G3" s="338"/>
      <c r="H3" s="339" t="s">
        <v>101</v>
      </c>
      <c r="I3" s="337"/>
      <c r="J3" s="355" t="s">
        <v>92</v>
      </c>
      <c r="K3" s="356"/>
      <c r="L3" s="326" t="s">
        <v>93</v>
      </c>
      <c r="M3" s="326"/>
      <c r="N3" s="326" t="s">
        <v>94</v>
      </c>
      <c r="O3" s="326"/>
      <c r="P3" s="363" t="s">
        <v>101</v>
      </c>
      <c r="Q3" s="364"/>
      <c r="R3" s="334" t="s">
        <v>135</v>
      </c>
      <c r="S3" s="335"/>
      <c r="T3" s="359" t="s">
        <v>134</v>
      </c>
      <c r="U3" s="360"/>
      <c r="V3" s="361" t="s">
        <v>102</v>
      </c>
      <c r="W3" s="361"/>
      <c r="X3" s="362" t="s">
        <v>129</v>
      </c>
      <c r="Y3" s="360"/>
    </row>
    <row r="4" spans="1:25" ht="24.6" customHeight="1" thickBot="1" x14ac:dyDescent="0.3">
      <c r="A4" s="348"/>
      <c r="B4" s="64" t="s">
        <v>84</v>
      </c>
      <c r="C4" s="52" t="s">
        <v>85</v>
      </c>
      <c r="D4" s="52" t="s">
        <v>84</v>
      </c>
      <c r="E4" s="52" t="s">
        <v>85</v>
      </c>
      <c r="F4" s="52" t="s">
        <v>84</v>
      </c>
      <c r="G4" s="52" t="s">
        <v>85</v>
      </c>
      <c r="H4" s="52" t="s">
        <v>103</v>
      </c>
      <c r="I4" s="52" t="s">
        <v>104</v>
      </c>
      <c r="J4" s="54" t="s">
        <v>84</v>
      </c>
      <c r="K4" s="56" t="s">
        <v>85</v>
      </c>
      <c r="L4" s="56" t="s">
        <v>84</v>
      </c>
      <c r="M4" s="56" t="s">
        <v>85</v>
      </c>
      <c r="N4" s="56" t="s">
        <v>84</v>
      </c>
      <c r="O4" s="56" t="s">
        <v>85</v>
      </c>
      <c r="P4" s="56" t="s">
        <v>103</v>
      </c>
      <c r="Q4" s="56" t="s">
        <v>104</v>
      </c>
      <c r="R4" s="56" t="s">
        <v>84</v>
      </c>
      <c r="S4" s="57" t="s">
        <v>85</v>
      </c>
      <c r="T4" s="58" t="s">
        <v>84</v>
      </c>
      <c r="U4" s="59" t="s">
        <v>85</v>
      </c>
      <c r="V4" s="59" t="s">
        <v>84</v>
      </c>
      <c r="W4" s="59" t="s">
        <v>85</v>
      </c>
      <c r="X4" s="59" t="s">
        <v>84</v>
      </c>
      <c r="Y4" s="59" t="s">
        <v>85</v>
      </c>
    </row>
    <row r="5" spans="1:25" ht="25.5" customHeight="1" x14ac:dyDescent="0.25">
      <c r="A5" s="65"/>
      <c r="B5" s="112"/>
      <c r="C5" s="113"/>
      <c r="D5" s="113"/>
      <c r="E5" s="113"/>
      <c r="F5" s="113"/>
      <c r="G5" s="113"/>
      <c r="H5" s="114"/>
      <c r="I5" s="114"/>
      <c r="J5" s="91"/>
      <c r="K5" s="89"/>
      <c r="L5" s="89"/>
      <c r="M5" s="89"/>
      <c r="N5" s="89"/>
      <c r="O5" s="89"/>
      <c r="P5" s="114"/>
      <c r="Q5" s="114"/>
      <c r="R5" s="89"/>
      <c r="S5" s="92"/>
      <c r="T5" s="115">
        <f>L5-B5</f>
        <v>0</v>
      </c>
      <c r="U5" s="116">
        <f t="shared" ref="U5:U20" si="0">M5-C5</f>
        <v>0</v>
      </c>
      <c r="V5" s="116">
        <f t="shared" ref="V5:V20" si="1">N5-D5</f>
        <v>0</v>
      </c>
      <c r="W5" s="116">
        <f t="shared" ref="W5:W20" si="2">O5-E5</f>
        <v>0</v>
      </c>
      <c r="X5" s="116">
        <f t="shared" ref="X5:X20" si="3">R5-F5</f>
        <v>0</v>
      </c>
      <c r="Y5" s="116">
        <f t="shared" ref="Y5:Y18" si="4">S5-G5</f>
        <v>0</v>
      </c>
    </row>
    <row r="6" spans="1:25" ht="25.5" customHeight="1" x14ac:dyDescent="0.25">
      <c r="A6" s="65"/>
      <c r="B6" s="99"/>
      <c r="C6" s="97"/>
      <c r="D6" s="97"/>
      <c r="E6" s="97"/>
      <c r="F6" s="97"/>
      <c r="G6" s="97"/>
      <c r="H6" s="114"/>
      <c r="I6" s="114"/>
      <c r="J6" s="99"/>
      <c r="K6" s="97"/>
      <c r="L6" s="97"/>
      <c r="M6" s="97"/>
      <c r="N6" s="97"/>
      <c r="O6" s="97"/>
      <c r="P6" s="114"/>
      <c r="Q6" s="114"/>
      <c r="R6" s="97"/>
      <c r="S6" s="100"/>
      <c r="T6" s="117">
        <f t="shared" ref="T6:T20" si="5">L6-B6</f>
        <v>0</v>
      </c>
      <c r="U6" s="118">
        <f t="shared" si="0"/>
        <v>0</v>
      </c>
      <c r="V6" s="118">
        <f t="shared" si="1"/>
        <v>0</v>
      </c>
      <c r="W6" s="118">
        <f t="shared" si="2"/>
        <v>0</v>
      </c>
      <c r="X6" s="118">
        <f t="shared" si="3"/>
        <v>0</v>
      </c>
      <c r="Y6" s="118">
        <f t="shared" si="4"/>
        <v>0</v>
      </c>
    </row>
    <row r="7" spans="1:25" ht="25.5" customHeight="1" x14ac:dyDescent="0.25">
      <c r="A7" s="66"/>
      <c r="B7" s="99"/>
      <c r="C7" s="97"/>
      <c r="D7" s="97"/>
      <c r="E7" s="97"/>
      <c r="F7" s="97"/>
      <c r="G7" s="97"/>
      <c r="H7" s="114"/>
      <c r="I7" s="114"/>
      <c r="J7" s="99"/>
      <c r="K7" s="97"/>
      <c r="L7" s="97"/>
      <c r="M7" s="97"/>
      <c r="N7" s="97"/>
      <c r="O7" s="97"/>
      <c r="P7" s="114"/>
      <c r="Q7" s="114"/>
      <c r="R7" s="97"/>
      <c r="S7" s="100"/>
      <c r="T7" s="117">
        <f t="shared" si="5"/>
        <v>0</v>
      </c>
      <c r="U7" s="118">
        <f t="shared" si="0"/>
        <v>0</v>
      </c>
      <c r="V7" s="118">
        <f t="shared" si="1"/>
        <v>0</v>
      </c>
      <c r="W7" s="118">
        <f t="shared" si="2"/>
        <v>0</v>
      </c>
      <c r="X7" s="118">
        <f t="shared" si="3"/>
        <v>0</v>
      </c>
      <c r="Y7" s="118">
        <f t="shared" si="4"/>
        <v>0</v>
      </c>
    </row>
    <row r="8" spans="1:25" ht="25.5" customHeight="1" x14ac:dyDescent="0.25">
      <c r="A8" s="65"/>
      <c r="B8" s="99"/>
      <c r="C8" s="97"/>
      <c r="D8" s="97"/>
      <c r="E8" s="97"/>
      <c r="F8" s="97"/>
      <c r="G8" s="97"/>
      <c r="H8" s="114"/>
      <c r="I8" s="114"/>
      <c r="J8" s="99"/>
      <c r="K8" s="97"/>
      <c r="L8" s="97"/>
      <c r="M8" s="97"/>
      <c r="N8" s="97"/>
      <c r="O8" s="97"/>
      <c r="P8" s="114"/>
      <c r="Q8" s="114"/>
      <c r="R8" s="97"/>
      <c r="S8" s="100"/>
      <c r="T8" s="117">
        <f t="shared" si="5"/>
        <v>0</v>
      </c>
      <c r="U8" s="118">
        <f t="shared" si="0"/>
        <v>0</v>
      </c>
      <c r="V8" s="118">
        <f t="shared" si="1"/>
        <v>0</v>
      </c>
      <c r="W8" s="118">
        <f t="shared" si="2"/>
        <v>0</v>
      </c>
      <c r="X8" s="118">
        <f t="shared" si="3"/>
        <v>0</v>
      </c>
      <c r="Y8" s="118">
        <f t="shared" si="4"/>
        <v>0</v>
      </c>
    </row>
    <row r="9" spans="1:25" ht="25.5" customHeight="1" x14ac:dyDescent="0.25">
      <c r="A9" s="65"/>
      <c r="B9" s="99"/>
      <c r="C9" s="97"/>
      <c r="D9" s="97"/>
      <c r="E9" s="97"/>
      <c r="F9" s="97"/>
      <c r="G9" s="97"/>
      <c r="H9" s="114"/>
      <c r="I9" s="114"/>
      <c r="J9" s="99"/>
      <c r="K9" s="97"/>
      <c r="L9" s="97"/>
      <c r="M9" s="97"/>
      <c r="N9" s="97"/>
      <c r="O9" s="97"/>
      <c r="P9" s="114"/>
      <c r="Q9" s="114"/>
      <c r="R9" s="97"/>
      <c r="S9" s="100"/>
      <c r="T9" s="117">
        <f t="shared" si="5"/>
        <v>0</v>
      </c>
      <c r="U9" s="118">
        <f t="shared" si="0"/>
        <v>0</v>
      </c>
      <c r="V9" s="118">
        <f t="shared" si="1"/>
        <v>0</v>
      </c>
      <c r="W9" s="118">
        <f t="shared" si="2"/>
        <v>0</v>
      </c>
      <c r="X9" s="118">
        <f t="shared" si="3"/>
        <v>0</v>
      </c>
      <c r="Y9" s="118">
        <f t="shared" si="4"/>
        <v>0</v>
      </c>
    </row>
    <row r="10" spans="1:25" ht="25.5" customHeight="1" x14ac:dyDescent="0.25">
      <c r="A10" s="65"/>
      <c r="B10" s="99"/>
      <c r="C10" s="97"/>
      <c r="D10" s="97"/>
      <c r="E10" s="97"/>
      <c r="F10" s="97"/>
      <c r="G10" s="97"/>
      <c r="H10" s="114"/>
      <c r="I10" s="114"/>
      <c r="J10" s="99"/>
      <c r="K10" s="97"/>
      <c r="L10" s="97"/>
      <c r="M10" s="97"/>
      <c r="N10" s="97"/>
      <c r="O10" s="97"/>
      <c r="P10" s="114"/>
      <c r="Q10" s="114"/>
      <c r="R10" s="97"/>
      <c r="S10" s="100"/>
      <c r="T10" s="117">
        <f t="shared" si="5"/>
        <v>0</v>
      </c>
      <c r="U10" s="118">
        <f t="shared" si="0"/>
        <v>0</v>
      </c>
      <c r="V10" s="118">
        <f t="shared" si="1"/>
        <v>0</v>
      </c>
      <c r="W10" s="118">
        <f t="shared" si="2"/>
        <v>0</v>
      </c>
      <c r="X10" s="118">
        <f t="shared" si="3"/>
        <v>0</v>
      </c>
      <c r="Y10" s="118">
        <f t="shared" si="4"/>
        <v>0</v>
      </c>
    </row>
    <row r="11" spans="1:25" ht="25.5" customHeight="1" x14ac:dyDescent="0.25">
      <c r="A11" s="65"/>
      <c r="B11" s="99"/>
      <c r="C11" s="97"/>
      <c r="D11" s="97"/>
      <c r="E11" s="97"/>
      <c r="F11" s="97"/>
      <c r="G11" s="97"/>
      <c r="H11" s="114"/>
      <c r="I11" s="114"/>
      <c r="J11" s="99"/>
      <c r="K11" s="97"/>
      <c r="L11" s="97"/>
      <c r="M11" s="97"/>
      <c r="N11" s="97"/>
      <c r="O11" s="97"/>
      <c r="P11" s="114"/>
      <c r="Q11" s="114"/>
      <c r="R11" s="97"/>
      <c r="S11" s="100"/>
      <c r="T11" s="117">
        <f t="shared" si="5"/>
        <v>0</v>
      </c>
      <c r="U11" s="118">
        <f t="shared" si="0"/>
        <v>0</v>
      </c>
      <c r="V11" s="118">
        <f t="shared" si="1"/>
        <v>0</v>
      </c>
      <c r="W11" s="118">
        <f t="shared" si="2"/>
        <v>0</v>
      </c>
      <c r="X11" s="118">
        <f t="shared" si="3"/>
        <v>0</v>
      </c>
      <c r="Y11" s="118">
        <f t="shared" si="4"/>
        <v>0</v>
      </c>
    </row>
    <row r="12" spans="1:25" ht="25.5" customHeight="1" x14ac:dyDescent="0.25">
      <c r="A12" s="65"/>
      <c r="B12" s="99"/>
      <c r="C12" s="97"/>
      <c r="D12" s="97"/>
      <c r="E12" s="97"/>
      <c r="F12" s="97"/>
      <c r="G12" s="97"/>
      <c r="H12" s="114"/>
      <c r="I12" s="114"/>
      <c r="J12" s="99"/>
      <c r="K12" s="97"/>
      <c r="L12" s="97"/>
      <c r="M12" s="97"/>
      <c r="N12" s="97"/>
      <c r="O12" s="97"/>
      <c r="P12" s="114"/>
      <c r="Q12" s="114"/>
      <c r="R12" s="97"/>
      <c r="S12" s="100"/>
      <c r="T12" s="117">
        <f t="shared" si="5"/>
        <v>0</v>
      </c>
      <c r="U12" s="118">
        <f t="shared" si="0"/>
        <v>0</v>
      </c>
      <c r="V12" s="118">
        <f t="shared" si="1"/>
        <v>0</v>
      </c>
      <c r="W12" s="118">
        <f t="shared" si="2"/>
        <v>0</v>
      </c>
      <c r="X12" s="118">
        <f t="shared" si="3"/>
        <v>0</v>
      </c>
      <c r="Y12" s="118">
        <f t="shared" si="4"/>
        <v>0</v>
      </c>
    </row>
    <row r="13" spans="1:25" ht="25.5" customHeight="1" x14ac:dyDescent="0.25">
      <c r="A13" s="65"/>
      <c r="B13" s="99"/>
      <c r="C13" s="97"/>
      <c r="D13" s="97"/>
      <c r="E13" s="97"/>
      <c r="F13" s="97"/>
      <c r="G13" s="97"/>
      <c r="H13" s="114"/>
      <c r="I13" s="114"/>
      <c r="J13" s="99"/>
      <c r="K13" s="97"/>
      <c r="L13" s="97"/>
      <c r="M13" s="97"/>
      <c r="N13" s="97"/>
      <c r="O13" s="97"/>
      <c r="P13" s="114"/>
      <c r="Q13" s="114"/>
      <c r="R13" s="97"/>
      <c r="S13" s="100"/>
      <c r="T13" s="117">
        <f t="shared" si="5"/>
        <v>0</v>
      </c>
      <c r="U13" s="118">
        <f t="shared" si="0"/>
        <v>0</v>
      </c>
      <c r="V13" s="118">
        <f t="shared" si="1"/>
        <v>0</v>
      </c>
      <c r="W13" s="118">
        <f t="shared" si="2"/>
        <v>0</v>
      </c>
      <c r="X13" s="118">
        <f t="shared" si="3"/>
        <v>0</v>
      </c>
      <c r="Y13" s="118">
        <f t="shared" si="4"/>
        <v>0</v>
      </c>
    </row>
    <row r="14" spans="1:25" ht="25.5" customHeight="1" x14ac:dyDescent="0.25">
      <c r="A14" s="65"/>
      <c r="B14" s="99"/>
      <c r="C14" s="97"/>
      <c r="D14" s="97"/>
      <c r="E14" s="97"/>
      <c r="F14" s="97"/>
      <c r="G14" s="97"/>
      <c r="H14" s="114"/>
      <c r="I14" s="114"/>
      <c r="J14" s="99"/>
      <c r="K14" s="97"/>
      <c r="L14" s="97"/>
      <c r="M14" s="97"/>
      <c r="N14" s="97"/>
      <c r="O14" s="97"/>
      <c r="P14" s="114"/>
      <c r="Q14" s="114"/>
      <c r="R14" s="97"/>
      <c r="S14" s="100"/>
      <c r="T14" s="117">
        <f t="shared" si="5"/>
        <v>0</v>
      </c>
      <c r="U14" s="118">
        <f t="shared" si="0"/>
        <v>0</v>
      </c>
      <c r="V14" s="118">
        <f t="shared" si="1"/>
        <v>0</v>
      </c>
      <c r="W14" s="118">
        <f t="shared" si="2"/>
        <v>0</v>
      </c>
      <c r="X14" s="118">
        <f t="shared" si="3"/>
        <v>0</v>
      </c>
      <c r="Y14" s="118">
        <f t="shared" si="4"/>
        <v>0</v>
      </c>
    </row>
    <row r="15" spans="1:25" ht="25.5" customHeight="1" x14ac:dyDescent="0.25">
      <c r="A15" s="65"/>
      <c r="B15" s="99"/>
      <c r="C15" s="97"/>
      <c r="D15" s="97"/>
      <c r="E15" s="97"/>
      <c r="F15" s="97"/>
      <c r="G15" s="97"/>
      <c r="H15" s="114"/>
      <c r="I15" s="114"/>
      <c r="J15" s="99"/>
      <c r="K15" s="97"/>
      <c r="L15" s="97"/>
      <c r="M15" s="97"/>
      <c r="N15" s="97"/>
      <c r="O15" s="97"/>
      <c r="P15" s="114"/>
      <c r="Q15" s="114"/>
      <c r="R15" s="97"/>
      <c r="S15" s="100"/>
      <c r="T15" s="117">
        <f t="shared" si="5"/>
        <v>0</v>
      </c>
      <c r="U15" s="118">
        <f t="shared" si="0"/>
        <v>0</v>
      </c>
      <c r="V15" s="118">
        <f t="shared" si="1"/>
        <v>0</v>
      </c>
      <c r="W15" s="118">
        <f t="shared" si="2"/>
        <v>0</v>
      </c>
      <c r="X15" s="118">
        <f t="shared" si="3"/>
        <v>0</v>
      </c>
      <c r="Y15" s="118">
        <f t="shared" si="4"/>
        <v>0</v>
      </c>
    </row>
    <row r="16" spans="1:25" ht="25.5" customHeight="1" x14ac:dyDescent="0.25">
      <c r="A16" s="65"/>
      <c r="B16" s="99"/>
      <c r="C16" s="97"/>
      <c r="D16" s="97"/>
      <c r="E16" s="97"/>
      <c r="F16" s="97"/>
      <c r="G16" s="97"/>
      <c r="H16" s="114"/>
      <c r="I16" s="114"/>
      <c r="J16" s="99"/>
      <c r="K16" s="97"/>
      <c r="L16" s="97"/>
      <c r="M16" s="97"/>
      <c r="N16" s="97"/>
      <c r="O16" s="97"/>
      <c r="P16" s="114"/>
      <c r="Q16" s="114"/>
      <c r="R16" s="97"/>
      <c r="S16" s="100"/>
      <c r="T16" s="117">
        <f t="shared" si="5"/>
        <v>0</v>
      </c>
      <c r="U16" s="118">
        <f t="shared" si="0"/>
        <v>0</v>
      </c>
      <c r="V16" s="118">
        <f t="shared" si="1"/>
        <v>0</v>
      </c>
      <c r="W16" s="118">
        <f t="shared" si="2"/>
        <v>0</v>
      </c>
      <c r="X16" s="118">
        <f t="shared" si="3"/>
        <v>0</v>
      </c>
      <c r="Y16" s="118">
        <f t="shared" si="4"/>
        <v>0</v>
      </c>
    </row>
    <row r="17" spans="1:25" ht="25.5" customHeight="1" x14ac:dyDescent="0.25">
      <c r="A17" s="65"/>
      <c r="B17" s="99"/>
      <c r="C17" s="97"/>
      <c r="D17" s="97"/>
      <c r="E17" s="97"/>
      <c r="F17" s="97"/>
      <c r="G17" s="97"/>
      <c r="H17" s="114"/>
      <c r="I17" s="114"/>
      <c r="J17" s="99"/>
      <c r="K17" s="97"/>
      <c r="L17" s="97"/>
      <c r="M17" s="97"/>
      <c r="N17" s="97"/>
      <c r="O17" s="97"/>
      <c r="P17" s="114"/>
      <c r="Q17" s="114"/>
      <c r="R17" s="97"/>
      <c r="S17" s="100"/>
      <c r="T17" s="117">
        <f t="shared" si="5"/>
        <v>0</v>
      </c>
      <c r="U17" s="118">
        <f t="shared" si="0"/>
        <v>0</v>
      </c>
      <c r="V17" s="118">
        <f t="shared" si="1"/>
        <v>0</v>
      </c>
      <c r="W17" s="118">
        <f t="shared" si="2"/>
        <v>0</v>
      </c>
      <c r="X17" s="118">
        <f t="shared" si="3"/>
        <v>0</v>
      </c>
      <c r="Y17" s="118">
        <f t="shared" si="4"/>
        <v>0</v>
      </c>
    </row>
    <row r="18" spans="1:25" ht="25.5" customHeight="1" x14ac:dyDescent="0.25">
      <c r="A18" s="65"/>
      <c r="B18" s="99"/>
      <c r="C18" s="97"/>
      <c r="D18" s="97"/>
      <c r="E18" s="97"/>
      <c r="F18" s="97"/>
      <c r="G18" s="97"/>
      <c r="H18" s="114"/>
      <c r="I18" s="114"/>
      <c r="J18" s="99"/>
      <c r="K18" s="97"/>
      <c r="L18" s="97"/>
      <c r="M18" s="97"/>
      <c r="N18" s="97"/>
      <c r="O18" s="97"/>
      <c r="P18" s="114"/>
      <c r="Q18" s="114"/>
      <c r="R18" s="97"/>
      <c r="S18" s="100"/>
      <c r="T18" s="117">
        <f t="shared" si="5"/>
        <v>0</v>
      </c>
      <c r="U18" s="118">
        <f t="shared" si="0"/>
        <v>0</v>
      </c>
      <c r="V18" s="118">
        <f t="shared" si="1"/>
        <v>0</v>
      </c>
      <c r="W18" s="118">
        <f t="shared" si="2"/>
        <v>0</v>
      </c>
      <c r="X18" s="118">
        <f t="shared" si="3"/>
        <v>0</v>
      </c>
      <c r="Y18" s="118">
        <f t="shared" si="4"/>
        <v>0</v>
      </c>
    </row>
    <row r="19" spans="1:25" ht="25.5" customHeight="1" x14ac:dyDescent="0.25">
      <c r="A19" s="65"/>
      <c r="B19" s="99"/>
      <c r="C19" s="97"/>
      <c r="D19" s="97"/>
      <c r="E19" s="97"/>
      <c r="F19" s="97"/>
      <c r="G19" s="97"/>
      <c r="H19" s="114"/>
      <c r="I19" s="114"/>
      <c r="J19" s="99"/>
      <c r="K19" s="97"/>
      <c r="L19" s="97"/>
      <c r="M19" s="97"/>
      <c r="N19" s="97"/>
      <c r="O19" s="97"/>
      <c r="P19" s="114"/>
      <c r="Q19" s="114"/>
      <c r="R19" s="97"/>
      <c r="S19" s="100"/>
      <c r="T19" s="117">
        <f t="shared" si="5"/>
        <v>0</v>
      </c>
      <c r="U19" s="118">
        <f t="shared" si="0"/>
        <v>0</v>
      </c>
      <c r="V19" s="118">
        <f t="shared" si="1"/>
        <v>0</v>
      </c>
      <c r="W19" s="118">
        <f t="shared" si="2"/>
        <v>0</v>
      </c>
      <c r="X19" s="118">
        <f t="shared" si="3"/>
        <v>0</v>
      </c>
      <c r="Y19" s="118">
        <f>S19-G19</f>
        <v>0</v>
      </c>
    </row>
    <row r="20" spans="1:25" ht="25.5" customHeight="1" thickBot="1" x14ac:dyDescent="0.3">
      <c r="A20" s="67"/>
      <c r="B20" s="107"/>
      <c r="C20" s="105"/>
      <c r="D20" s="105"/>
      <c r="E20" s="105"/>
      <c r="F20" s="105"/>
      <c r="G20" s="105"/>
      <c r="H20" s="119"/>
      <c r="I20" s="119"/>
      <c r="J20" s="107"/>
      <c r="K20" s="105"/>
      <c r="L20" s="105"/>
      <c r="M20" s="105"/>
      <c r="N20" s="105"/>
      <c r="O20" s="105"/>
      <c r="P20" s="119"/>
      <c r="Q20" s="119"/>
      <c r="R20" s="105"/>
      <c r="S20" s="108"/>
      <c r="T20" s="120">
        <f t="shared" si="5"/>
        <v>0</v>
      </c>
      <c r="U20" s="121">
        <f t="shared" si="0"/>
        <v>0</v>
      </c>
      <c r="V20" s="121">
        <f t="shared" si="1"/>
        <v>0</v>
      </c>
      <c r="W20" s="121">
        <f t="shared" si="2"/>
        <v>0</v>
      </c>
      <c r="X20" s="121">
        <f t="shared" si="3"/>
        <v>0</v>
      </c>
      <c r="Y20" s="121">
        <f>S20-G20</f>
        <v>0</v>
      </c>
    </row>
    <row r="21" spans="1:25" ht="20.25" thickBot="1" x14ac:dyDescent="0.3">
      <c r="A21" s="197" t="s">
        <v>128</v>
      </c>
      <c r="B21" s="202">
        <f>SUM(B5:B20)</f>
        <v>0</v>
      </c>
      <c r="C21" s="203">
        <f t="shared" ref="C21:S21" si="6">SUM(C5:C20)</f>
        <v>0</v>
      </c>
      <c r="D21" s="203">
        <f t="shared" si="6"/>
        <v>0</v>
      </c>
      <c r="E21" s="203">
        <f t="shared" si="6"/>
        <v>0</v>
      </c>
      <c r="F21" s="203">
        <f t="shared" si="6"/>
        <v>0</v>
      </c>
      <c r="G21" s="203">
        <f t="shared" si="6"/>
        <v>0</v>
      </c>
      <c r="H21" s="203">
        <f t="shared" si="6"/>
        <v>0</v>
      </c>
      <c r="I21" s="204">
        <f t="shared" si="6"/>
        <v>0</v>
      </c>
      <c r="J21" s="202">
        <f t="shared" si="6"/>
        <v>0</v>
      </c>
      <c r="K21" s="203">
        <f t="shared" si="6"/>
        <v>0</v>
      </c>
      <c r="L21" s="203">
        <f t="shared" si="6"/>
        <v>0</v>
      </c>
      <c r="M21" s="203">
        <f t="shared" si="6"/>
        <v>0</v>
      </c>
      <c r="N21" s="203">
        <f t="shared" si="6"/>
        <v>0</v>
      </c>
      <c r="O21" s="203">
        <f t="shared" si="6"/>
        <v>0</v>
      </c>
      <c r="P21" s="203">
        <f t="shared" si="6"/>
        <v>0</v>
      </c>
      <c r="Q21" s="203">
        <f t="shared" si="6"/>
        <v>0</v>
      </c>
      <c r="R21" s="203">
        <f t="shared" si="6"/>
        <v>0</v>
      </c>
      <c r="S21" s="204">
        <f t="shared" si="6"/>
        <v>0</v>
      </c>
      <c r="T21" s="120">
        <f>L21-B21</f>
        <v>0</v>
      </c>
      <c r="U21" s="121">
        <f t="shared" ref="U21" si="7">M21-C21</f>
        <v>0</v>
      </c>
      <c r="V21" s="121">
        <f t="shared" ref="V21" si="8">N21-D21</f>
        <v>0</v>
      </c>
      <c r="W21" s="121">
        <f t="shared" ref="W21" si="9">O21-E21</f>
        <v>0</v>
      </c>
      <c r="X21" s="121">
        <f>R21-F21</f>
        <v>0</v>
      </c>
      <c r="Y21" s="121">
        <f>S21-G21</f>
        <v>0</v>
      </c>
    </row>
    <row r="22" spans="1:25" ht="20.25" thickBot="1" x14ac:dyDescent="0.3">
      <c r="A22" s="340" t="s">
        <v>142</v>
      </c>
      <c r="B22" s="341"/>
      <c r="C22" s="341"/>
      <c r="D22" s="341"/>
      <c r="E22" s="341"/>
      <c r="F22" s="341"/>
      <c r="G22" s="341"/>
      <c r="H22" s="342">
        <f>(H21+I21)-(B21+C21+D21+E21+F21+G21)</f>
        <v>0</v>
      </c>
      <c r="I22" s="343"/>
      <c r="J22" s="344"/>
      <c r="K22" s="344"/>
      <c r="L22" s="344"/>
      <c r="M22" s="344"/>
      <c r="N22" s="344"/>
      <c r="O22" s="344"/>
      <c r="P22" s="342">
        <f>(P21+Q21)-(J21+K21+L21+M21+N21+O21)</f>
        <v>0</v>
      </c>
      <c r="Q22" s="345"/>
      <c r="R22" s="214"/>
      <c r="S22" s="215"/>
      <c r="T22" s="215"/>
      <c r="U22" s="215"/>
      <c r="V22" s="215"/>
      <c r="W22" s="215"/>
      <c r="X22" s="215"/>
      <c r="Y22" s="215"/>
    </row>
  </sheetData>
  <mergeCells count="20">
    <mergeCell ref="T2:Y2"/>
    <mergeCell ref="L3:M3"/>
    <mergeCell ref="N3:O3"/>
    <mergeCell ref="T3:U3"/>
    <mergeCell ref="V3:W3"/>
    <mergeCell ref="X3:Y3"/>
    <mergeCell ref="P3:Q3"/>
    <mergeCell ref="A22:G22"/>
    <mergeCell ref="H22:I22"/>
    <mergeCell ref="J22:O22"/>
    <mergeCell ref="P22:Q22"/>
    <mergeCell ref="R3:S3"/>
    <mergeCell ref="A2:A4"/>
    <mergeCell ref="B2:I2"/>
    <mergeCell ref="J2:S2"/>
    <mergeCell ref="B3:C3"/>
    <mergeCell ref="D3:E3"/>
    <mergeCell ref="F3:G3"/>
    <mergeCell ref="J3:K3"/>
    <mergeCell ref="H3:I3"/>
  </mergeCells>
  <phoneticPr fontId="2" type="noConversion"/>
  <conditionalFormatting sqref="T5:Y21">
    <cfRule type="cellIs" dxfId="4" priority="1" operator="notBetween">
      <formula>3</formula>
      <formula>-3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S20" xr:uid="{00000000-0002-0000-0300-000000000000}">
      <formula1>0</formula1>
    </dataValidation>
  </dataValidations>
  <pageMargins left="0.70866141732283472" right="0.11811023622047245" top="0.59055118110236227" bottom="0" header="0.31496062992125984" footer="0.31496062992125984"/>
  <pageSetup paperSize="9" orientation="landscape" r:id="rId1"/>
  <headerFooter>
    <oddHeader>&amp;L附表3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6"/>
  <dimension ref="A1:E23"/>
  <sheetViews>
    <sheetView workbookViewId="0">
      <pane xSplit="1" ySplit="2" topLeftCell="B3" activePane="bottomRight" state="frozenSplit"/>
      <selection activeCell="T3" sqref="T3:U3"/>
      <selection pane="topRight" activeCell="T3" sqref="T3:U3"/>
      <selection pane="bottomLeft" activeCell="T3" sqref="T3:U3"/>
      <selection pane="bottomRight" activeCell="F6" sqref="F6"/>
    </sheetView>
  </sheetViews>
  <sheetFormatPr defaultColWidth="9" defaultRowHeight="22.5" customHeight="1" x14ac:dyDescent="0.25"/>
  <cols>
    <col min="1" max="1" width="37" style="69" customWidth="1"/>
    <col min="2" max="3" width="16.25" style="69" customWidth="1"/>
    <col min="4" max="4" width="15.875" style="69" customWidth="1"/>
    <col min="5" max="5" width="16.375" style="69" customWidth="1"/>
    <col min="6" max="16384" width="9" style="69"/>
  </cols>
  <sheetData>
    <row r="1" spans="1:5" ht="31.5" customHeight="1" x14ac:dyDescent="0.25">
      <c r="A1" s="68" t="s">
        <v>50</v>
      </c>
    </row>
    <row r="2" spans="1:5" ht="66" customHeight="1" x14ac:dyDescent="0.25">
      <c r="A2" s="70" t="s">
        <v>49</v>
      </c>
      <c r="B2" s="79" t="str">
        <f>'稽核表(國中)'!D1-1&amp;"學年度"</f>
        <v>113學年度</v>
      </c>
      <c r="C2" s="80" t="str">
        <f>'稽核表(國中)'!D1&amp;"學年度"</f>
        <v>114學年度</v>
      </c>
      <c r="D2" s="71" t="s">
        <v>34</v>
      </c>
      <c r="E2" s="71" t="s">
        <v>146</v>
      </c>
    </row>
    <row r="3" spans="1:5" ht="22.5" customHeight="1" x14ac:dyDescent="0.25">
      <c r="A3" s="76" t="s">
        <v>106</v>
      </c>
      <c r="B3" s="81"/>
      <c r="C3" s="81"/>
      <c r="D3" s="82">
        <f>C3-B3</f>
        <v>0</v>
      </c>
      <c r="E3" s="216"/>
    </row>
    <row r="4" spans="1:5" ht="22.5" customHeight="1" x14ac:dyDescent="0.25">
      <c r="A4" s="72" t="s">
        <v>35</v>
      </c>
      <c r="B4" s="205">
        <f>SUM(B5:B13)</f>
        <v>0</v>
      </c>
      <c r="C4" s="205">
        <f>SUM(C5:C13)</f>
        <v>0</v>
      </c>
      <c r="D4" s="82">
        <f t="shared" ref="D4:D22" si="0">C4-B4</f>
        <v>0</v>
      </c>
      <c r="E4" s="82" t="e">
        <f>D4/B4*100&amp;"%"</f>
        <v>#DIV/0!</v>
      </c>
    </row>
    <row r="5" spans="1:5" ht="22.5" customHeight="1" x14ac:dyDescent="0.25">
      <c r="A5" s="73" t="s">
        <v>36</v>
      </c>
      <c r="B5" s="81"/>
      <c r="C5" s="81"/>
      <c r="D5" s="82">
        <f t="shared" si="0"/>
        <v>0</v>
      </c>
      <c r="E5" s="82" t="e">
        <f t="shared" ref="E5:E22" si="1">D5/B5*100&amp;"%"</f>
        <v>#DIV/0!</v>
      </c>
    </row>
    <row r="6" spans="1:5" ht="22.5" customHeight="1" x14ac:dyDescent="0.25">
      <c r="A6" s="73" t="s">
        <v>37</v>
      </c>
      <c r="B6" s="81"/>
      <c r="C6" s="81"/>
      <c r="D6" s="82">
        <f t="shared" si="0"/>
        <v>0</v>
      </c>
      <c r="E6" s="82" t="e">
        <f t="shared" si="1"/>
        <v>#DIV/0!</v>
      </c>
    </row>
    <row r="7" spans="1:5" ht="22.5" customHeight="1" x14ac:dyDescent="0.25">
      <c r="A7" s="73" t="s">
        <v>107</v>
      </c>
      <c r="B7" s="81"/>
      <c r="C7" s="81"/>
      <c r="D7" s="82">
        <f t="shared" si="0"/>
        <v>0</v>
      </c>
      <c r="E7" s="82" t="e">
        <f t="shared" si="1"/>
        <v>#DIV/0!</v>
      </c>
    </row>
    <row r="8" spans="1:5" ht="22.5" customHeight="1" x14ac:dyDescent="0.25">
      <c r="A8" s="73" t="s">
        <v>38</v>
      </c>
      <c r="B8" s="81"/>
      <c r="C8" s="81"/>
      <c r="D8" s="82">
        <f t="shared" si="0"/>
        <v>0</v>
      </c>
      <c r="E8" s="82" t="e">
        <f t="shared" si="1"/>
        <v>#DIV/0!</v>
      </c>
    </row>
    <row r="9" spans="1:5" ht="22.5" customHeight="1" x14ac:dyDescent="0.25">
      <c r="A9" s="73" t="s">
        <v>39</v>
      </c>
      <c r="B9" s="81"/>
      <c r="C9" s="81"/>
      <c r="D9" s="82">
        <f t="shared" si="0"/>
        <v>0</v>
      </c>
      <c r="E9" s="82" t="e">
        <f t="shared" si="1"/>
        <v>#DIV/0!</v>
      </c>
    </row>
    <row r="10" spans="1:5" ht="22.5" customHeight="1" x14ac:dyDescent="0.25">
      <c r="A10" s="73" t="s">
        <v>108</v>
      </c>
      <c r="B10" s="81"/>
      <c r="C10" s="81"/>
      <c r="D10" s="82">
        <f t="shared" si="0"/>
        <v>0</v>
      </c>
      <c r="E10" s="82" t="e">
        <f t="shared" si="1"/>
        <v>#DIV/0!</v>
      </c>
    </row>
    <row r="11" spans="1:5" ht="22.5" customHeight="1" x14ac:dyDescent="0.25">
      <c r="A11" s="73" t="s">
        <v>109</v>
      </c>
      <c r="B11" s="81"/>
      <c r="C11" s="81"/>
      <c r="D11" s="82">
        <f t="shared" si="0"/>
        <v>0</v>
      </c>
      <c r="E11" s="82" t="e">
        <f t="shared" si="1"/>
        <v>#DIV/0!</v>
      </c>
    </row>
    <row r="12" spans="1:5" ht="22.5" customHeight="1" x14ac:dyDescent="0.25">
      <c r="A12" s="73" t="s">
        <v>40</v>
      </c>
      <c r="B12" s="81"/>
      <c r="C12" s="81"/>
      <c r="D12" s="82">
        <f t="shared" si="0"/>
        <v>0</v>
      </c>
      <c r="E12" s="82" t="e">
        <f t="shared" si="1"/>
        <v>#DIV/0!</v>
      </c>
    </row>
    <row r="13" spans="1:5" ht="22.5" customHeight="1" x14ac:dyDescent="0.25">
      <c r="A13" s="73" t="s">
        <v>110</v>
      </c>
      <c r="B13" s="81"/>
      <c r="C13" s="81"/>
      <c r="D13" s="82">
        <f t="shared" si="0"/>
        <v>0</v>
      </c>
      <c r="E13" s="82" t="e">
        <f t="shared" si="1"/>
        <v>#DIV/0!</v>
      </c>
    </row>
    <row r="14" spans="1:5" ht="22.5" customHeight="1" x14ac:dyDescent="0.25">
      <c r="A14" s="74" t="s">
        <v>41</v>
      </c>
      <c r="B14" s="81"/>
      <c r="C14" s="81"/>
      <c r="D14" s="82">
        <f t="shared" si="0"/>
        <v>0</v>
      </c>
      <c r="E14" s="82" t="e">
        <f t="shared" si="1"/>
        <v>#DIV/0!</v>
      </c>
    </row>
    <row r="15" spans="1:5" ht="22.5" customHeight="1" x14ac:dyDescent="0.25">
      <c r="A15" s="74" t="s">
        <v>42</v>
      </c>
      <c r="B15" s="81"/>
      <c r="C15" s="81"/>
      <c r="D15" s="82">
        <f t="shared" si="0"/>
        <v>0</v>
      </c>
      <c r="E15" s="82" t="e">
        <f t="shared" si="1"/>
        <v>#DIV/0!</v>
      </c>
    </row>
    <row r="16" spans="1:5" ht="22.5" customHeight="1" x14ac:dyDescent="0.25">
      <c r="A16" s="74" t="s">
        <v>157</v>
      </c>
      <c r="B16" s="205">
        <f>SUM(B17:B19)</f>
        <v>0</v>
      </c>
      <c r="C16" s="205">
        <f>SUM(C17:C19)</f>
        <v>0</v>
      </c>
      <c r="D16" s="82">
        <f t="shared" si="0"/>
        <v>0</v>
      </c>
      <c r="E16" s="82" t="e">
        <f t="shared" si="1"/>
        <v>#DIV/0!</v>
      </c>
    </row>
    <row r="17" spans="1:5" ht="22.5" customHeight="1" x14ac:dyDescent="0.25">
      <c r="A17" s="74" t="s">
        <v>43</v>
      </c>
      <c r="B17" s="81"/>
      <c r="C17" s="81"/>
      <c r="D17" s="82">
        <f t="shared" si="0"/>
        <v>0</v>
      </c>
      <c r="E17" s="82" t="e">
        <f t="shared" si="1"/>
        <v>#DIV/0!</v>
      </c>
    </row>
    <row r="18" spans="1:5" ht="22.5" customHeight="1" x14ac:dyDescent="0.25">
      <c r="A18" s="74" t="s">
        <v>44</v>
      </c>
      <c r="B18" s="81"/>
      <c r="C18" s="81"/>
      <c r="D18" s="82">
        <f t="shared" si="0"/>
        <v>0</v>
      </c>
      <c r="E18" s="82" t="e">
        <f t="shared" si="1"/>
        <v>#DIV/0!</v>
      </c>
    </row>
    <row r="19" spans="1:5" ht="22.5" customHeight="1" x14ac:dyDescent="0.25">
      <c r="A19" s="75" t="s">
        <v>45</v>
      </c>
      <c r="B19" s="81"/>
      <c r="C19" s="81"/>
      <c r="D19" s="82">
        <f t="shared" si="0"/>
        <v>0</v>
      </c>
      <c r="E19" s="82" t="e">
        <f t="shared" si="1"/>
        <v>#DIV/0!</v>
      </c>
    </row>
    <row r="20" spans="1:5" ht="22.5" customHeight="1" x14ac:dyDescent="0.25">
      <c r="A20" s="72" t="s">
        <v>46</v>
      </c>
      <c r="B20" s="81"/>
      <c r="C20" s="81"/>
      <c r="D20" s="82">
        <f t="shared" si="0"/>
        <v>0</v>
      </c>
      <c r="E20" s="82" t="e">
        <f t="shared" si="1"/>
        <v>#DIV/0!</v>
      </c>
    </row>
    <row r="21" spans="1:5" ht="22.5" customHeight="1" x14ac:dyDescent="0.25">
      <c r="A21" s="72" t="s">
        <v>47</v>
      </c>
      <c r="B21" s="81"/>
      <c r="C21" s="81"/>
      <c r="D21" s="82">
        <f t="shared" si="0"/>
        <v>0</v>
      </c>
      <c r="E21" s="82" t="e">
        <f t="shared" si="1"/>
        <v>#DIV/0!</v>
      </c>
    </row>
    <row r="22" spans="1:5" ht="22.5" customHeight="1" x14ac:dyDescent="0.25">
      <c r="A22" s="72" t="s">
        <v>48</v>
      </c>
      <c r="B22" s="81"/>
      <c r="C22" s="81"/>
      <c r="D22" s="82">
        <f t="shared" si="0"/>
        <v>0</v>
      </c>
      <c r="E22" s="82" t="e">
        <f t="shared" si="1"/>
        <v>#DIV/0!</v>
      </c>
    </row>
    <row r="23" spans="1:5" ht="22.5" customHeight="1" x14ac:dyDescent="0.25">
      <c r="B23" s="83"/>
      <c r="C23" s="83"/>
      <c r="D23" s="83"/>
    </row>
  </sheetData>
  <phoneticPr fontId="21" type="noConversion"/>
  <conditionalFormatting sqref="E4:E22">
    <cfRule type="cellIs" dxfId="3" priority="1" operator="greaterThanOrEqual">
      <formula>20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3:C22" xr:uid="{00000000-0002-0000-0500-000000000000}">
      <formula1>0</formula1>
    </dataValidation>
  </dataValidations>
  <pageMargins left="0.70866141732283472" right="0.31496062992125984" top="0.74803149606299213" bottom="0.74803149606299213" header="0.31496062992125984" footer="0.31496062992125984"/>
  <pageSetup paperSize="9" orientation="portrait" r:id="rId1"/>
  <headerFooter>
    <oddHeader>&amp;L附表5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工作表7"/>
  <dimension ref="A1:R20"/>
  <sheetViews>
    <sheetView view="pageBreakPreview" zoomScale="115" zoomScaleNormal="100" zoomScaleSheetLayoutView="115"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 activeCell="J7" sqref="J7"/>
    </sheetView>
  </sheetViews>
  <sheetFormatPr defaultColWidth="9" defaultRowHeight="19.5" x14ac:dyDescent="0.25"/>
  <cols>
    <col min="1" max="1" width="12.25" style="40" customWidth="1"/>
    <col min="2" max="13" width="5.625" style="40" customWidth="1"/>
    <col min="14" max="14" width="4.75" style="40" customWidth="1"/>
    <col min="15" max="15" width="5.25" style="40" customWidth="1"/>
    <col min="16" max="16" width="4.875" style="40" customWidth="1"/>
    <col min="17" max="17" width="5.125" style="40" customWidth="1"/>
    <col min="18" max="16384" width="9" style="40"/>
  </cols>
  <sheetData>
    <row r="1" spans="1:18" s="157" customFormat="1" ht="28.5" thickBot="1" x14ac:dyDescent="0.3">
      <c r="A1" s="242" t="s">
        <v>180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8" ht="30" customHeight="1" x14ac:dyDescent="0.25">
      <c r="A2" s="366" t="s">
        <v>76</v>
      </c>
      <c r="B2" s="369" t="str">
        <f>'稽核表(國中)'!D1-1&amp;"學年度"</f>
        <v>113學年度</v>
      </c>
      <c r="C2" s="370"/>
      <c r="D2" s="370"/>
      <c r="E2" s="370"/>
      <c r="F2" s="370"/>
      <c r="G2" s="370"/>
      <c r="H2" s="374" t="str">
        <f>'稽核表(國中)'!D1&amp;"學年度"</f>
        <v>114學年度</v>
      </c>
      <c r="I2" s="374"/>
      <c r="J2" s="374"/>
      <c r="K2" s="374"/>
      <c r="L2" s="374"/>
      <c r="M2" s="374"/>
      <c r="N2" s="376" t="s">
        <v>91</v>
      </c>
      <c r="O2" s="377"/>
      <c r="P2" s="377"/>
      <c r="Q2" s="378"/>
      <c r="R2" s="375"/>
    </row>
    <row r="3" spans="1:18" ht="62.25" customHeight="1" x14ac:dyDescent="0.25">
      <c r="A3" s="367"/>
      <c r="B3" s="371" t="s">
        <v>92</v>
      </c>
      <c r="C3" s="372"/>
      <c r="D3" s="365" t="s">
        <v>93</v>
      </c>
      <c r="E3" s="365"/>
      <c r="F3" s="365" t="s">
        <v>94</v>
      </c>
      <c r="G3" s="365"/>
      <c r="H3" s="382" t="s">
        <v>125</v>
      </c>
      <c r="I3" s="383"/>
      <c r="J3" s="373" t="s">
        <v>93</v>
      </c>
      <c r="K3" s="373"/>
      <c r="L3" s="373" t="s">
        <v>94</v>
      </c>
      <c r="M3" s="373"/>
      <c r="N3" s="379" t="s">
        <v>126</v>
      </c>
      <c r="O3" s="380"/>
      <c r="P3" s="318" t="s">
        <v>111</v>
      </c>
      <c r="Q3" s="381"/>
      <c r="R3" s="375"/>
    </row>
    <row r="4" spans="1:18" ht="28.5" customHeight="1" thickBot="1" x14ac:dyDescent="0.3">
      <c r="A4" s="368"/>
      <c r="B4" s="178" t="s">
        <v>84</v>
      </c>
      <c r="C4" s="179" t="s">
        <v>85</v>
      </c>
      <c r="D4" s="179" t="s">
        <v>84</v>
      </c>
      <c r="E4" s="179" t="s">
        <v>85</v>
      </c>
      <c r="F4" s="179" t="s">
        <v>84</v>
      </c>
      <c r="G4" s="179" t="s">
        <v>85</v>
      </c>
      <c r="H4" s="180" t="s">
        <v>84</v>
      </c>
      <c r="I4" s="181" t="s">
        <v>85</v>
      </c>
      <c r="J4" s="181" t="s">
        <v>84</v>
      </c>
      <c r="K4" s="181" t="s">
        <v>85</v>
      </c>
      <c r="L4" s="181" t="s">
        <v>84</v>
      </c>
      <c r="M4" s="181" t="s">
        <v>85</v>
      </c>
      <c r="N4" s="58" t="s">
        <v>84</v>
      </c>
      <c r="O4" s="59" t="s">
        <v>85</v>
      </c>
      <c r="P4" s="59" t="s">
        <v>84</v>
      </c>
      <c r="Q4" s="60" t="s">
        <v>85</v>
      </c>
    </row>
    <row r="5" spans="1:18" ht="39" x14ac:dyDescent="0.25">
      <c r="A5" s="174" t="s">
        <v>159</v>
      </c>
      <c r="B5" s="122"/>
      <c r="C5" s="123"/>
      <c r="D5" s="123"/>
      <c r="E5" s="123"/>
      <c r="F5" s="123"/>
      <c r="G5" s="123"/>
      <c r="H5" s="124"/>
      <c r="I5" s="123"/>
      <c r="J5" s="123"/>
      <c r="K5" s="123"/>
      <c r="L5" s="123"/>
      <c r="M5" s="123"/>
      <c r="N5" s="125">
        <f t="shared" ref="N5:N19" si="0">J5-B5</f>
        <v>0</v>
      </c>
      <c r="O5" s="126">
        <f t="shared" ref="O5:O19" si="1">K5-C5</f>
        <v>0</v>
      </c>
      <c r="P5" s="126">
        <f t="shared" ref="P5:P19" si="2">L5-D5</f>
        <v>0</v>
      </c>
      <c r="Q5" s="127">
        <f t="shared" ref="Q5:Q19" si="3">M5-E5</f>
        <v>0</v>
      </c>
    </row>
    <row r="6" spans="1:18" ht="25.5" customHeight="1" x14ac:dyDescent="0.25">
      <c r="A6" s="175" t="s">
        <v>112</v>
      </c>
      <c r="B6" s="128"/>
      <c r="C6" s="129"/>
      <c r="D6" s="129"/>
      <c r="E6" s="129"/>
      <c r="F6" s="129"/>
      <c r="G6" s="129"/>
      <c r="H6" s="130"/>
      <c r="I6" s="129"/>
      <c r="J6" s="129"/>
      <c r="K6" s="129"/>
      <c r="L6" s="129"/>
      <c r="M6" s="129"/>
      <c r="N6" s="131">
        <f t="shared" si="0"/>
        <v>0</v>
      </c>
      <c r="O6" s="132">
        <f t="shared" si="1"/>
        <v>0</v>
      </c>
      <c r="P6" s="132">
        <f t="shared" si="2"/>
        <v>0</v>
      </c>
      <c r="Q6" s="133">
        <f t="shared" si="3"/>
        <v>0</v>
      </c>
    </row>
    <row r="7" spans="1:18" ht="25.5" customHeight="1" x14ac:dyDescent="0.25">
      <c r="A7" s="175" t="s">
        <v>113</v>
      </c>
      <c r="B7" s="128"/>
      <c r="C7" s="129"/>
      <c r="D7" s="129"/>
      <c r="E7" s="129"/>
      <c r="F7" s="129"/>
      <c r="G7" s="129"/>
      <c r="H7" s="130"/>
      <c r="I7" s="129"/>
      <c r="J7" s="129"/>
      <c r="K7" s="129"/>
      <c r="L7" s="129"/>
      <c r="M7" s="129"/>
      <c r="N7" s="131">
        <f t="shared" si="0"/>
        <v>0</v>
      </c>
      <c r="O7" s="132">
        <f t="shared" si="1"/>
        <v>0</v>
      </c>
      <c r="P7" s="132">
        <f t="shared" si="2"/>
        <v>0</v>
      </c>
      <c r="Q7" s="133">
        <f t="shared" si="3"/>
        <v>0</v>
      </c>
    </row>
    <row r="8" spans="1:18" ht="25.5" customHeight="1" x14ac:dyDescent="0.25">
      <c r="A8" s="175" t="s">
        <v>114</v>
      </c>
      <c r="B8" s="128"/>
      <c r="C8" s="129"/>
      <c r="D8" s="129"/>
      <c r="E8" s="129"/>
      <c r="F8" s="129"/>
      <c r="G8" s="129"/>
      <c r="H8" s="130"/>
      <c r="I8" s="129"/>
      <c r="J8" s="129"/>
      <c r="K8" s="129"/>
      <c r="L8" s="129"/>
      <c r="M8" s="129"/>
      <c r="N8" s="131">
        <f t="shared" si="0"/>
        <v>0</v>
      </c>
      <c r="O8" s="132">
        <f t="shared" si="1"/>
        <v>0</v>
      </c>
      <c r="P8" s="132">
        <f t="shared" si="2"/>
        <v>0</v>
      </c>
      <c r="Q8" s="133">
        <f t="shared" si="3"/>
        <v>0</v>
      </c>
    </row>
    <row r="9" spans="1:18" ht="25.5" customHeight="1" x14ac:dyDescent="0.25">
      <c r="A9" s="175" t="s">
        <v>115</v>
      </c>
      <c r="B9" s="128"/>
      <c r="C9" s="129"/>
      <c r="D9" s="129"/>
      <c r="E9" s="129"/>
      <c r="F9" s="129"/>
      <c r="G9" s="129"/>
      <c r="H9" s="130"/>
      <c r="I9" s="129"/>
      <c r="J9" s="129"/>
      <c r="K9" s="129"/>
      <c r="L9" s="129"/>
      <c r="M9" s="129"/>
      <c r="N9" s="131">
        <f t="shared" si="0"/>
        <v>0</v>
      </c>
      <c r="O9" s="132">
        <f t="shared" si="1"/>
        <v>0</v>
      </c>
      <c r="P9" s="132">
        <f t="shared" si="2"/>
        <v>0</v>
      </c>
      <c r="Q9" s="133">
        <f t="shared" si="3"/>
        <v>0</v>
      </c>
    </row>
    <row r="10" spans="1:18" ht="25.5" customHeight="1" x14ac:dyDescent="0.25">
      <c r="A10" s="175" t="s">
        <v>116</v>
      </c>
      <c r="B10" s="128"/>
      <c r="C10" s="129"/>
      <c r="D10" s="129"/>
      <c r="E10" s="129"/>
      <c r="F10" s="129"/>
      <c r="G10" s="129"/>
      <c r="H10" s="130"/>
      <c r="I10" s="129"/>
      <c r="J10" s="129"/>
      <c r="K10" s="129"/>
      <c r="L10" s="129"/>
      <c r="M10" s="129"/>
      <c r="N10" s="131">
        <f t="shared" si="0"/>
        <v>0</v>
      </c>
      <c r="O10" s="132">
        <f t="shared" si="1"/>
        <v>0</v>
      </c>
      <c r="P10" s="132">
        <f t="shared" si="2"/>
        <v>0</v>
      </c>
      <c r="Q10" s="133">
        <f t="shared" si="3"/>
        <v>0</v>
      </c>
    </row>
    <row r="11" spans="1:18" ht="25.5" customHeight="1" x14ac:dyDescent="0.25">
      <c r="A11" s="175" t="s">
        <v>117</v>
      </c>
      <c r="B11" s="128"/>
      <c r="C11" s="129"/>
      <c r="D11" s="129"/>
      <c r="E11" s="129"/>
      <c r="F11" s="129"/>
      <c r="G11" s="129"/>
      <c r="H11" s="130"/>
      <c r="I11" s="129"/>
      <c r="J11" s="129"/>
      <c r="K11" s="129"/>
      <c r="L11" s="129"/>
      <c r="M11" s="129"/>
      <c r="N11" s="131">
        <f t="shared" si="0"/>
        <v>0</v>
      </c>
      <c r="O11" s="132">
        <f t="shared" si="1"/>
        <v>0</v>
      </c>
      <c r="P11" s="132">
        <f t="shared" si="2"/>
        <v>0</v>
      </c>
      <c r="Q11" s="133">
        <f t="shared" si="3"/>
        <v>0</v>
      </c>
    </row>
    <row r="12" spans="1:18" ht="25.5" customHeight="1" x14ac:dyDescent="0.25">
      <c r="A12" s="175" t="s">
        <v>118</v>
      </c>
      <c r="B12" s="128"/>
      <c r="C12" s="129"/>
      <c r="D12" s="129"/>
      <c r="E12" s="129"/>
      <c r="F12" s="129"/>
      <c r="G12" s="129"/>
      <c r="H12" s="130"/>
      <c r="I12" s="129"/>
      <c r="J12" s="129"/>
      <c r="K12" s="129"/>
      <c r="L12" s="129"/>
      <c r="M12" s="129"/>
      <c r="N12" s="131">
        <f t="shared" si="0"/>
        <v>0</v>
      </c>
      <c r="O12" s="132">
        <f t="shared" si="1"/>
        <v>0</v>
      </c>
      <c r="P12" s="132">
        <f t="shared" si="2"/>
        <v>0</v>
      </c>
      <c r="Q12" s="133">
        <f t="shared" si="3"/>
        <v>0</v>
      </c>
    </row>
    <row r="13" spans="1:18" ht="25.5" customHeight="1" x14ac:dyDescent="0.25">
      <c r="A13" s="175" t="s">
        <v>119</v>
      </c>
      <c r="B13" s="128"/>
      <c r="C13" s="129"/>
      <c r="D13" s="129"/>
      <c r="E13" s="129"/>
      <c r="F13" s="129"/>
      <c r="G13" s="129"/>
      <c r="H13" s="130"/>
      <c r="I13" s="129"/>
      <c r="J13" s="129"/>
      <c r="K13" s="129"/>
      <c r="L13" s="129"/>
      <c r="M13" s="129"/>
      <c r="N13" s="131">
        <f t="shared" si="0"/>
        <v>0</v>
      </c>
      <c r="O13" s="132">
        <f t="shared" si="1"/>
        <v>0</v>
      </c>
      <c r="P13" s="132">
        <f t="shared" si="2"/>
        <v>0</v>
      </c>
      <c r="Q13" s="133">
        <f t="shared" si="3"/>
        <v>0</v>
      </c>
    </row>
    <row r="14" spans="1:18" ht="25.5" customHeight="1" x14ac:dyDescent="0.25">
      <c r="A14" s="175" t="s">
        <v>120</v>
      </c>
      <c r="B14" s="128"/>
      <c r="C14" s="129"/>
      <c r="D14" s="129"/>
      <c r="E14" s="129"/>
      <c r="F14" s="129"/>
      <c r="G14" s="129"/>
      <c r="H14" s="130"/>
      <c r="I14" s="129"/>
      <c r="J14" s="129"/>
      <c r="K14" s="129"/>
      <c r="L14" s="129"/>
      <c r="M14" s="129"/>
      <c r="N14" s="131">
        <f t="shared" si="0"/>
        <v>0</v>
      </c>
      <c r="O14" s="132">
        <f t="shared" si="1"/>
        <v>0</v>
      </c>
      <c r="P14" s="132">
        <f t="shared" si="2"/>
        <v>0</v>
      </c>
      <c r="Q14" s="133">
        <f t="shared" si="3"/>
        <v>0</v>
      </c>
    </row>
    <row r="15" spans="1:18" ht="25.5" customHeight="1" x14ac:dyDescent="0.25">
      <c r="A15" s="175" t="s">
        <v>121</v>
      </c>
      <c r="B15" s="128"/>
      <c r="C15" s="129"/>
      <c r="D15" s="129"/>
      <c r="E15" s="129"/>
      <c r="F15" s="129"/>
      <c r="G15" s="129"/>
      <c r="H15" s="130"/>
      <c r="I15" s="129"/>
      <c r="J15" s="129"/>
      <c r="K15" s="129"/>
      <c r="L15" s="129"/>
      <c r="M15" s="129"/>
      <c r="N15" s="131">
        <f t="shared" si="0"/>
        <v>0</v>
      </c>
      <c r="O15" s="132">
        <f t="shared" si="1"/>
        <v>0</v>
      </c>
      <c r="P15" s="132">
        <f t="shared" si="2"/>
        <v>0</v>
      </c>
      <c r="Q15" s="133">
        <f t="shared" si="3"/>
        <v>0</v>
      </c>
    </row>
    <row r="16" spans="1:18" ht="25.5" customHeight="1" x14ac:dyDescent="0.25">
      <c r="A16" s="175" t="s">
        <v>122</v>
      </c>
      <c r="B16" s="128"/>
      <c r="C16" s="129"/>
      <c r="D16" s="129"/>
      <c r="E16" s="129"/>
      <c r="F16" s="129"/>
      <c r="G16" s="129"/>
      <c r="H16" s="130"/>
      <c r="I16" s="129"/>
      <c r="J16" s="129"/>
      <c r="K16" s="129"/>
      <c r="L16" s="129"/>
      <c r="M16" s="129"/>
      <c r="N16" s="131">
        <f t="shared" si="0"/>
        <v>0</v>
      </c>
      <c r="O16" s="132">
        <f t="shared" si="1"/>
        <v>0</v>
      </c>
      <c r="P16" s="132">
        <f t="shared" si="2"/>
        <v>0</v>
      </c>
      <c r="Q16" s="133">
        <f t="shared" si="3"/>
        <v>0</v>
      </c>
    </row>
    <row r="17" spans="1:17" ht="25.5" customHeight="1" x14ac:dyDescent="0.25">
      <c r="A17" s="175" t="s">
        <v>123</v>
      </c>
      <c r="B17" s="128"/>
      <c r="C17" s="129"/>
      <c r="D17" s="129"/>
      <c r="E17" s="129"/>
      <c r="F17" s="129"/>
      <c r="G17" s="129"/>
      <c r="H17" s="130"/>
      <c r="I17" s="129"/>
      <c r="J17" s="129"/>
      <c r="K17" s="129"/>
      <c r="L17" s="129"/>
      <c r="M17" s="129"/>
      <c r="N17" s="131">
        <f t="shared" si="0"/>
        <v>0</v>
      </c>
      <c r="O17" s="132">
        <f t="shared" si="1"/>
        <v>0</v>
      </c>
      <c r="P17" s="132">
        <f t="shared" si="2"/>
        <v>0</v>
      </c>
      <c r="Q17" s="133">
        <f t="shared" si="3"/>
        <v>0</v>
      </c>
    </row>
    <row r="18" spans="1:17" ht="25.5" customHeight="1" thickBot="1" x14ac:dyDescent="0.3">
      <c r="A18" s="176" t="s">
        <v>124</v>
      </c>
      <c r="B18" s="165"/>
      <c r="C18" s="166"/>
      <c r="D18" s="166"/>
      <c r="E18" s="166"/>
      <c r="F18" s="166"/>
      <c r="G18" s="166"/>
      <c r="H18" s="167"/>
      <c r="I18" s="166"/>
      <c r="J18" s="166"/>
      <c r="K18" s="166"/>
      <c r="L18" s="166"/>
      <c r="M18" s="166"/>
      <c r="N18" s="162">
        <f t="shared" si="0"/>
        <v>0</v>
      </c>
      <c r="O18" s="163">
        <f t="shared" si="1"/>
        <v>0</v>
      </c>
      <c r="P18" s="163">
        <f t="shared" si="2"/>
        <v>0</v>
      </c>
      <c r="Q18" s="164">
        <f t="shared" si="3"/>
        <v>0</v>
      </c>
    </row>
    <row r="19" spans="1:17" s="63" customFormat="1" ht="20.25" thickBot="1" x14ac:dyDescent="0.3">
      <c r="A19" s="177" t="s">
        <v>141</v>
      </c>
      <c r="B19" s="171">
        <f t="shared" ref="B19:G19" si="4">SUM(B5:B18)</f>
        <v>0</v>
      </c>
      <c r="C19" s="172">
        <f t="shared" si="4"/>
        <v>0</v>
      </c>
      <c r="D19" s="172">
        <f t="shared" si="4"/>
        <v>0</v>
      </c>
      <c r="E19" s="172">
        <f>SUM(E5:E18)</f>
        <v>0</v>
      </c>
      <c r="F19" s="172">
        <f t="shared" si="4"/>
        <v>0</v>
      </c>
      <c r="G19" s="172">
        <f t="shared" si="4"/>
        <v>0</v>
      </c>
      <c r="H19" s="173">
        <f>SUM(H5:H18)</f>
        <v>0</v>
      </c>
      <c r="I19" s="172">
        <f t="shared" ref="I19:M19" si="5">SUM(I5:I18)</f>
        <v>0</v>
      </c>
      <c r="J19" s="172">
        <f t="shared" si="5"/>
        <v>0</v>
      </c>
      <c r="K19" s="172">
        <f t="shared" si="5"/>
        <v>0</v>
      </c>
      <c r="L19" s="172">
        <f t="shared" si="5"/>
        <v>0</v>
      </c>
      <c r="M19" s="172">
        <f t="shared" si="5"/>
        <v>0</v>
      </c>
      <c r="N19" s="168">
        <f t="shared" si="0"/>
        <v>0</v>
      </c>
      <c r="O19" s="169">
        <f t="shared" si="1"/>
        <v>0</v>
      </c>
      <c r="P19" s="169">
        <f t="shared" si="2"/>
        <v>0</v>
      </c>
      <c r="Q19" s="170">
        <f t="shared" si="3"/>
        <v>0</v>
      </c>
    </row>
    <row r="20" spans="1:17" ht="20.25" thickTop="1" x14ac:dyDescent="0.25"/>
  </sheetData>
  <sheetProtection selectLockedCells="1"/>
  <mergeCells count="13">
    <mergeCell ref="J3:K3"/>
    <mergeCell ref="L3:M3"/>
    <mergeCell ref="H2:M2"/>
    <mergeCell ref="R2:R3"/>
    <mergeCell ref="N2:Q2"/>
    <mergeCell ref="N3:O3"/>
    <mergeCell ref="P3:Q3"/>
    <mergeCell ref="H3:I3"/>
    <mergeCell ref="D3:E3"/>
    <mergeCell ref="F3:G3"/>
    <mergeCell ref="A2:A4"/>
    <mergeCell ref="B2:G2"/>
    <mergeCell ref="B3:C3"/>
  </mergeCells>
  <phoneticPr fontId="2" type="noConversion"/>
  <conditionalFormatting sqref="N5:Q19">
    <cfRule type="cellIs" dxfId="2" priority="1" operator="notBetween">
      <formula>3</formula>
      <formula>-3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M18" xr:uid="{00000000-0002-0000-0600-000000000000}">
      <formula1>0</formula1>
    </dataValidation>
  </dataValidations>
  <pageMargins left="0.70866141732283472" right="0.11811023622047245" top="0.55118110236220474" bottom="0.35433070866141736" header="0.31496062992125984" footer="0.31496062992125984"/>
  <pageSetup paperSize="9" scale="96" orientation="landscape" horizontalDpi="300" verticalDpi="300" r:id="rId1"/>
  <headerFooter>
    <oddHeader>&amp;L附表6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3E55-5EC9-4E90-B9A1-0436349A0262}">
  <sheetPr codeName="工作表8"/>
  <dimension ref="A1:K14"/>
  <sheetViews>
    <sheetView view="pageBreakPreview" zoomScale="110" zoomScaleNormal="100" zoomScaleSheetLayoutView="110" workbookViewId="0">
      <pane xSplit="1" ySplit="3" topLeftCell="B4" activePane="bottomRight" state="frozenSplit"/>
      <selection activeCell="T3" sqref="T3:U3"/>
      <selection pane="topRight" activeCell="T3" sqref="T3:U3"/>
      <selection pane="bottomLeft" activeCell="T3" sqref="T3:U3"/>
      <selection pane="bottomRight" activeCell="E17" sqref="E17"/>
    </sheetView>
  </sheetViews>
  <sheetFormatPr defaultColWidth="9" defaultRowHeight="19.5" x14ac:dyDescent="0.25"/>
  <cols>
    <col min="1" max="1" width="21.5" style="40" customWidth="1"/>
    <col min="2" max="2" width="9.625" style="40" customWidth="1"/>
    <col min="3" max="10" width="9.5" style="40" customWidth="1"/>
    <col min="11" max="16384" width="9" style="40"/>
  </cols>
  <sheetData>
    <row r="1" spans="1:11" s="157" customFormat="1" ht="27.75" x14ac:dyDescent="0.25">
      <c r="A1" s="156" t="s">
        <v>163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1" ht="30" customHeight="1" x14ac:dyDescent="0.25">
      <c r="A2" s="385" t="s">
        <v>76</v>
      </c>
      <c r="B2" s="385"/>
      <c r="C2" s="386" t="str">
        <f>'稽核表(國中)'!D1-1&amp;"學年度"</f>
        <v>113學年度</v>
      </c>
      <c r="D2" s="387"/>
      <c r="E2" s="388"/>
      <c r="F2" s="389" t="str">
        <f>'稽核表(國中)'!D1&amp;"學年度"</f>
        <v>114學年度</v>
      </c>
      <c r="G2" s="390"/>
      <c r="H2" s="391"/>
      <c r="I2" s="392" t="s">
        <v>91</v>
      </c>
      <c r="J2" s="393"/>
      <c r="K2" s="394"/>
    </row>
    <row r="3" spans="1:11" ht="54.6" customHeight="1" x14ac:dyDescent="0.25">
      <c r="A3" s="385"/>
      <c r="B3" s="385"/>
      <c r="C3" s="226" t="s">
        <v>92</v>
      </c>
      <c r="D3" s="226" t="s">
        <v>93</v>
      </c>
      <c r="E3" s="226" t="s">
        <v>94</v>
      </c>
      <c r="F3" s="229" t="s">
        <v>92</v>
      </c>
      <c r="G3" s="227" t="s">
        <v>93</v>
      </c>
      <c r="H3" s="227" t="s">
        <v>94</v>
      </c>
      <c r="I3" s="230" t="s">
        <v>126</v>
      </c>
      <c r="J3" s="230" t="s">
        <v>97</v>
      </c>
      <c r="K3" s="394"/>
    </row>
    <row r="4" spans="1:11" ht="23.45" customHeight="1" x14ac:dyDescent="0.25">
      <c r="A4" s="395" t="s">
        <v>164</v>
      </c>
      <c r="B4" s="231" t="s">
        <v>165</v>
      </c>
      <c r="C4" s="232">
        <f>C5+C6</f>
        <v>0</v>
      </c>
      <c r="D4" s="232">
        <f t="shared" ref="D4:H4" si="0">D5+D6</f>
        <v>0</v>
      </c>
      <c r="E4" s="232">
        <f t="shared" si="0"/>
        <v>0</v>
      </c>
      <c r="F4" s="233">
        <f t="shared" si="0"/>
        <v>0</v>
      </c>
      <c r="G4" s="233">
        <f t="shared" si="0"/>
        <v>0</v>
      </c>
      <c r="H4" s="233">
        <f t="shared" si="0"/>
        <v>0</v>
      </c>
      <c r="I4" s="234">
        <f t="shared" ref="I4:J14" si="1">G4-C4</f>
        <v>0</v>
      </c>
      <c r="J4" s="234">
        <f t="shared" si="1"/>
        <v>0</v>
      </c>
    </row>
    <row r="5" spans="1:11" ht="23.45" customHeight="1" x14ac:dyDescent="0.25">
      <c r="A5" s="395"/>
      <c r="B5" s="235" t="s">
        <v>166</v>
      </c>
      <c r="C5" s="232">
        <f>C7+C9+C11+C13</f>
        <v>0</v>
      </c>
      <c r="D5" s="232">
        <f t="shared" ref="D5:H6" si="2">D7+D9+D11+D13</f>
        <v>0</v>
      </c>
      <c r="E5" s="232">
        <f t="shared" si="2"/>
        <v>0</v>
      </c>
      <c r="F5" s="233">
        <f t="shared" si="2"/>
        <v>0</v>
      </c>
      <c r="G5" s="233">
        <f t="shared" si="2"/>
        <v>0</v>
      </c>
      <c r="H5" s="233">
        <f t="shared" si="2"/>
        <v>0</v>
      </c>
      <c r="I5" s="234">
        <f t="shared" si="1"/>
        <v>0</v>
      </c>
      <c r="J5" s="234">
        <f t="shared" si="1"/>
        <v>0</v>
      </c>
    </row>
    <row r="6" spans="1:11" ht="23.45" customHeight="1" x14ac:dyDescent="0.25">
      <c r="A6" s="395"/>
      <c r="B6" s="231" t="s">
        <v>167</v>
      </c>
      <c r="C6" s="232">
        <f>C8+C10+C12+C14</f>
        <v>0</v>
      </c>
      <c r="D6" s="232">
        <f t="shared" si="2"/>
        <v>0</v>
      </c>
      <c r="E6" s="232">
        <f t="shared" si="2"/>
        <v>0</v>
      </c>
      <c r="F6" s="233">
        <f t="shared" si="2"/>
        <v>0</v>
      </c>
      <c r="G6" s="233">
        <f t="shared" si="2"/>
        <v>0</v>
      </c>
      <c r="H6" s="233">
        <f t="shared" si="2"/>
        <v>0</v>
      </c>
      <c r="I6" s="234">
        <f t="shared" si="1"/>
        <v>0</v>
      </c>
      <c r="J6" s="234">
        <f t="shared" si="1"/>
        <v>0</v>
      </c>
    </row>
    <row r="7" spans="1:11" ht="23.45" customHeight="1" x14ac:dyDescent="0.25">
      <c r="A7" s="384" t="s">
        <v>168</v>
      </c>
      <c r="B7" s="235" t="s">
        <v>166</v>
      </c>
      <c r="C7" s="129"/>
      <c r="D7" s="129"/>
      <c r="E7" s="129"/>
      <c r="F7" s="129"/>
      <c r="G7" s="129"/>
      <c r="H7" s="129"/>
      <c r="I7" s="132">
        <f t="shared" si="1"/>
        <v>0</v>
      </c>
      <c r="J7" s="132">
        <f t="shared" si="1"/>
        <v>0</v>
      </c>
    </row>
    <row r="8" spans="1:11" ht="23.45" customHeight="1" x14ac:dyDescent="0.25">
      <c r="A8" s="384"/>
      <c r="B8" s="231" t="s">
        <v>167</v>
      </c>
      <c r="C8" s="129"/>
      <c r="D8" s="129"/>
      <c r="E8" s="129"/>
      <c r="F8" s="129"/>
      <c r="G8" s="129"/>
      <c r="H8" s="129"/>
      <c r="I8" s="132">
        <f t="shared" si="1"/>
        <v>0</v>
      </c>
      <c r="J8" s="132">
        <f t="shared" si="1"/>
        <v>0</v>
      </c>
    </row>
    <row r="9" spans="1:11" ht="23.45" customHeight="1" x14ac:dyDescent="0.25">
      <c r="A9" s="384" t="s">
        <v>169</v>
      </c>
      <c r="B9" s="235" t="s">
        <v>166</v>
      </c>
      <c r="C9" s="129"/>
      <c r="D9" s="129"/>
      <c r="E9" s="129"/>
      <c r="F9" s="129"/>
      <c r="G9" s="129"/>
      <c r="H9" s="129"/>
      <c r="I9" s="132">
        <f t="shared" si="1"/>
        <v>0</v>
      </c>
      <c r="J9" s="132">
        <f t="shared" si="1"/>
        <v>0</v>
      </c>
    </row>
    <row r="10" spans="1:11" ht="23.45" customHeight="1" x14ac:dyDescent="0.25">
      <c r="A10" s="384"/>
      <c r="B10" s="231" t="s">
        <v>167</v>
      </c>
      <c r="C10" s="129"/>
      <c r="D10" s="129"/>
      <c r="E10" s="129"/>
      <c r="F10" s="129"/>
      <c r="G10" s="129"/>
      <c r="H10" s="129"/>
      <c r="I10" s="132">
        <f t="shared" si="1"/>
        <v>0</v>
      </c>
      <c r="J10" s="132">
        <f t="shared" si="1"/>
        <v>0</v>
      </c>
    </row>
    <row r="11" spans="1:11" ht="23.45" customHeight="1" x14ac:dyDescent="0.25">
      <c r="A11" s="384" t="s">
        <v>170</v>
      </c>
      <c r="B11" s="235" t="s">
        <v>166</v>
      </c>
      <c r="C11" s="129"/>
      <c r="D11" s="129"/>
      <c r="E11" s="129"/>
      <c r="F11" s="129"/>
      <c r="G11" s="129"/>
      <c r="H11" s="129"/>
      <c r="I11" s="132">
        <f t="shared" si="1"/>
        <v>0</v>
      </c>
      <c r="J11" s="132">
        <f t="shared" si="1"/>
        <v>0</v>
      </c>
    </row>
    <row r="12" spans="1:11" ht="23.45" customHeight="1" x14ac:dyDescent="0.25">
      <c r="A12" s="384"/>
      <c r="B12" s="231" t="s">
        <v>167</v>
      </c>
      <c r="C12" s="129"/>
      <c r="D12" s="129"/>
      <c r="E12" s="129"/>
      <c r="F12" s="129"/>
      <c r="G12" s="129"/>
      <c r="H12" s="129"/>
      <c r="I12" s="132">
        <f t="shared" si="1"/>
        <v>0</v>
      </c>
      <c r="J12" s="132">
        <f t="shared" si="1"/>
        <v>0</v>
      </c>
    </row>
    <row r="13" spans="1:11" ht="23.45" customHeight="1" x14ac:dyDescent="0.25">
      <c r="A13" s="384" t="s">
        <v>171</v>
      </c>
      <c r="B13" s="235" t="s">
        <v>166</v>
      </c>
      <c r="C13" s="129"/>
      <c r="D13" s="129"/>
      <c r="E13" s="129"/>
      <c r="F13" s="129"/>
      <c r="G13" s="129"/>
      <c r="H13" s="129"/>
      <c r="I13" s="132">
        <f t="shared" si="1"/>
        <v>0</v>
      </c>
      <c r="J13" s="132">
        <f t="shared" si="1"/>
        <v>0</v>
      </c>
    </row>
    <row r="14" spans="1:11" ht="23.45" customHeight="1" x14ac:dyDescent="0.25">
      <c r="A14" s="384"/>
      <c r="B14" s="231" t="s">
        <v>167</v>
      </c>
      <c r="C14" s="129"/>
      <c r="D14" s="129"/>
      <c r="E14" s="129"/>
      <c r="F14" s="129"/>
      <c r="G14" s="129"/>
      <c r="H14" s="129"/>
      <c r="I14" s="132">
        <f t="shared" si="1"/>
        <v>0</v>
      </c>
      <c r="J14" s="132">
        <f t="shared" si="1"/>
        <v>0</v>
      </c>
    </row>
  </sheetData>
  <sheetProtection selectLockedCells="1"/>
  <mergeCells count="10">
    <mergeCell ref="C2:E2"/>
    <mergeCell ref="F2:H2"/>
    <mergeCell ref="I2:J2"/>
    <mergeCell ref="K2:K3"/>
    <mergeCell ref="A4:A6"/>
    <mergeCell ref="A7:A8"/>
    <mergeCell ref="A9:A10"/>
    <mergeCell ref="A11:A12"/>
    <mergeCell ref="A13:A14"/>
    <mergeCell ref="A2:B3"/>
  </mergeCells>
  <phoneticPr fontId="64" type="noConversion"/>
  <conditionalFormatting sqref="I7:J14">
    <cfRule type="cellIs" dxfId="1" priority="2" operator="notBetween">
      <formula>3</formula>
      <formula>-3</formula>
    </cfRule>
  </conditionalFormatting>
  <conditionalFormatting sqref="I4:J6">
    <cfRule type="cellIs" dxfId="0" priority="1" operator="notBetween">
      <formula>3</formula>
      <formula>-3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C7:H14" xr:uid="{D70CE79F-E215-4C3C-926F-D427876052AD}">
      <formula1>0</formula1>
    </dataValidation>
  </dataValidations>
  <pageMargins left="0.70866141732283472" right="0.11811023622047245" top="0.55118110236220474" bottom="0.35433070866141736" header="0.31496062992125984" footer="0.31496062992125984"/>
  <pageSetup paperSize="9" scale="96" orientation="landscape" horizontalDpi="300" verticalDpi="300" r:id="rId1"/>
  <headerFooter>
    <oddHeader>&amp;L附表4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6</vt:i4>
      </vt:variant>
    </vt:vector>
  </HeadingPairs>
  <TitlesOfParts>
    <vt:vector size="13" baseType="lpstr">
      <vt:lpstr>稽核表(國中)</vt:lpstr>
      <vt:lpstr>附表1</vt:lpstr>
      <vt:lpstr>附表2</vt:lpstr>
      <vt:lpstr>附表3</vt:lpstr>
      <vt:lpstr>附表5</vt:lpstr>
      <vt:lpstr>附表6</vt:lpstr>
      <vt:lpstr>附表7</vt:lpstr>
      <vt:lpstr>附表2!Print_Area</vt:lpstr>
      <vt:lpstr>附表3!Print_Area</vt:lpstr>
      <vt:lpstr>附表6!Print_Area</vt:lpstr>
      <vt:lpstr>附表7!Print_Area</vt:lpstr>
      <vt:lpstr>'稽核表(國中)'!Print_Area</vt:lpstr>
      <vt:lpstr>'稽核表(國中)'!Print_Titles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陳佳儀</dc:creator>
  <cp:lastModifiedBy>余嘉純</cp:lastModifiedBy>
  <cp:lastPrinted>2020-08-25T01:18:48Z</cp:lastPrinted>
  <dcterms:created xsi:type="dcterms:W3CDTF">2014-06-17T07:38:40Z</dcterms:created>
  <dcterms:modified xsi:type="dcterms:W3CDTF">2025-08-29T02:31:20Z</dcterms:modified>
</cp:coreProperties>
</file>