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72.20.38.111\共用槽\第三股\04 統計\1.統計\7.公務統計-學校\國中小\填報作業程序&amp;稽核表\11409\"/>
    </mc:Choice>
  </mc:AlternateContent>
  <xr:revisionPtr revIDLastSave="0" documentId="13_ncr:1_{1E76C810-89B9-4E13-81EE-872C46B9C8C6}" xr6:coauthVersionLast="36" xr6:coauthVersionMax="36" xr10:uidLastSave="{00000000-0000-0000-0000-000000000000}"/>
  <bookViews>
    <workbookView xWindow="0" yWindow="0" windowWidth="28800" windowHeight="12060" tabRatio="540" xr2:uid="{00000000-000D-0000-FFFF-FFFF00000000}"/>
  </bookViews>
  <sheets>
    <sheet name="稽核表(附設國中)" sheetId="19" r:id="rId1"/>
    <sheet name="附表1" sheetId="20" r:id="rId2"/>
    <sheet name="附表2" sheetId="23" r:id="rId3"/>
    <sheet name="附表3" sheetId="25" r:id="rId4"/>
    <sheet name="附表4" sheetId="30" r:id="rId5"/>
    <sheet name="附表5" sheetId="29" r:id="rId6"/>
  </sheets>
  <definedNames>
    <definedName name="_xlnm._FilterDatabase" localSheetId="0" hidden="1">'稽核表(附設國中)'!$A$2:$N$18</definedName>
    <definedName name="_xlnm.Print_Area" localSheetId="2">附表2!$A$1:$U$21</definedName>
    <definedName name="_xlnm.Print_Area" localSheetId="3">附表3!$A$1:$Y$20</definedName>
    <definedName name="_xlnm.Print_Area" localSheetId="4">附表4!$A$1:$R$19</definedName>
    <definedName name="_xlnm.Print_Area" localSheetId="5">附表5!$A$1:$K$14</definedName>
    <definedName name="_xlnm.Print_Area" localSheetId="0">'稽核表(附設國中)'!$A$1:$N$33</definedName>
    <definedName name="_xlnm.Print_Titles" localSheetId="0">'稽核表(附設國中)'!$1:$2</definedName>
  </definedNames>
  <calcPr calcId="191029"/>
</workbook>
</file>

<file path=xl/calcChain.xml><?xml version="1.0" encoding="utf-8"?>
<calcChain xmlns="http://schemas.openxmlformats.org/spreadsheetml/2006/main">
  <c r="M19" i="30" l="1"/>
  <c r="J8" i="20"/>
  <c r="J7" i="20"/>
  <c r="J6" i="20"/>
  <c r="J5" i="20"/>
  <c r="J4" i="20"/>
  <c r="J3" i="20"/>
  <c r="K8" i="20" l="1"/>
  <c r="K7" i="20"/>
  <c r="K6" i="20"/>
  <c r="K5" i="20"/>
  <c r="K4" i="20"/>
  <c r="K3" i="20"/>
  <c r="L3" i="20" l="1"/>
  <c r="H2" i="30" l="1"/>
  <c r="B2" i="30"/>
  <c r="L19" i="30"/>
  <c r="P19" i="30" s="1"/>
  <c r="K19" i="30"/>
  <c r="O19" i="30" s="1"/>
  <c r="J19" i="30"/>
  <c r="I19" i="30"/>
  <c r="H19" i="30"/>
  <c r="G19" i="30"/>
  <c r="F19" i="30"/>
  <c r="E19" i="30"/>
  <c r="Q19" i="30" s="1"/>
  <c r="D19" i="30"/>
  <c r="C19" i="30"/>
  <c r="B19" i="30"/>
  <c r="N19" i="30" s="1"/>
  <c r="Q18" i="30"/>
  <c r="P18" i="30"/>
  <c r="O18" i="30"/>
  <c r="N18" i="30"/>
  <c r="Q17" i="30"/>
  <c r="P17" i="30"/>
  <c r="O17" i="30"/>
  <c r="N17" i="30"/>
  <c r="Q16" i="30"/>
  <c r="P16" i="30"/>
  <c r="O16" i="30"/>
  <c r="N16" i="30"/>
  <c r="Q15" i="30"/>
  <c r="P15" i="30"/>
  <c r="O15" i="30"/>
  <c r="N15" i="30"/>
  <c r="Q14" i="30"/>
  <c r="P14" i="30"/>
  <c r="O14" i="30"/>
  <c r="N14" i="30"/>
  <c r="Q13" i="30"/>
  <c r="P13" i="30"/>
  <c r="O13" i="30"/>
  <c r="N13" i="30"/>
  <c r="Q12" i="30"/>
  <c r="P12" i="30"/>
  <c r="O12" i="30"/>
  <c r="N12" i="30"/>
  <c r="Q11" i="30"/>
  <c r="P11" i="30"/>
  <c r="O11" i="30"/>
  <c r="N11" i="30"/>
  <c r="Q10" i="30"/>
  <c r="P10" i="30"/>
  <c r="O10" i="30"/>
  <c r="N10" i="30"/>
  <c r="Q9" i="30"/>
  <c r="P9" i="30"/>
  <c r="O9" i="30"/>
  <c r="N9" i="30"/>
  <c r="Q8" i="30"/>
  <c r="P8" i="30"/>
  <c r="O8" i="30"/>
  <c r="N8" i="30"/>
  <c r="Q7" i="30"/>
  <c r="P7" i="30"/>
  <c r="O7" i="30"/>
  <c r="N7" i="30"/>
  <c r="Q6" i="30"/>
  <c r="P6" i="30"/>
  <c r="O6" i="30"/>
  <c r="N6" i="30"/>
  <c r="Q5" i="30"/>
  <c r="P5" i="30"/>
  <c r="O5" i="30"/>
  <c r="N5" i="30"/>
  <c r="D5" i="29" l="1"/>
  <c r="E5" i="29"/>
  <c r="F5" i="29"/>
  <c r="G5" i="29"/>
  <c r="H5" i="29"/>
  <c r="D6" i="29"/>
  <c r="D4" i="29" s="1"/>
  <c r="E6" i="29"/>
  <c r="E4" i="29" s="1"/>
  <c r="F6" i="29"/>
  <c r="G6" i="29"/>
  <c r="H6" i="29"/>
  <c r="C6" i="29"/>
  <c r="C5" i="29"/>
  <c r="C4" i="29" l="1"/>
  <c r="I6" i="29"/>
  <c r="J6" i="29"/>
  <c r="H4" i="29"/>
  <c r="J4" i="29" s="1"/>
  <c r="G4" i="29"/>
  <c r="I4" i="29" s="1"/>
  <c r="F4" i="29"/>
  <c r="I5" i="29"/>
  <c r="J5" i="29"/>
  <c r="F2" i="29"/>
  <c r="C2" i="29"/>
  <c r="J2" i="25"/>
  <c r="B2" i="25"/>
  <c r="H2" i="23"/>
  <c r="B2" i="23"/>
  <c r="E5" i="20" l="1"/>
  <c r="E6" i="20"/>
  <c r="E7" i="20"/>
  <c r="E8" i="20"/>
  <c r="Y20" i="25" l="1"/>
  <c r="P5" i="23" l="1"/>
  <c r="C22" i="23"/>
  <c r="D22" i="23"/>
  <c r="E22" i="23"/>
  <c r="F22" i="23"/>
  <c r="G22" i="23"/>
  <c r="H22" i="23"/>
  <c r="H3" i="20" s="1"/>
  <c r="I22" i="23"/>
  <c r="H4" i="20" s="1"/>
  <c r="J22" i="23"/>
  <c r="P22" i="23" s="1"/>
  <c r="H5" i="20"/>
  <c r="K22" i="23"/>
  <c r="Q22" i="23" s="1"/>
  <c r="L22" i="23"/>
  <c r="R22" i="23" s="1"/>
  <c r="M22" i="23"/>
  <c r="N22" i="23"/>
  <c r="T22" i="23" s="1"/>
  <c r="O22" i="23"/>
  <c r="B22" i="23"/>
  <c r="Q21" i="25"/>
  <c r="C21" i="25"/>
  <c r="D21" i="25"/>
  <c r="E21" i="25"/>
  <c r="F21" i="25"/>
  <c r="G21" i="25"/>
  <c r="H21" i="25"/>
  <c r="J21" i="25"/>
  <c r="K21" i="25"/>
  <c r="I4" i="20" s="1"/>
  <c r="L21" i="25"/>
  <c r="M21" i="25"/>
  <c r="I6" i="20" s="1"/>
  <c r="N21" i="25"/>
  <c r="O21" i="25"/>
  <c r="W21" i="25" s="1"/>
  <c r="I8" i="20"/>
  <c r="P21" i="25"/>
  <c r="R21" i="25"/>
  <c r="S21" i="25"/>
  <c r="Y21" i="25" s="1"/>
  <c r="I10" i="20"/>
  <c r="B21" i="25"/>
  <c r="I3" i="20"/>
  <c r="G8" i="20"/>
  <c r="E9" i="20"/>
  <c r="T5" i="25"/>
  <c r="I7" i="29"/>
  <c r="Y19" i="25"/>
  <c r="T8" i="23"/>
  <c r="N3" i="20"/>
  <c r="P4" i="20"/>
  <c r="P5" i="20"/>
  <c r="P6" i="20"/>
  <c r="P7" i="20"/>
  <c r="P8" i="20"/>
  <c r="P3" i="20"/>
  <c r="N4" i="20"/>
  <c r="N5" i="20"/>
  <c r="N6" i="20"/>
  <c r="N7" i="20"/>
  <c r="N8" i="20"/>
  <c r="Q18" i="23"/>
  <c r="R18" i="23"/>
  <c r="Q5" i="23"/>
  <c r="U5" i="23"/>
  <c r="P6" i="23"/>
  <c r="Q6" i="23"/>
  <c r="X12" i="25"/>
  <c r="U7" i="25"/>
  <c r="E10" i="20"/>
  <c r="I8" i="29"/>
  <c r="J8" i="29"/>
  <c r="I9" i="29"/>
  <c r="J9" i="29"/>
  <c r="I10" i="29"/>
  <c r="J10" i="29"/>
  <c r="I11" i="29"/>
  <c r="J11" i="29"/>
  <c r="I12" i="29"/>
  <c r="J12" i="29"/>
  <c r="I13" i="29"/>
  <c r="J13" i="29"/>
  <c r="I14" i="29"/>
  <c r="J14" i="29"/>
  <c r="J7" i="29"/>
  <c r="T6" i="25"/>
  <c r="U6" i="25"/>
  <c r="V6" i="25"/>
  <c r="W6" i="25"/>
  <c r="X6" i="25"/>
  <c r="Y6" i="25"/>
  <c r="T7" i="25"/>
  <c r="V7" i="25"/>
  <c r="W7" i="25"/>
  <c r="X7" i="25"/>
  <c r="Y7" i="25"/>
  <c r="T8" i="25"/>
  <c r="U8" i="25"/>
  <c r="V8" i="25"/>
  <c r="W8" i="25"/>
  <c r="X8" i="25"/>
  <c r="Y8" i="25"/>
  <c r="T9" i="25"/>
  <c r="U9" i="25"/>
  <c r="V9" i="25"/>
  <c r="W9" i="25"/>
  <c r="X9" i="25"/>
  <c r="Y9" i="25"/>
  <c r="T10" i="25"/>
  <c r="U10" i="25"/>
  <c r="V10" i="25"/>
  <c r="W10" i="25"/>
  <c r="X10" i="25"/>
  <c r="Y10" i="25"/>
  <c r="T11" i="25"/>
  <c r="U11" i="25"/>
  <c r="V11" i="25"/>
  <c r="W11" i="25"/>
  <c r="X11" i="25"/>
  <c r="Y11" i="25"/>
  <c r="T12" i="25"/>
  <c r="U12" i="25"/>
  <c r="V12" i="25"/>
  <c r="W12" i="25"/>
  <c r="Y12" i="25"/>
  <c r="T13" i="25"/>
  <c r="U13" i="25"/>
  <c r="V13" i="25"/>
  <c r="W13" i="25"/>
  <c r="X13" i="25"/>
  <c r="Y13" i="25"/>
  <c r="T14" i="25"/>
  <c r="U14" i="25"/>
  <c r="V14" i="25"/>
  <c r="W14" i="25"/>
  <c r="X14" i="25"/>
  <c r="Y14" i="25"/>
  <c r="T15" i="25"/>
  <c r="U15" i="25"/>
  <c r="V15" i="25"/>
  <c r="W15" i="25"/>
  <c r="X15" i="25"/>
  <c r="Y15" i="25"/>
  <c r="T16" i="25"/>
  <c r="U16" i="25"/>
  <c r="V16" i="25"/>
  <c r="W16" i="25"/>
  <c r="X16" i="25"/>
  <c r="Y16" i="25"/>
  <c r="T17" i="25"/>
  <c r="U17" i="25"/>
  <c r="V17" i="25"/>
  <c r="W17" i="25"/>
  <c r="X17" i="25"/>
  <c r="Y17" i="25"/>
  <c r="T18" i="25"/>
  <c r="U18" i="25"/>
  <c r="V18" i="25"/>
  <c r="W18" i="25"/>
  <c r="X18" i="25"/>
  <c r="Y18" i="25"/>
  <c r="T19" i="25"/>
  <c r="U19" i="25"/>
  <c r="V19" i="25"/>
  <c r="W19" i="25"/>
  <c r="X19" i="25"/>
  <c r="T20" i="25"/>
  <c r="U20" i="25"/>
  <c r="V20" i="25"/>
  <c r="W20" i="25"/>
  <c r="X20" i="25"/>
  <c r="Y5" i="25"/>
  <c r="X5" i="25"/>
  <c r="W5" i="25"/>
  <c r="U5" i="25"/>
  <c r="V5" i="25"/>
  <c r="R6" i="23"/>
  <c r="S6" i="23"/>
  <c r="T6" i="23"/>
  <c r="U6" i="23"/>
  <c r="P7" i="23"/>
  <c r="Q7" i="23"/>
  <c r="R7" i="23"/>
  <c r="S7" i="23"/>
  <c r="T7" i="23"/>
  <c r="U7" i="23"/>
  <c r="P8" i="23"/>
  <c r="Q8" i="23"/>
  <c r="R8" i="23"/>
  <c r="S8" i="23"/>
  <c r="U8" i="23"/>
  <c r="P9" i="23"/>
  <c r="Q9" i="23"/>
  <c r="R9" i="23"/>
  <c r="S9" i="23"/>
  <c r="T9" i="23"/>
  <c r="U9" i="23"/>
  <c r="P10" i="23"/>
  <c r="Q10" i="23"/>
  <c r="R10" i="23"/>
  <c r="S10" i="23"/>
  <c r="T10" i="23"/>
  <c r="U10" i="23"/>
  <c r="P11" i="23"/>
  <c r="Q11" i="23"/>
  <c r="R11" i="23"/>
  <c r="S11" i="23"/>
  <c r="T11" i="23"/>
  <c r="U11" i="23"/>
  <c r="P12" i="23"/>
  <c r="Q12" i="23"/>
  <c r="R12" i="23"/>
  <c r="S12" i="23"/>
  <c r="T12" i="23"/>
  <c r="U12" i="23"/>
  <c r="P13" i="23"/>
  <c r="Q13" i="23"/>
  <c r="R13" i="23"/>
  <c r="S13" i="23"/>
  <c r="T13" i="23"/>
  <c r="U13" i="23"/>
  <c r="P14" i="23"/>
  <c r="Q14" i="23"/>
  <c r="R14" i="23"/>
  <c r="S14" i="23"/>
  <c r="T14" i="23"/>
  <c r="U14" i="23"/>
  <c r="P15" i="23"/>
  <c r="Q15" i="23"/>
  <c r="R15" i="23"/>
  <c r="S15" i="23"/>
  <c r="T15" i="23"/>
  <c r="U15" i="23"/>
  <c r="P16" i="23"/>
  <c r="Q16" i="23"/>
  <c r="R16" i="23"/>
  <c r="S16" i="23"/>
  <c r="T16" i="23"/>
  <c r="U16" i="23"/>
  <c r="P17" i="23"/>
  <c r="Q17" i="23"/>
  <c r="R17" i="23"/>
  <c r="S17" i="23"/>
  <c r="T17" i="23"/>
  <c r="U17" i="23"/>
  <c r="P18" i="23"/>
  <c r="S18" i="23"/>
  <c r="T18" i="23"/>
  <c r="U18" i="23"/>
  <c r="P19" i="23"/>
  <c r="Q19" i="23"/>
  <c r="R19" i="23"/>
  <c r="S19" i="23"/>
  <c r="T19" i="23"/>
  <c r="U19" i="23"/>
  <c r="P20" i="23"/>
  <c r="Q20" i="23"/>
  <c r="R20" i="23"/>
  <c r="S20" i="23"/>
  <c r="T20" i="23"/>
  <c r="U20" i="23"/>
  <c r="P21" i="23"/>
  <c r="Q21" i="23"/>
  <c r="R21" i="23"/>
  <c r="S21" i="23"/>
  <c r="T21" i="23"/>
  <c r="U21" i="23"/>
  <c r="T5" i="23"/>
  <c r="R5" i="23"/>
  <c r="S5" i="23"/>
  <c r="G3" i="20"/>
  <c r="G4" i="20"/>
  <c r="G5" i="20"/>
  <c r="G6" i="20"/>
  <c r="G7" i="20"/>
  <c r="U21" i="25" l="1"/>
  <c r="I7" i="20"/>
  <c r="V21" i="25"/>
  <c r="I5" i="20"/>
  <c r="T21" i="25"/>
  <c r="H10" i="20"/>
  <c r="U22" i="23"/>
  <c r="H9" i="20"/>
  <c r="H7" i="20"/>
  <c r="L7" i="20" s="1"/>
  <c r="I9" i="20"/>
  <c r="L9" i="20" s="1"/>
  <c r="X21" i="25"/>
  <c r="P22" i="25"/>
  <c r="H6" i="20"/>
  <c r="H8" i="20"/>
  <c r="S22" i="23"/>
  <c r="L10" i="20"/>
  <c r="L5" i="20"/>
  <c r="I21" i="25"/>
  <c r="H22" i="25" s="1"/>
  <c r="L4" i="20"/>
  <c r="L6" i="20" l="1"/>
  <c r="L8" i="2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劉軒宇</author>
  </authors>
  <commentList>
    <comment ref="E2" authorId="0" shapeId="0" xr:uid="{00000000-0006-0000-0100-000001000000}">
      <text>
        <r>
          <rPr>
            <b/>
            <sz val="9"/>
            <color indexed="81"/>
            <rFont val="細明體"/>
            <family val="3"/>
            <charset val="136"/>
          </rPr>
          <t>ex, 
1.今年度8年級學生-去年度7年級學生;今年度9年級學生-去年度8年級學生，以此類推。
2.上學年度畢業生+修業生-去年度9年級學生。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陳佳儀</author>
    <author>劉軒宇</author>
  </authors>
  <commentList>
    <comment ref="P4" authorId="0" shapeId="0" xr:uid="{00000000-0006-0000-0300-000001000000}">
      <text>
        <r>
          <rPr>
            <b/>
            <sz val="11"/>
            <color indexed="81"/>
            <rFont val="細明體"/>
            <family val="3"/>
            <charset val="136"/>
          </rPr>
          <t>今年度新生應為今年1年級(7年級)+轉學生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22" authorId="1" shapeId="0" xr:uid="{00000000-0006-0000-0300-000002000000}">
      <text>
        <r>
          <rPr>
            <sz val="9"/>
            <color indexed="81"/>
            <rFont val="細明體"/>
            <family val="3"/>
            <charset val="136"/>
          </rPr>
          <t xml:space="preserve">應為0
</t>
        </r>
      </text>
    </comment>
  </commentList>
</comments>
</file>

<file path=xl/sharedStrings.xml><?xml version="1.0" encoding="utf-8"?>
<sst xmlns="http://schemas.openxmlformats.org/spreadsheetml/2006/main" count="237" uniqueCount="135">
  <si>
    <t>稽核項目</t>
    <phoneticPr fontId="2" type="noConversion"/>
  </si>
  <si>
    <t>表名</t>
    <phoneticPr fontId="2" type="noConversion"/>
  </si>
  <si>
    <t>表一、學校概況表</t>
    <phoneticPr fontId="2" type="noConversion"/>
  </si>
  <si>
    <t>表三、班級數</t>
    <phoneticPr fontId="2" type="noConversion"/>
  </si>
  <si>
    <t>表四、學生裸視視力</t>
    <phoneticPr fontId="2" type="noConversion"/>
  </si>
  <si>
    <t>表六、僑生及港澳學生統計</t>
    <phoneticPr fontId="2" type="noConversion"/>
  </si>
  <si>
    <t>填表說明:</t>
    <phoneticPr fontId="2" type="noConversion"/>
  </si>
  <si>
    <t>3. 請業務單位提供今年填報之原始資料以供審核及留存。</t>
    <phoneticPr fontId="2" type="noConversion"/>
  </si>
  <si>
    <t xml:space="preserve">   (2)今年資料有誤，請修正填報資料。</t>
    <phoneticPr fontId="2" type="noConversion"/>
  </si>
  <si>
    <t>9年級</t>
  </si>
  <si>
    <t>7年級</t>
  </si>
  <si>
    <t>8年級</t>
  </si>
  <si>
    <t>去年度</t>
    <phoneticPr fontId="20" type="noConversion"/>
  </si>
  <si>
    <t>今年度</t>
    <phoneticPr fontId="20" type="noConversion"/>
  </si>
  <si>
    <t>阿美族</t>
  </si>
  <si>
    <t>泰雅族</t>
  </si>
  <si>
    <t>排灣族</t>
  </si>
  <si>
    <t>布農族</t>
  </si>
  <si>
    <t>卑南族</t>
  </si>
  <si>
    <t>鄒(曹)族</t>
  </si>
  <si>
    <t>魯凱族</t>
  </si>
  <si>
    <t>賽夏族</t>
  </si>
  <si>
    <t>雅美族</t>
  </si>
  <si>
    <t>邵　族</t>
  </si>
  <si>
    <t>噶瑪蘭族</t>
  </si>
  <si>
    <t>太魯閣族</t>
  </si>
  <si>
    <t>撒奇萊雅族</t>
  </si>
  <si>
    <t>賽德克族</t>
  </si>
  <si>
    <t>拉阿魯哇族</t>
  </si>
  <si>
    <t>卡那卡那富族</t>
  </si>
  <si>
    <t>表十六、學生獎懲人數</t>
    <phoneticPr fontId="2" type="noConversion"/>
  </si>
  <si>
    <t xml:space="preserve">5. 兩年度資料差異處理方式                                                                                                                                   </t>
    <phoneticPr fontId="2" type="noConversion"/>
  </si>
  <si>
    <t xml:space="preserve">   (1)兩年度資料均正確，於公務統計報表內附註說明原因(陳述請簡短精要)。</t>
    <phoneticPr fontId="2" type="noConversion"/>
  </si>
  <si>
    <t>4. 稽核方向為(1)今年度各報表間之合理性及是否依據原始資料編製。(2)兩年度資料比較是否有重大差異。</t>
    <phoneticPr fontId="2" type="noConversion"/>
  </si>
  <si>
    <t>1．核定班級數是否依「核定函文」(或教育局公告)填寫。</t>
    <phoneticPr fontId="2" type="noConversion"/>
  </si>
  <si>
    <t>3．分校或分班之班級數是否與「表一」之分校或分班資料一致。</t>
    <phoneticPr fontId="2" type="noConversion"/>
  </si>
  <si>
    <t>1．學生總計是否等於新舊生總計。</t>
    <phoneticPr fontId="2" type="noConversion"/>
  </si>
  <si>
    <t>6. 各表稽核項目可依學校現況自行增加。</t>
    <phoneticPr fontId="2" type="noConversion"/>
  </si>
  <si>
    <t>8. 完成核章之統計報表，請永久保存於會計室並列入移交。</t>
    <phoneticPr fontId="2" type="noConversion"/>
  </si>
  <si>
    <r>
      <t>稽核人員：</t>
    </r>
    <r>
      <rPr>
        <u/>
        <sz val="14"/>
        <color indexed="8"/>
        <rFont val="標楷體"/>
        <family val="4"/>
        <charset val="136"/>
      </rPr>
      <t>　　　　</t>
    </r>
    <phoneticPr fontId="2" type="noConversion"/>
  </si>
  <si>
    <t>2．實際班級數如與核定班級數不一致(國立、市立之學校應一致)，是否於表內附註說明原因。</t>
    <phoneticPr fontId="2" type="noConversion"/>
  </si>
  <si>
    <r>
      <t>1．如有填列上學年原住民畢業生</t>
    </r>
    <r>
      <rPr>
        <sz val="11"/>
        <color indexed="10"/>
        <rFont val="標楷體"/>
        <family val="4"/>
        <charset val="136"/>
      </rPr>
      <t>及修業生</t>
    </r>
    <r>
      <rPr>
        <sz val="11"/>
        <color indexed="8"/>
        <rFont val="標楷體"/>
        <family val="4"/>
        <charset val="136"/>
      </rPr>
      <t>，則上學年度原住民畢業生</t>
    </r>
    <r>
      <rPr>
        <sz val="11"/>
        <color indexed="10"/>
        <rFont val="標楷體"/>
        <family val="4"/>
        <charset val="136"/>
      </rPr>
      <t>及修業生</t>
    </r>
    <r>
      <rPr>
        <sz val="11"/>
        <color indexed="8"/>
        <rFont val="標楷體"/>
        <family val="4"/>
        <charset val="136"/>
      </rPr>
      <t>升學人數是否填寫。</t>
    </r>
    <phoneticPr fontId="2" type="noConversion"/>
  </si>
  <si>
    <t>項目</t>
    <phoneticPr fontId="2" type="noConversion"/>
  </si>
  <si>
    <t>表二 畢業生數及在學學生年齡分組</t>
    <phoneticPr fontId="2" type="noConversion"/>
  </si>
  <si>
    <t>表四 學生裸視視力</t>
    <phoneticPr fontId="2" type="noConversion"/>
  </si>
  <si>
    <t>表五 原住民學生統計</t>
    <phoneticPr fontId="2" type="noConversion"/>
  </si>
  <si>
    <t>表六 　　　　　　　僑生及港澳學生統計</t>
    <phoneticPr fontId="2" type="noConversion"/>
  </si>
  <si>
    <t>與表二學生數差異</t>
    <phoneticPr fontId="2" type="noConversion"/>
  </si>
  <si>
    <t>第一學期</t>
    <phoneticPr fontId="2" type="noConversion"/>
  </si>
  <si>
    <t>第二學期</t>
    <phoneticPr fontId="2" type="noConversion"/>
  </si>
  <si>
    <t>男</t>
    <phoneticPr fontId="2" type="noConversion"/>
  </si>
  <si>
    <t>女</t>
    <phoneticPr fontId="2" type="noConversion"/>
  </si>
  <si>
    <t>9年級女</t>
    <phoneticPr fontId="2" type="noConversion"/>
  </si>
  <si>
    <r>
      <rPr>
        <sz val="12"/>
        <rFont val="標楷體"/>
        <family val="4"/>
        <charset val="136"/>
      </rPr>
      <t>表五+表六+表十二+表十二A之學生數應小於或等於表二 學生數，</t>
    </r>
    <r>
      <rPr>
        <sz val="12"/>
        <color indexed="8"/>
        <rFont val="標楷體"/>
        <family val="4"/>
        <charset val="136"/>
      </rPr>
      <t>OK表示正確，FALSE表示資料</t>
    </r>
    <r>
      <rPr>
        <sz val="12"/>
        <color indexed="10"/>
        <rFont val="標楷體"/>
        <family val="4"/>
        <charset val="136"/>
      </rPr>
      <t>疑似有誤</t>
    </r>
    <phoneticPr fontId="2" type="noConversion"/>
  </si>
  <si>
    <r>
      <t xml:space="preserve">表十六 學生獎懲人數
</t>
    </r>
    <r>
      <rPr>
        <b/>
        <sz val="11"/>
        <color indexed="10"/>
        <rFont val="標楷體"/>
        <family val="4"/>
        <charset val="136"/>
      </rPr>
      <t>(以獎懲別較多之人數計列，ex:嘉獎人數)</t>
    </r>
    <phoneticPr fontId="2" type="noConversion"/>
  </si>
  <si>
    <r>
      <rPr>
        <sz val="12"/>
        <rFont val="標楷體"/>
        <family val="4"/>
        <charset val="136"/>
      </rPr>
      <t>獎懲人數應小於或等於表二 學生數，</t>
    </r>
    <r>
      <rPr>
        <sz val="12"/>
        <color indexed="8"/>
        <rFont val="標楷體"/>
        <family val="4"/>
        <charset val="136"/>
      </rPr>
      <t>OK表示正確，FALSE表示資料</t>
    </r>
    <r>
      <rPr>
        <sz val="12"/>
        <color indexed="10"/>
        <rFont val="標楷體"/>
        <family val="4"/>
        <charset val="136"/>
      </rPr>
      <t>疑似有誤</t>
    </r>
    <phoneticPr fontId="2" type="noConversion"/>
  </si>
  <si>
    <t>原住民學生數</t>
    <phoneticPr fontId="2" type="noConversion"/>
  </si>
  <si>
    <t>2年度差異數(以去年度為基準)</t>
    <phoneticPr fontId="2" type="noConversion"/>
  </si>
  <si>
    <t>7年級</t>
    <phoneticPr fontId="2" type="noConversion"/>
  </si>
  <si>
    <t>8年級</t>
    <phoneticPr fontId="2" type="noConversion"/>
  </si>
  <si>
    <t>9年級</t>
    <phoneticPr fontId="2" type="noConversion"/>
  </si>
  <si>
    <t>8年級</t>
    <phoneticPr fontId="2" type="noConversion"/>
  </si>
  <si>
    <t>9年級</t>
    <phoneticPr fontId="2" type="noConversion"/>
  </si>
  <si>
    <t>今年度9年級－       去年度8年級</t>
    <phoneticPr fontId="2" type="noConversion"/>
  </si>
  <si>
    <t>男</t>
    <phoneticPr fontId="2" type="noConversion"/>
  </si>
  <si>
    <t>女</t>
    <phoneticPr fontId="2" type="noConversion"/>
  </si>
  <si>
    <t>僑生及港澳學生數</t>
    <phoneticPr fontId="2" type="noConversion"/>
  </si>
  <si>
    <t>新舊生</t>
    <phoneticPr fontId="2" type="noConversion"/>
  </si>
  <si>
    <t>今年度9年級－去年度8年級</t>
    <phoneticPr fontId="2" type="noConversion"/>
  </si>
  <si>
    <t>新生</t>
    <phoneticPr fontId="2" type="noConversion"/>
  </si>
  <si>
    <t>舊生</t>
    <phoneticPr fontId="2" type="noConversion"/>
  </si>
  <si>
    <r>
      <t xml:space="preserve">僑居地             </t>
    </r>
    <r>
      <rPr>
        <b/>
        <sz val="12"/>
        <rFont val="標楷體"/>
        <family val="4"/>
        <charset val="136"/>
      </rPr>
      <t>(請自行填列國籍)</t>
    </r>
    <phoneticPr fontId="2" type="noConversion"/>
  </si>
  <si>
    <t>越南</t>
    <phoneticPr fontId="2" type="noConversion"/>
  </si>
  <si>
    <t>印尼</t>
    <phoneticPr fontId="2" type="noConversion"/>
  </si>
  <si>
    <t>泰國</t>
    <phoneticPr fontId="2" type="noConversion"/>
  </si>
  <si>
    <t>菲律賓</t>
    <phoneticPr fontId="2" type="noConversion"/>
  </si>
  <si>
    <t>柬埔寨</t>
    <phoneticPr fontId="2" type="noConversion"/>
  </si>
  <si>
    <t>日本</t>
    <phoneticPr fontId="2" type="noConversion"/>
  </si>
  <si>
    <t>馬來西亞</t>
    <phoneticPr fontId="2" type="noConversion"/>
  </si>
  <si>
    <t>美國</t>
    <phoneticPr fontId="2" type="noConversion"/>
  </si>
  <si>
    <t>南韓</t>
    <phoneticPr fontId="2" type="noConversion"/>
  </si>
  <si>
    <t>緬甸</t>
    <phoneticPr fontId="2" type="noConversion"/>
  </si>
  <si>
    <t>新加坡</t>
    <phoneticPr fontId="2" type="noConversion"/>
  </si>
  <si>
    <t>加拿大</t>
    <phoneticPr fontId="2" type="noConversion"/>
  </si>
  <si>
    <t>其他</t>
    <phoneticPr fontId="2" type="noConversion"/>
  </si>
  <si>
    <t>7年級</t>
    <phoneticPr fontId="2" type="noConversion"/>
  </si>
  <si>
    <t>今年度8年級－       去年度7年級</t>
    <phoneticPr fontId="2" type="noConversion"/>
  </si>
  <si>
    <r>
      <t>上學年度</t>
    </r>
    <r>
      <rPr>
        <b/>
        <sz val="14"/>
        <rFont val="標楷體"/>
        <family val="4"/>
        <charset val="136"/>
      </rPr>
      <t>畢業生+修業生</t>
    </r>
    <phoneticPr fontId="2" type="noConversion"/>
  </si>
  <si>
    <t>合計</t>
    <phoneticPr fontId="2" type="noConversion"/>
  </si>
  <si>
    <r>
      <t>今年度上學年度畢業生</t>
    </r>
    <r>
      <rPr>
        <sz val="10"/>
        <color indexed="10"/>
        <rFont val="標楷體"/>
        <family val="4"/>
        <charset val="136"/>
      </rPr>
      <t>及修業生</t>
    </r>
    <r>
      <rPr>
        <sz val="10"/>
        <color indexed="8"/>
        <rFont val="標楷體"/>
        <family val="4"/>
        <charset val="136"/>
      </rPr>
      <t>－去年度9年級</t>
    </r>
    <phoneticPr fontId="2" type="noConversion"/>
  </si>
  <si>
    <t>1．本校一般生招收類別(男女生、男生、女生)是否填列正確。</t>
    <phoneticPr fontId="2" type="noConversion"/>
  </si>
  <si>
    <r>
      <t>今年度上學年度畢業生</t>
    </r>
    <r>
      <rPr>
        <sz val="10"/>
        <color indexed="10"/>
        <rFont val="標楷體"/>
        <family val="4"/>
        <charset val="136"/>
      </rPr>
      <t>及修業生</t>
    </r>
    <r>
      <rPr>
        <sz val="10"/>
        <color indexed="8"/>
        <rFont val="標楷體"/>
        <family val="4"/>
        <charset val="136"/>
      </rPr>
      <t>－去年度9年級</t>
    </r>
    <phoneticPr fontId="2" type="noConversion"/>
  </si>
  <si>
    <t>(核章)</t>
  </si>
  <si>
    <r>
      <rPr>
        <b/>
        <sz val="10"/>
        <color indexed="8"/>
        <rFont val="標楷體"/>
        <family val="4"/>
        <charset val="136"/>
      </rPr>
      <t xml:space="preserve"> </t>
    </r>
    <r>
      <rPr>
        <sz val="10"/>
        <color indexed="8"/>
        <rFont val="標楷體"/>
        <family val="4"/>
        <charset val="136"/>
      </rPr>
      <t>今年度8年級－       去年度7年級</t>
    </r>
    <phoneticPr fontId="2" type="noConversion"/>
  </si>
  <si>
    <r>
      <rPr>
        <b/>
        <sz val="10"/>
        <color indexed="8"/>
        <rFont val="標楷體"/>
        <family val="4"/>
        <charset val="136"/>
      </rPr>
      <t xml:space="preserve"> </t>
    </r>
    <r>
      <rPr>
        <sz val="10"/>
        <color indexed="8"/>
        <rFont val="標楷體"/>
        <family val="4"/>
        <charset val="136"/>
      </rPr>
      <t>今年度8年級－去年度7年級</t>
    </r>
    <phoneticPr fontId="2" type="noConversion"/>
  </si>
  <si>
    <r>
      <t>上學年度畢業生</t>
    </r>
    <r>
      <rPr>
        <sz val="12"/>
        <color indexed="10"/>
        <rFont val="標楷體"/>
        <family val="4"/>
        <charset val="136"/>
      </rPr>
      <t>及修業生</t>
    </r>
    <phoneticPr fontId="2" type="noConversion"/>
  </si>
  <si>
    <t>2．上學年度畢業生及修業生是否填寫。</t>
    <phoneticPr fontId="2" type="noConversion"/>
  </si>
  <si>
    <t>1．各年級學生年齡分布是否確實填在對的區間，未出現資料位移情形。                                    Ex：7年級學生數多數落在12歲，以此類推。(7年級-12歲，8年級-13歲，9年級-14歲)</t>
    <phoneticPr fontId="2" type="noConversion"/>
  </si>
  <si>
    <t>稽核結果</t>
    <phoneticPr fontId="2" type="noConversion"/>
  </si>
  <si>
    <t>日期：　  年   月   日</t>
    <phoneticPr fontId="2" type="noConversion"/>
  </si>
  <si>
    <t>新舊生與學生總數差異數</t>
    <phoneticPr fontId="2" type="noConversion"/>
  </si>
  <si>
    <r>
      <t>各學期各年級獎勵或懲罰人數是否小於去年度</t>
    </r>
    <r>
      <rPr>
        <b/>
        <sz val="11"/>
        <color theme="1"/>
        <rFont val="標楷體"/>
        <family val="4"/>
        <charset val="136"/>
      </rPr>
      <t>表二</t>
    </r>
    <r>
      <rPr>
        <sz val="11"/>
        <color theme="1"/>
        <rFont val="標楷體"/>
        <family val="4"/>
        <charset val="136"/>
      </rPr>
      <t xml:space="preserve"> 各年級學生數。</t>
    </r>
    <r>
      <rPr>
        <b/>
        <sz val="11"/>
        <color indexed="8"/>
        <rFont val="標楷體"/>
        <family val="4"/>
        <charset val="136"/>
      </rPr>
      <t>(勾稽項目詳附表1)</t>
    </r>
    <phoneticPr fontId="2" type="noConversion"/>
  </si>
  <si>
    <r>
      <rPr>
        <b/>
        <u/>
        <sz val="14"/>
        <color theme="1"/>
        <rFont val="標楷體"/>
        <family val="4"/>
        <charset val="136"/>
      </rPr>
      <t xml:space="preserve">        </t>
    </r>
    <r>
      <rPr>
        <b/>
        <sz val="14"/>
        <color theme="1"/>
        <rFont val="標楷體"/>
        <family val="4"/>
        <charset val="136"/>
      </rPr>
      <t xml:space="preserve">附設國中 </t>
    </r>
    <phoneticPr fontId="2" type="noConversion"/>
  </si>
  <si>
    <t>今年度N年級學生-去年度N-1年級學生數差異</t>
    <phoneticPr fontId="2" type="noConversion"/>
  </si>
  <si>
    <t>2. 取得今年度及去年度之統計報表，將數據填入附表並依稽核項目進行勾稽。</t>
    <phoneticPr fontId="2" type="noConversion"/>
  </si>
  <si>
    <t>族籍尚未申報</t>
    <phoneticPr fontId="2" type="noConversion"/>
  </si>
  <si>
    <t>今年度9年級－       去年度8年級</t>
    <phoneticPr fontId="2" type="noConversion"/>
  </si>
  <si>
    <r>
      <t>3．今年資料如與去年差異過大(10%)，是否於表內附註欄位說明原因。</t>
    </r>
    <r>
      <rPr>
        <b/>
        <sz val="11"/>
        <color indexed="8"/>
        <rFont val="標楷體"/>
        <family val="4"/>
        <charset val="136"/>
      </rPr>
      <t xml:space="preserve">(勾稽項目詳附表1)  </t>
    </r>
    <phoneticPr fontId="2" type="noConversion"/>
  </si>
  <si>
    <r>
      <t>各年級學生數如與</t>
    </r>
    <r>
      <rPr>
        <b/>
        <sz val="11"/>
        <color indexed="8"/>
        <rFont val="標楷體"/>
        <family val="4"/>
        <charset val="136"/>
      </rPr>
      <t>表二</t>
    </r>
    <r>
      <rPr>
        <sz val="11"/>
        <color indexed="8"/>
        <rFont val="標楷體"/>
        <family val="4"/>
        <charset val="136"/>
      </rPr>
      <t>各年級學生數差異過大(10%)，是否於表內附註說明原因。</t>
    </r>
    <r>
      <rPr>
        <b/>
        <sz val="11"/>
        <color indexed="8"/>
        <rFont val="標楷體"/>
        <family val="4"/>
        <charset val="136"/>
      </rPr>
      <t>(勾稽項目詳附表1)</t>
    </r>
    <phoneticPr fontId="2" type="noConversion"/>
  </si>
  <si>
    <r>
      <t>7. 請將填寫完畢之稽核表依年度彙整成冊</t>
    </r>
    <r>
      <rPr>
        <sz val="11"/>
        <color rgb="FFFF0000"/>
        <rFont val="標楷體"/>
        <family val="4"/>
        <charset val="136"/>
      </rPr>
      <t>(附表無須列印)</t>
    </r>
    <r>
      <rPr>
        <sz val="11"/>
        <color theme="1"/>
        <rFont val="標楷體"/>
        <family val="4"/>
        <charset val="136"/>
      </rPr>
      <t>，妥善保存於會計室。</t>
    </r>
    <phoneticPr fontId="2" type="noConversion"/>
  </si>
  <si>
    <r>
      <t>2．今年度與去年度填報資料是否有差異(差異絕對值大於5)</t>
    </r>
    <r>
      <rPr>
        <b/>
        <sz val="11"/>
        <color indexed="8"/>
        <rFont val="標楷體"/>
        <family val="4"/>
        <charset val="136"/>
      </rPr>
      <t>(勾稽項目詳附表2)</t>
    </r>
    <phoneticPr fontId="2" type="noConversion"/>
  </si>
  <si>
    <r>
      <t>2．今年度與去年度填報資料是否有差異(差異絕對值大於3)</t>
    </r>
    <r>
      <rPr>
        <b/>
        <sz val="11"/>
        <color indexed="8"/>
        <rFont val="標楷體"/>
        <family val="4"/>
        <charset val="136"/>
      </rPr>
      <t>(勾稽項目詳附表3)</t>
    </r>
    <phoneticPr fontId="2" type="noConversion"/>
  </si>
  <si>
    <r>
      <t>今年度與去年度填報資料是否有差異(差異絕對值大於3)。</t>
    </r>
    <r>
      <rPr>
        <b/>
        <sz val="11"/>
        <color indexed="8"/>
        <rFont val="標楷體"/>
        <family val="4"/>
        <charset val="136"/>
      </rPr>
      <t xml:space="preserve">(勾稽項目詳附表4) </t>
    </r>
    <phoneticPr fontId="2" type="noConversion"/>
  </si>
  <si>
    <t>學年度定期公務統計報表稽核表</t>
    <phoneticPr fontId="2" type="noConversion"/>
  </si>
  <si>
    <t>大陸地區(含港澳)</t>
    <phoneticPr fontId="2" type="noConversion"/>
  </si>
  <si>
    <t>1. 應深入了解統計報表各表之內容及填表說明，以利辦理報表審核。(詳系統操作手冊，電子檔可於登入系統後，在網路填報作業電子表單目錄下方下載)</t>
    <phoneticPr fontId="2" type="noConversion"/>
  </si>
  <si>
    <t>大陸地區(不含港、澳)學生就學統計</t>
    <phoneticPr fontId="2" type="noConversion"/>
  </si>
  <si>
    <t>總計</t>
    <phoneticPr fontId="60" type="noConversion"/>
  </si>
  <si>
    <t>計</t>
    <phoneticPr fontId="60" type="noConversion"/>
  </si>
  <si>
    <t>男</t>
    <phoneticPr fontId="60" type="noConversion"/>
  </si>
  <si>
    <t>女</t>
    <phoneticPr fontId="60" type="noConversion"/>
  </si>
  <si>
    <t>國人之陸籍子女</t>
    <phoneticPr fontId="60" type="noConversion"/>
  </si>
  <si>
    <t>國人的陸籍配偶前婚姻之陸籍子女</t>
    <phoneticPr fontId="60" type="noConversion"/>
  </si>
  <si>
    <t>陸籍人士來台經商之隨行子女</t>
    <phoneticPr fontId="60" type="noConversion"/>
  </si>
  <si>
    <t>跨國企業在臺分(子)公司之陸籍員工的隨行子女</t>
    <phoneticPr fontId="60" type="noConversion"/>
  </si>
  <si>
    <t>表十二A、大陸地區(不含港、澳)學生就學統計</t>
    <phoneticPr fontId="2" type="noConversion"/>
  </si>
  <si>
    <r>
      <t>今年度與去年度填報資料是否有差異(差異值大於3)。</t>
    </r>
    <r>
      <rPr>
        <b/>
        <sz val="11"/>
        <color indexed="8"/>
        <rFont val="標楷體"/>
        <family val="4"/>
        <charset val="136"/>
      </rPr>
      <t xml:space="preserve">(勾稽項目詳附表5) </t>
    </r>
    <phoneticPr fontId="2" type="noConversion"/>
  </si>
  <si>
    <t>表二、畢業生數及在學學生年齡分組(含集中式特教班資料)</t>
    <phoneticPr fontId="2" type="noConversion"/>
  </si>
  <si>
    <r>
      <t>4．各年級學生數是否大於(或等於) (表五 原住民學生＋表六 僑生及港澳學生＋表十二 新</t>
    </r>
    <r>
      <rPr>
        <sz val="11"/>
        <rFont val="標楷體"/>
        <family val="4"/>
        <charset val="136"/>
      </rPr>
      <t>住</t>
    </r>
    <r>
      <rPr>
        <sz val="11"/>
        <color indexed="8"/>
        <rFont val="標楷體"/>
        <family val="4"/>
        <charset val="136"/>
      </rPr>
      <t>民子女學生＋十二A 大陸地區學生人數)。</t>
    </r>
    <r>
      <rPr>
        <b/>
        <sz val="11"/>
        <color indexed="8"/>
        <rFont val="標楷體"/>
        <family val="4"/>
        <charset val="136"/>
      </rPr>
      <t>(勾稽項目詳附表1)</t>
    </r>
    <phoneticPr fontId="2" type="noConversion"/>
  </si>
  <si>
    <t>表五、原住民教師及學生統計</t>
    <phoneticPr fontId="2" type="noConversion"/>
  </si>
  <si>
    <t>表十二、新住民子女就學統計</t>
    <phoneticPr fontId="2" type="noConversion"/>
  </si>
  <si>
    <t xml:space="preserve">   (3)去年資料有誤，請進入去年度填報系統，將欲修正報表列印後於錯誤地方修正，並提交資料異動申請表。</t>
    <phoneticPr fontId="2" type="noConversion"/>
  </si>
  <si>
    <r>
      <t>表十二 　　　　　　　　新</t>
    </r>
    <r>
      <rPr>
        <b/>
        <sz val="14"/>
        <rFont val="標楷體"/>
        <family val="4"/>
        <charset val="136"/>
      </rPr>
      <t>住民子女就學統計</t>
    </r>
    <phoneticPr fontId="2" type="noConversion"/>
  </si>
  <si>
    <t>表十二A　　大陸地區(不含港、澳)學生就學統計</t>
    <phoneticPr fontId="2" type="noConversion"/>
  </si>
  <si>
    <t>新住民子女學生數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</si>
</sst>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2" formatCode="_-&quot;$&quot;* #,##0_-;\-&quot;$&quot;* #,##0_-;_-&quot;$&quot;* &quot;-&quot;_-;_-@_-"/>
    <numFmt numFmtId="41" formatCode="_-* #,##0_-;\-* #,##0_-;_-* &quot;-&quot;_-;_-@_-"/>
    <numFmt numFmtId="44" formatCode="_-&quot;$&quot;* #,##0.00_-;\-&quot;$&quot;* #,##0.00_-;_-&quot;$&quot;* &quot;-&quot;??_-;_-@_-"/>
    <numFmt numFmtId="176" formatCode="#,##0_ "/>
    <numFmt numFmtId="177" formatCode="General_)"/>
    <numFmt numFmtId="178" formatCode="0.00_)"/>
    <numFmt numFmtId="179" formatCode="#,##0;\-#,##0;&quot;-&quot;"/>
    <numFmt numFmtId="180" formatCode="#,##0;\-#,##0;&quot; &quot;"/>
  </numFmts>
  <fonts count="63" x14ac:knownFonts="1">
    <font>
      <sz val="12"/>
      <color theme="1"/>
      <name val="新細明體"/>
      <family val="1"/>
      <charset val="136"/>
      <scheme val="minor"/>
    </font>
    <font>
      <sz val="12"/>
      <color indexed="8"/>
      <name val="新細明體"/>
      <family val="1"/>
      <charset val="136"/>
    </font>
    <font>
      <sz val="9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2"/>
      <color indexed="60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9"/>
      <name val="新細明體"/>
      <family val="1"/>
      <charset val="136"/>
    </font>
    <font>
      <sz val="9"/>
      <color indexed="81"/>
      <name val="Tahoma"/>
      <family val="2"/>
    </font>
    <font>
      <b/>
      <sz val="11"/>
      <color indexed="81"/>
      <name val="細明體"/>
      <family val="3"/>
      <charset val="136"/>
    </font>
    <font>
      <sz val="12"/>
      <color indexed="8"/>
      <name val="標楷體"/>
      <family val="4"/>
      <charset val="136"/>
    </font>
    <font>
      <b/>
      <sz val="12"/>
      <name val="標楷體"/>
      <family val="4"/>
      <charset val="136"/>
    </font>
    <font>
      <sz val="12"/>
      <name val="標楷體"/>
      <family val="4"/>
      <charset val="136"/>
    </font>
    <font>
      <sz val="12"/>
      <color indexed="10"/>
      <name val="標楷體"/>
      <family val="4"/>
      <charset val="136"/>
    </font>
    <font>
      <u/>
      <sz val="14"/>
      <color indexed="8"/>
      <name val="標楷體"/>
      <family val="4"/>
      <charset val="136"/>
    </font>
    <font>
      <sz val="11"/>
      <color indexed="8"/>
      <name val="標楷體"/>
      <family val="4"/>
      <charset val="136"/>
    </font>
    <font>
      <sz val="11"/>
      <color indexed="10"/>
      <name val="標楷體"/>
      <family val="4"/>
      <charset val="136"/>
    </font>
    <font>
      <b/>
      <sz val="11"/>
      <color indexed="8"/>
      <name val="標楷體"/>
      <family val="4"/>
      <charset val="136"/>
    </font>
    <font>
      <b/>
      <sz val="11"/>
      <color indexed="10"/>
      <name val="標楷體"/>
      <family val="4"/>
      <charset val="136"/>
    </font>
    <font>
      <sz val="14"/>
      <color indexed="8"/>
      <name val="標楷體"/>
      <family val="4"/>
      <charset val="136"/>
    </font>
    <font>
      <sz val="10"/>
      <color indexed="8"/>
      <name val="標楷體"/>
      <family val="4"/>
      <charset val="136"/>
    </font>
    <font>
      <sz val="11"/>
      <name val="Times New Roman"/>
      <family val="1"/>
    </font>
    <font>
      <sz val="12"/>
      <name val="Courier"/>
      <family val="3"/>
    </font>
    <font>
      <b/>
      <i/>
      <sz val="16"/>
      <name val="Helv"/>
      <family val="2"/>
    </font>
    <font>
      <sz val="10"/>
      <name val="Arial"/>
      <family val="2"/>
    </font>
    <font>
      <sz val="12"/>
      <name val="Times New Roman"/>
      <family val="1"/>
    </font>
    <font>
      <sz val="11"/>
      <name val="標楷體"/>
      <family val="4"/>
      <charset val="136"/>
    </font>
    <font>
      <b/>
      <sz val="14"/>
      <name val="標楷體"/>
      <family val="4"/>
      <charset val="136"/>
    </font>
    <font>
      <sz val="11"/>
      <color indexed="8"/>
      <name val="標楷體"/>
      <family val="4"/>
      <charset val="136"/>
    </font>
    <font>
      <sz val="10"/>
      <color indexed="10"/>
      <name val="標楷體"/>
      <family val="4"/>
      <charset val="136"/>
    </font>
    <font>
      <b/>
      <sz val="10"/>
      <color indexed="8"/>
      <name val="標楷體"/>
      <family val="4"/>
      <charset val="136"/>
    </font>
    <font>
      <b/>
      <sz val="12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1"/>
      <color theme="1"/>
      <name val="標楷體"/>
      <family val="4"/>
      <charset val="136"/>
    </font>
    <font>
      <sz val="11"/>
      <color rgb="FFFF0000"/>
      <name val="標楷體"/>
      <family val="4"/>
      <charset val="136"/>
    </font>
    <font>
      <b/>
      <sz val="11"/>
      <color theme="1"/>
      <name val="標楷體"/>
      <family val="4"/>
      <charset val="136"/>
    </font>
    <font>
      <b/>
      <sz val="13"/>
      <color theme="1"/>
      <name val="標楷體"/>
      <family val="4"/>
      <charset val="136"/>
    </font>
    <font>
      <b/>
      <sz val="20"/>
      <color theme="1"/>
      <name val="標楷體"/>
      <family val="4"/>
      <charset val="136"/>
    </font>
    <font>
      <b/>
      <sz val="14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sz val="10"/>
      <color theme="1"/>
      <name val="標楷體"/>
      <family val="4"/>
      <charset val="136"/>
    </font>
    <font>
      <sz val="12"/>
      <color rgb="FFFF0000"/>
      <name val="標楷體"/>
      <family val="4"/>
      <charset val="136"/>
    </font>
    <font>
      <b/>
      <u/>
      <sz val="14"/>
      <color theme="1"/>
      <name val="標楷體"/>
      <family val="4"/>
      <charset val="136"/>
    </font>
    <font>
      <sz val="9"/>
      <color rgb="FF000000"/>
      <name val="新細明體"/>
      <family val="1"/>
      <charset val="136"/>
    </font>
    <font>
      <sz val="9"/>
      <color indexed="81"/>
      <name val="細明體"/>
      <family val="3"/>
      <charset val="136"/>
    </font>
    <font>
      <b/>
      <sz val="9"/>
      <color indexed="81"/>
      <name val="細明體"/>
      <family val="3"/>
      <charset val="136"/>
    </font>
    <font>
      <sz val="9"/>
      <name val="新細明體"/>
      <family val="1"/>
      <charset val="136"/>
      <scheme val="minor"/>
    </font>
    <font>
      <b/>
      <sz val="11"/>
      <name val="標楷體"/>
      <family val="4"/>
      <charset val="136"/>
    </font>
    <font>
      <b/>
      <sz val="20"/>
      <name val="標楷體"/>
      <family val="4"/>
      <charset val="136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E8FCF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E8EFFE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9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 diagonalDown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 diagonalDown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Down="1">
      <left style="thin">
        <color indexed="64"/>
      </left>
      <right/>
      <top style="thin">
        <color indexed="64"/>
      </top>
      <bottom style="medium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Down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auto="1"/>
      </bottom>
      <diagonal/>
    </border>
    <border>
      <left/>
      <right style="thin">
        <color indexed="64"/>
      </right>
      <top style="medium">
        <color indexed="64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 diagonalDown="1">
      <left/>
      <right/>
      <top style="medium">
        <color indexed="64"/>
      </top>
      <bottom style="medium">
        <color indexed="64"/>
      </bottom>
      <diagonal style="medium">
        <color indexed="64"/>
      </diagonal>
    </border>
  </borders>
  <cellStyleXfs count="54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38" fontId="34" fillId="0" borderId="0" applyBorder="0" applyAlignment="0"/>
    <xf numFmtId="177" fontId="35" fillId="16" borderId="1" applyNumberFormat="0" applyFont="0" applyFill="0" applyBorder="0">
      <alignment horizontal="center" vertical="center"/>
    </xf>
    <xf numFmtId="178" fontId="36" fillId="0" borderId="0"/>
    <xf numFmtId="0" fontId="37" fillId="0" borderId="0"/>
    <xf numFmtId="0" fontId="4" fillId="0" borderId="0"/>
    <xf numFmtId="0" fontId="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17" borderId="0" applyNumberFormat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18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2" fontId="38" fillId="0" borderId="0" applyFont="0" applyFill="0" applyBorder="0" applyAlignment="0" applyProtection="0"/>
    <xf numFmtId="0" fontId="9" fillId="0" borderId="4" applyNumberFormat="0" applyFill="0" applyAlignment="0" applyProtection="0">
      <alignment vertical="center"/>
    </xf>
    <xf numFmtId="0" fontId="4" fillId="19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7" borderId="3" applyNumberFormat="0" applyAlignment="0" applyProtection="0">
      <alignment vertical="center"/>
    </xf>
    <xf numFmtId="0" fontId="16" fillId="18" borderId="9" applyNumberFormat="0" applyAlignment="0" applyProtection="0">
      <alignment vertical="center"/>
    </xf>
    <xf numFmtId="0" fontId="17" fillId="24" borderId="10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</cellStyleXfs>
  <cellXfs count="344">
    <xf numFmtId="0" fontId="0" fillId="0" borderId="0" xfId="0">
      <alignment vertical="center"/>
    </xf>
    <xf numFmtId="0" fontId="44" fillId="0" borderId="11" xfId="0" applyFont="1" applyBorder="1" applyAlignment="1" applyProtection="1">
      <alignment horizontal="right" wrapText="1"/>
      <protection locked="0"/>
    </xf>
    <xf numFmtId="0" fontId="45" fillId="0" borderId="0" xfId="0" applyFont="1">
      <alignment vertical="center"/>
    </xf>
    <xf numFmtId="0" fontId="24" fillId="25" borderId="12" xfId="0" applyFont="1" applyFill="1" applyBorder="1" applyAlignment="1" applyProtection="1">
      <alignment horizontal="center" vertical="center" wrapText="1"/>
    </xf>
    <xf numFmtId="0" fontId="24" fillId="25" borderId="13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vertical="center" wrapText="1"/>
    </xf>
    <xf numFmtId="0" fontId="45" fillId="0" borderId="14" xfId="0" applyFont="1" applyBorder="1" applyAlignment="1">
      <alignment vertical="center" wrapText="1"/>
    </xf>
    <xf numFmtId="0" fontId="45" fillId="0" borderId="18" xfId="0" applyFont="1" applyBorder="1" applyAlignment="1">
      <alignment vertical="center" wrapText="1"/>
    </xf>
    <xf numFmtId="0" fontId="45" fillId="0" borderId="0" xfId="0" applyFont="1" applyBorder="1" applyAlignment="1">
      <alignment horizontal="left" vertical="center" wrapText="1"/>
    </xf>
    <xf numFmtId="0" fontId="45" fillId="0" borderId="19" xfId="0" applyFont="1" applyBorder="1" applyAlignment="1">
      <alignment vertical="center" wrapText="1"/>
    </xf>
    <xf numFmtId="0" fontId="45" fillId="0" borderId="20" xfId="0" applyFont="1" applyBorder="1" applyAlignment="1">
      <alignment vertical="center" wrapText="1"/>
    </xf>
    <xf numFmtId="0" fontId="45" fillId="0" borderId="0" xfId="0" applyFont="1" applyBorder="1" applyAlignment="1">
      <alignment horizontal="left" vertical="center"/>
    </xf>
    <xf numFmtId="0" fontId="45" fillId="0" borderId="12" xfId="0" applyFont="1" applyBorder="1" applyAlignment="1">
      <alignment vertical="center" wrapText="1"/>
    </xf>
    <xf numFmtId="0" fontId="44" fillId="0" borderId="0" xfId="0" applyFont="1" applyFill="1" applyBorder="1" applyAlignment="1" applyProtection="1">
      <alignment horizontal="left" vertical="center" wrapText="1"/>
    </xf>
    <xf numFmtId="0" fontId="45" fillId="0" borderId="0" xfId="0" applyFont="1" applyBorder="1" applyAlignment="1">
      <alignment vertical="center" wrapText="1"/>
    </xf>
    <xf numFmtId="0" fontId="46" fillId="0" borderId="0" xfId="0" applyFont="1" applyBorder="1" applyAlignment="1">
      <alignment horizontal="left" vertical="center" wrapText="1"/>
    </xf>
    <xf numFmtId="0" fontId="45" fillId="0" borderId="0" xfId="0" applyFont="1" applyAlignment="1">
      <alignment vertical="center" wrapText="1"/>
    </xf>
    <xf numFmtId="0" fontId="44" fillId="0" borderId="0" xfId="0" applyFont="1" applyBorder="1" applyAlignment="1">
      <alignment horizontal="left" vertical="center" wrapText="1"/>
    </xf>
    <xf numFmtId="0" fontId="47" fillId="0" borderId="22" xfId="0" applyFont="1" applyBorder="1" applyAlignment="1">
      <alignment horizontal="left" vertical="center"/>
    </xf>
    <xf numFmtId="0" fontId="47" fillId="0" borderId="15" xfId="0" applyFont="1" applyBorder="1" applyAlignment="1">
      <alignment horizontal="left" vertical="center"/>
    </xf>
    <xf numFmtId="0" fontId="47" fillId="0" borderId="26" xfId="0" applyFont="1" applyBorder="1" applyAlignment="1">
      <alignment horizontal="left" vertical="center" wrapText="1"/>
    </xf>
    <xf numFmtId="0" fontId="47" fillId="0" borderId="28" xfId="0" applyFont="1" applyBorder="1" applyAlignment="1">
      <alignment vertical="center" wrapText="1"/>
    </xf>
    <xf numFmtId="0" fontId="47" fillId="0" borderId="11" xfId="0" applyFont="1" applyBorder="1" applyAlignment="1">
      <alignment horizontal="left" vertical="center"/>
    </xf>
    <xf numFmtId="0" fontId="47" fillId="0" borderId="0" xfId="0" applyFont="1" applyBorder="1" applyAlignment="1">
      <alignment horizontal="left" vertical="center"/>
    </xf>
    <xf numFmtId="0" fontId="47" fillId="0" borderId="30" xfId="0" applyFont="1" applyBorder="1" applyAlignment="1">
      <alignment vertical="center"/>
    </xf>
    <xf numFmtId="0" fontId="47" fillId="0" borderId="13" xfId="0" applyFont="1" applyFill="1" applyBorder="1" applyAlignment="1">
      <alignment horizontal="left" vertical="center" wrapText="1"/>
    </xf>
    <xf numFmtId="0" fontId="49" fillId="26" borderId="19" xfId="0" applyFont="1" applyFill="1" applyBorder="1" applyAlignment="1" applyProtection="1">
      <alignment horizontal="left" vertical="center" wrapText="1"/>
    </xf>
    <xf numFmtId="0" fontId="49" fillId="26" borderId="12" xfId="0" applyFont="1" applyFill="1" applyBorder="1" applyAlignment="1" applyProtection="1">
      <alignment horizontal="left" vertical="center" wrapText="1"/>
    </xf>
    <xf numFmtId="0" fontId="48" fillId="0" borderId="0" xfId="0" applyFont="1" applyBorder="1" applyAlignment="1">
      <alignment horizontal="left" vertical="center"/>
    </xf>
    <xf numFmtId="0" fontId="39" fillId="0" borderId="0" xfId="0" applyFont="1" applyBorder="1" applyAlignment="1">
      <alignment vertical="center"/>
    </xf>
    <xf numFmtId="0" fontId="47" fillId="0" borderId="0" xfId="0" applyFont="1" applyBorder="1" applyAlignment="1">
      <alignment vertical="center"/>
    </xf>
    <xf numFmtId="0" fontId="46" fillId="0" borderId="0" xfId="0" applyFont="1" applyProtection="1">
      <alignment vertical="center"/>
      <protection locked="0"/>
    </xf>
    <xf numFmtId="0" fontId="45" fillId="25" borderId="32" xfId="0" applyFont="1" applyFill="1" applyBorder="1" applyAlignment="1" applyProtection="1">
      <alignment horizontal="center" vertical="center" wrapText="1"/>
      <protection locked="0"/>
    </xf>
    <xf numFmtId="0" fontId="44" fillId="27" borderId="33" xfId="0" applyFont="1" applyFill="1" applyBorder="1" applyAlignment="1" applyProtection="1">
      <alignment horizontal="center" vertical="center" wrapText="1"/>
      <protection locked="0"/>
    </xf>
    <xf numFmtId="0" fontId="44" fillId="28" borderId="34" xfId="0" applyFont="1" applyFill="1" applyBorder="1" applyAlignment="1" applyProtection="1">
      <alignment horizontal="center" vertical="center" textRotation="255"/>
      <protection locked="0"/>
    </xf>
    <xf numFmtId="0" fontId="47" fillId="28" borderId="35" xfId="0" applyFont="1" applyFill="1" applyBorder="1" applyAlignment="1" applyProtection="1">
      <alignment vertical="center" wrapText="1"/>
      <protection locked="0"/>
    </xf>
    <xf numFmtId="0" fontId="47" fillId="28" borderId="36" xfId="0" applyFont="1" applyFill="1" applyBorder="1" applyAlignment="1" applyProtection="1">
      <alignment vertical="center" wrapText="1"/>
      <protection locked="0"/>
    </xf>
    <xf numFmtId="0" fontId="46" fillId="29" borderId="37" xfId="0" applyFont="1" applyFill="1" applyBorder="1" applyAlignment="1" applyProtection="1">
      <alignment horizontal="center" vertical="center"/>
      <protection locked="0"/>
    </xf>
    <xf numFmtId="0" fontId="46" fillId="29" borderId="1" xfId="0" applyFont="1" applyFill="1" applyBorder="1" applyAlignment="1" applyProtection="1">
      <alignment horizontal="center" vertical="center"/>
      <protection locked="0"/>
    </xf>
    <xf numFmtId="0" fontId="46" fillId="29" borderId="38" xfId="0" applyFont="1" applyFill="1" applyBorder="1" applyAlignment="1" applyProtection="1">
      <alignment horizontal="center" vertical="center"/>
      <protection locked="0"/>
    </xf>
    <xf numFmtId="0" fontId="46" fillId="0" borderId="0" xfId="0" applyFont="1" applyAlignment="1" applyProtection="1">
      <alignment horizontal="center" vertical="center"/>
      <protection locked="0"/>
    </xf>
    <xf numFmtId="176" fontId="46" fillId="0" borderId="0" xfId="0" applyNumberFormat="1" applyFont="1" applyProtection="1">
      <alignment vertical="center"/>
      <protection locked="0"/>
    </xf>
    <xf numFmtId="0" fontId="45" fillId="30" borderId="39" xfId="0" applyFont="1" applyFill="1" applyBorder="1" applyAlignment="1" applyProtection="1">
      <alignment horizontal="center" vertical="center"/>
      <protection locked="0"/>
    </xf>
    <xf numFmtId="0" fontId="45" fillId="30" borderId="38" xfId="0" applyFont="1" applyFill="1" applyBorder="1" applyAlignment="1" applyProtection="1">
      <alignment horizontal="center" vertical="center"/>
      <protection locked="0"/>
    </xf>
    <xf numFmtId="0" fontId="45" fillId="30" borderId="40" xfId="0" applyFont="1" applyFill="1" applyBorder="1" applyAlignment="1" applyProtection="1">
      <alignment horizontal="center" vertical="center"/>
      <protection locked="0"/>
    </xf>
    <xf numFmtId="0" fontId="45" fillId="28" borderId="41" xfId="0" applyFont="1" applyFill="1" applyBorder="1" applyAlignment="1" applyProtection="1">
      <alignment horizontal="center" vertical="center"/>
      <protection locked="0"/>
    </xf>
    <xf numFmtId="0" fontId="45" fillId="28" borderId="40" xfId="0" applyFont="1" applyFill="1" applyBorder="1" applyAlignment="1" applyProtection="1">
      <alignment horizontal="center" vertical="center"/>
      <protection locked="0"/>
    </xf>
    <xf numFmtId="0" fontId="45" fillId="28" borderId="38" xfId="0" applyFont="1" applyFill="1" applyBorder="1" applyAlignment="1" applyProtection="1">
      <alignment horizontal="center" vertical="center"/>
      <protection locked="0"/>
    </xf>
    <xf numFmtId="0" fontId="45" fillId="28" borderId="42" xfId="0" applyFont="1" applyFill="1" applyBorder="1" applyAlignment="1" applyProtection="1">
      <alignment horizontal="center" vertical="center"/>
      <protection locked="0"/>
    </xf>
    <xf numFmtId="0" fontId="45" fillId="31" borderId="41" xfId="0" applyFont="1" applyFill="1" applyBorder="1" applyAlignment="1" applyProtection="1">
      <alignment horizontal="center" vertical="center"/>
      <protection locked="0"/>
    </xf>
    <xf numFmtId="0" fontId="45" fillId="31" borderId="38" xfId="0" applyFont="1" applyFill="1" applyBorder="1" applyAlignment="1" applyProtection="1">
      <alignment horizontal="center" vertical="center"/>
      <protection locked="0"/>
    </xf>
    <xf numFmtId="0" fontId="45" fillId="31" borderId="42" xfId="0" applyFont="1" applyFill="1" applyBorder="1" applyAlignment="1" applyProtection="1">
      <alignment horizontal="center" vertical="center"/>
      <protection locked="0"/>
    </xf>
    <xf numFmtId="0" fontId="46" fillId="29" borderId="21" xfId="0" applyFont="1" applyFill="1" applyBorder="1" applyAlignment="1" applyProtection="1">
      <alignment vertical="center"/>
      <protection locked="0"/>
    </xf>
    <xf numFmtId="0" fontId="46" fillId="29" borderId="17" xfId="0" applyFont="1" applyFill="1" applyBorder="1" applyAlignment="1" applyProtection="1">
      <alignment vertical="center"/>
      <protection locked="0"/>
    </xf>
    <xf numFmtId="0" fontId="46" fillId="0" borderId="0" xfId="0" applyFont="1" applyProtection="1">
      <alignment vertical="center"/>
    </xf>
    <xf numFmtId="0" fontId="45" fillId="30" borderId="41" xfId="0" applyFont="1" applyFill="1" applyBorder="1" applyAlignment="1" applyProtection="1">
      <alignment horizontal="center" vertical="center"/>
      <protection locked="0"/>
    </xf>
    <xf numFmtId="0" fontId="46" fillId="29" borderId="23" xfId="0" applyFont="1" applyFill="1" applyBorder="1" applyAlignment="1" applyProtection="1">
      <alignment vertical="center" wrapText="1"/>
      <protection locked="0"/>
    </xf>
    <xf numFmtId="0" fontId="46" fillId="29" borderId="23" xfId="0" applyFont="1" applyFill="1" applyBorder="1" applyAlignment="1" applyProtection="1">
      <alignment vertical="center" shrinkToFit="1"/>
      <protection locked="0"/>
    </xf>
    <xf numFmtId="0" fontId="46" fillId="29" borderId="29" xfId="0" applyFont="1" applyFill="1" applyBorder="1" applyAlignment="1" applyProtection="1">
      <alignment vertical="center" wrapText="1"/>
      <protection locked="0"/>
    </xf>
    <xf numFmtId="0" fontId="51" fillId="0" borderId="11" xfId="0" applyFont="1" applyBorder="1" applyAlignment="1" applyProtection="1">
      <alignment vertical="center"/>
      <protection locked="0"/>
    </xf>
    <xf numFmtId="0" fontId="47" fillId="0" borderId="22" xfId="0" applyFont="1" applyBorder="1" applyAlignment="1">
      <alignment vertical="center"/>
    </xf>
    <xf numFmtId="41" fontId="46" fillId="0" borderId="0" xfId="0" applyNumberFormat="1" applyFont="1" applyAlignment="1" applyProtection="1">
      <alignment vertical="center" shrinkToFit="1"/>
    </xf>
    <xf numFmtId="0" fontId="46" fillId="0" borderId="0" xfId="0" applyFont="1" applyAlignment="1" applyProtection="1">
      <alignment vertical="center" shrinkToFit="1"/>
    </xf>
    <xf numFmtId="0" fontId="45" fillId="0" borderId="0" xfId="0" applyFont="1" applyAlignment="1">
      <alignment vertical="center"/>
    </xf>
    <xf numFmtId="180" fontId="45" fillId="0" borderId="0" xfId="0" applyNumberFormat="1" applyFont="1" applyAlignment="1">
      <alignment horizontal="center" vertical="center" wrapText="1"/>
    </xf>
    <xf numFmtId="179" fontId="45" fillId="0" borderId="50" xfId="0" applyNumberFormat="1" applyFont="1" applyBorder="1" applyAlignment="1" applyProtection="1">
      <alignment vertical="center" shrinkToFit="1"/>
      <protection locked="0"/>
    </xf>
    <xf numFmtId="179" fontId="45" fillId="0" borderId="51" xfId="0" applyNumberFormat="1" applyFont="1" applyBorder="1" applyAlignment="1" applyProtection="1">
      <alignment vertical="center" shrinkToFit="1"/>
      <protection locked="0"/>
    </xf>
    <xf numFmtId="179" fontId="45" fillId="0" borderId="52" xfId="0" applyNumberFormat="1" applyFont="1" applyBorder="1" applyAlignment="1" applyProtection="1">
      <alignment vertical="center" shrinkToFit="1"/>
      <protection locked="0"/>
    </xf>
    <xf numFmtId="179" fontId="45" fillId="0" borderId="53" xfId="0" applyNumberFormat="1" applyFont="1" applyBorder="1" applyAlignment="1" applyProtection="1">
      <alignment vertical="center" shrinkToFit="1"/>
      <protection locked="0"/>
    </xf>
    <xf numFmtId="179" fontId="45" fillId="0" borderId="54" xfId="0" applyNumberFormat="1" applyFont="1" applyBorder="1" applyAlignment="1" applyProtection="1">
      <alignment vertical="center" shrinkToFit="1"/>
      <protection locked="0"/>
    </xf>
    <xf numFmtId="179" fontId="45" fillId="32" borderId="43" xfId="0" applyNumberFormat="1" applyFont="1" applyFill="1" applyBorder="1" applyAlignment="1" applyProtection="1">
      <alignment vertical="center" shrinkToFit="1"/>
    </xf>
    <xf numFmtId="179" fontId="45" fillId="32" borderId="37" xfId="0" applyNumberFormat="1" applyFont="1" applyFill="1" applyBorder="1" applyAlignment="1" applyProtection="1">
      <alignment vertical="center" shrinkToFit="1"/>
    </xf>
    <xf numFmtId="179" fontId="45" fillId="32" borderId="55" xfId="0" applyNumberFormat="1" applyFont="1" applyFill="1" applyBorder="1" applyAlignment="1" applyProtection="1">
      <alignment vertical="center" shrinkToFit="1"/>
    </xf>
    <xf numFmtId="179" fontId="45" fillId="0" borderId="49" xfId="0" applyNumberFormat="1" applyFont="1" applyBorder="1" applyAlignment="1" applyProtection="1">
      <alignment vertical="center" shrinkToFit="1"/>
      <protection locked="0"/>
    </xf>
    <xf numFmtId="179" fontId="45" fillId="0" borderId="1" xfId="0" applyNumberFormat="1" applyFont="1" applyBorder="1" applyAlignment="1" applyProtection="1">
      <alignment vertical="center" shrinkToFit="1"/>
      <protection locked="0"/>
    </xf>
    <xf numFmtId="179" fontId="45" fillId="0" borderId="56" xfId="0" applyNumberFormat="1" applyFont="1" applyBorder="1" applyAlignment="1" applyProtection="1">
      <alignment vertical="center" shrinkToFit="1"/>
      <protection locked="0"/>
    </xf>
    <xf numFmtId="179" fontId="45" fillId="0" borderId="44" xfId="0" applyNumberFormat="1" applyFont="1" applyBorder="1" applyAlignment="1" applyProtection="1">
      <alignment vertical="center" shrinkToFit="1"/>
      <protection locked="0"/>
    </xf>
    <xf numFmtId="179" fontId="45" fillId="0" borderId="47" xfId="0" applyNumberFormat="1" applyFont="1" applyBorder="1" applyAlignment="1" applyProtection="1">
      <alignment vertical="center" shrinkToFit="1"/>
      <protection locked="0"/>
    </xf>
    <xf numFmtId="179" fontId="45" fillId="32" borderId="53" xfId="0" applyNumberFormat="1" applyFont="1" applyFill="1" applyBorder="1" applyAlignment="1" applyProtection="1">
      <alignment vertical="center" shrinkToFit="1"/>
    </xf>
    <xf numFmtId="179" fontId="45" fillId="32" borderId="51" xfId="0" applyNumberFormat="1" applyFont="1" applyFill="1" applyBorder="1" applyAlignment="1" applyProtection="1">
      <alignment vertical="center" shrinkToFit="1"/>
    </xf>
    <xf numFmtId="179" fontId="45" fillId="32" borderId="54" xfId="0" applyNumberFormat="1" applyFont="1" applyFill="1" applyBorder="1" applyAlignment="1" applyProtection="1">
      <alignment vertical="center" shrinkToFit="1"/>
    </xf>
    <xf numFmtId="179" fontId="45" fillId="0" borderId="39" xfId="0" applyNumberFormat="1" applyFont="1" applyBorder="1" applyAlignment="1" applyProtection="1">
      <alignment vertical="center" shrinkToFit="1"/>
      <protection locked="0"/>
    </xf>
    <xf numFmtId="179" fontId="45" fillId="0" borderId="38" xfId="0" applyNumberFormat="1" applyFont="1" applyBorder="1" applyAlignment="1" applyProtection="1">
      <alignment vertical="center" shrinkToFit="1"/>
      <protection locked="0"/>
    </xf>
    <xf numFmtId="179" fontId="45" fillId="0" borderId="40" xfId="0" applyNumberFormat="1" applyFont="1" applyBorder="1" applyAlignment="1" applyProtection="1">
      <alignment vertical="center" shrinkToFit="1"/>
      <protection locked="0"/>
    </xf>
    <xf numFmtId="179" fontId="45" fillId="0" borderId="41" xfId="0" applyNumberFormat="1" applyFont="1" applyBorder="1" applyAlignment="1" applyProtection="1">
      <alignment vertical="center" shrinkToFit="1"/>
      <protection locked="0"/>
    </xf>
    <xf numFmtId="179" fontId="45" fillId="0" borderId="42" xfId="0" applyNumberFormat="1" applyFont="1" applyBorder="1" applyAlignment="1" applyProtection="1">
      <alignment vertical="center" shrinkToFit="1"/>
      <protection locked="0"/>
    </xf>
    <xf numFmtId="179" fontId="45" fillId="32" borderId="57" xfId="0" applyNumberFormat="1" applyFont="1" applyFill="1" applyBorder="1" applyAlignment="1" applyProtection="1">
      <alignment vertical="center" shrinkToFit="1"/>
    </xf>
    <xf numFmtId="179" fontId="45" fillId="32" borderId="58" xfId="0" applyNumberFormat="1" applyFont="1" applyFill="1" applyBorder="1" applyAlignment="1" applyProtection="1">
      <alignment vertical="center" shrinkToFit="1"/>
    </xf>
    <xf numFmtId="179" fontId="45" fillId="32" borderId="59" xfId="0" applyNumberFormat="1" applyFont="1" applyFill="1" applyBorder="1" applyAlignment="1" applyProtection="1">
      <alignment vertical="center" shrinkToFit="1"/>
    </xf>
    <xf numFmtId="179" fontId="45" fillId="0" borderId="43" xfId="0" applyNumberFormat="1" applyFont="1" applyBorder="1" applyAlignment="1" applyProtection="1">
      <alignment vertical="center" shrinkToFit="1"/>
      <protection locked="0"/>
    </xf>
    <xf numFmtId="179" fontId="45" fillId="0" borderId="37" xfId="0" applyNumberFormat="1" applyFont="1" applyBorder="1" applyAlignment="1" applyProtection="1">
      <alignment vertical="center" shrinkToFit="1"/>
      <protection locked="0"/>
    </xf>
    <xf numFmtId="179" fontId="45" fillId="0" borderId="51" xfId="0" applyNumberFormat="1" applyFont="1" applyBorder="1" applyAlignment="1" applyProtection="1">
      <alignment vertical="center" shrinkToFit="1"/>
    </xf>
    <xf numFmtId="179" fontId="45" fillId="32" borderId="48" xfId="0" applyNumberFormat="1" applyFont="1" applyFill="1" applyBorder="1" applyAlignment="1" applyProtection="1">
      <alignment horizontal="center" vertical="center" shrinkToFit="1"/>
      <protection locked="0"/>
    </xf>
    <xf numFmtId="179" fontId="45" fillId="32" borderId="37" xfId="0" applyNumberFormat="1" applyFont="1" applyFill="1" applyBorder="1" applyAlignment="1" applyProtection="1">
      <alignment horizontal="center" vertical="center" shrinkToFit="1"/>
      <protection locked="0"/>
    </xf>
    <xf numFmtId="179" fontId="45" fillId="32" borderId="50" xfId="0" applyNumberFormat="1" applyFont="1" applyFill="1" applyBorder="1" applyAlignment="1" applyProtection="1">
      <alignment horizontal="center" vertical="center" shrinkToFit="1"/>
      <protection locked="0"/>
    </xf>
    <xf numFmtId="179" fontId="45" fillId="32" borderId="51" xfId="0" applyNumberFormat="1" applyFont="1" applyFill="1" applyBorder="1" applyAlignment="1" applyProtection="1">
      <alignment horizontal="center" vertical="center" shrinkToFit="1"/>
      <protection locked="0"/>
    </xf>
    <xf numFmtId="179" fontId="45" fillId="0" borderId="38" xfId="0" applyNumberFormat="1" applyFont="1" applyBorder="1" applyAlignment="1" applyProtection="1">
      <alignment vertical="center" shrinkToFit="1"/>
    </xf>
    <xf numFmtId="179" fontId="45" fillId="32" borderId="60" xfId="0" applyNumberFormat="1" applyFont="1" applyFill="1" applyBorder="1" applyAlignment="1" applyProtection="1">
      <alignment horizontal="center" vertical="center" shrinkToFit="1"/>
      <protection locked="0"/>
    </xf>
    <xf numFmtId="179" fontId="45" fillId="32" borderId="58" xfId="0" applyNumberFormat="1" applyFont="1" applyFill="1" applyBorder="1" applyAlignment="1" applyProtection="1">
      <alignment horizontal="center" vertical="center" shrinkToFit="1"/>
      <protection locked="0"/>
    </xf>
    <xf numFmtId="179" fontId="45" fillId="0" borderId="53" xfId="0" applyNumberFormat="1" applyFont="1" applyBorder="1" applyAlignment="1" applyProtection="1">
      <alignment horizontal="right" vertical="center" shrinkToFit="1"/>
      <protection locked="0"/>
    </xf>
    <xf numFmtId="179" fontId="45" fillId="0" borderId="51" xfId="0" applyNumberFormat="1" applyFont="1" applyBorder="1" applyAlignment="1" applyProtection="1">
      <alignment horizontal="right" vertical="center" shrinkToFit="1"/>
      <protection locked="0"/>
    </xf>
    <xf numFmtId="179" fontId="45" fillId="0" borderId="54" xfId="0" applyNumberFormat="1" applyFont="1" applyBorder="1" applyAlignment="1" applyProtection="1">
      <alignment horizontal="right" vertical="center" shrinkToFit="1"/>
      <protection locked="0"/>
    </xf>
    <xf numFmtId="179" fontId="45" fillId="0" borderId="50" xfId="0" applyNumberFormat="1" applyFont="1" applyBorder="1" applyAlignment="1" applyProtection="1">
      <alignment horizontal="right" vertical="center" shrinkToFit="1"/>
      <protection locked="0"/>
    </xf>
    <xf numFmtId="179" fontId="45" fillId="32" borderId="43" xfId="0" applyNumberFormat="1" applyFont="1" applyFill="1" applyBorder="1" applyAlignment="1" applyProtection="1">
      <alignment horizontal="right" vertical="center" shrinkToFit="1"/>
    </xf>
    <xf numFmtId="179" fontId="45" fillId="32" borderId="37" xfId="0" applyNumberFormat="1" applyFont="1" applyFill="1" applyBorder="1" applyAlignment="1" applyProtection="1">
      <alignment horizontal="right" vertical="center" shrinkToFit="1"/>
    </xf>
    <xf numFmtId="179" fontId="45" fillId="32" borderId="55" xfId="0" applyNumberFormat="1" applyFont="1" applyFill="1" applyBorder="1" applyAlignment="1" applyProtection="1">
      <alignment horizontal="right" vertical="center" shrinkToFit="1"/>
    </xf>
    <xf numFmtId="179" fontId="45" fillId="0" borderId="44" xfId="0" applyNumberFormat="1" applyFont="1" applyBorder="1" applyAlignment="1" applyProtection="1">
      <alignment horizontal="right" vertical="center" shrinkToFit="1"/>
      <protection locked="0"/>
    </xf>
    <xf numFmtId="179" fontId="45" fillId="0" borderId="1" xfId="0" applyNumberFormat="1" applyFont="1" applyBorder="1" applyAlignment="1" applyProtection="1">
      <alignment horizontal="right" vertical="center" shrinkToFit="1"/>
      <protection locked="0"/>
    </xf>
    <xf numFmtId="179" fontId="45" fillId="0" borderId="47" xfId="0" applyNumberFormat="1" applyFont="1" applyBorder="1" applyAlignment="1" applyProtection="1">
      <alignment horizontal="right" vertical="center" shrinkToFit="1"/>
      <protection locked="0"/>
    </xf>
    <xf numFmtId="179" fontId="45" fillId="0" borderId="49" xfId="0" applyNumberFormat="1" applyFont="1" applyBorder="1" applyAlignment="1" applyProtection="1">
      <alignment horizontal="right" vertical="center" shrinkToFit="1"/>
      <protection locked="0"/>
    </xf>
    <xf numFmtId="179" fontId="45" fillId="32" borderId="44" xfId="0" applyNumberFormat="1" applyFont="1" applyFill="1" applyBorder="1" applyAlignment="1" applyProtection="1">
      <alignment horizontal="right" vertical="center" shrinkToFit="1"/>
    </xf>
    <xf numFmtId="179" fontId="45" fillId="32" borderId="1" xfId="0" applyNumberFormat="1" applyFont="1" applyFill="1" applyBorder="1" applyAlignment="1" applyProtection="1">
      <alignment horizontal="right" vertical="center" shrinkToFit="1"/>
    </xf>
    <xf numFmtId="179" fontId="45" fillId="32" borderId="47" xfId="0" applyNumberFormat="1" applyFont="1" applyFill="1" applyBorder="1" applyAlignment="1" applyProtection="1">
      <alignment horizontal="right" vertical="center" shrinkToFit="1"/>
    </xf>
    <xf numFmtId="179" fontId="45" fillId="0" borderId="61" xfId="0" applyNumberFormat="1" applyFont="1" applyBorder="1" applyAlignment="1" applyProtection="1">
      <alignment vertical="center" shrinkToFit="1"/>
      <protection locked="0"/>
    </xf>
    <xf numFmtId="179" fontId="45" fillId="0" borderId="48" xfId="0" applyNumberFormat="1" applyFont="1" applyBorder="1" applyAlignment="1" applyProtection="1">
      <alignment horizontal="center" vertical="center" shrinkToFit="1"/>
      <protection locked="0"/>
    </xf>
    <xf numFmtId="179" fontId="45" fillId="0" borderId="43" xfId="0" applyNumberFormat="1" applyFont="1" applyBorder="1" applyAlignment="1" applyProtection="1">
      <alignment horizontal="center" vertical="center" shrinkToFit="1"/>
      <protection locked="0"/>
    </xf>
    <xf numFmtId="179" fontId="45" fillId="0" borderId="63" xfId="0" applyNumberFormat="1" applyFont="1" applyBorder="1" applyAlignment="1" applyProtection="1">
      <alignment vertical="center" shrinkToFit="1"/>
      <protection locked="0"/>
    </xf>
    <xf numFmtId="179" fontId="45" fillId="0" borderId="49" xfId="0" applyNumberFormat="1" applyFont="1" applyBorder="1" applyAlignment="1" applyProtection="1">
      <alignment horizontal="center" vertical="center" shrinkToFit="1"/>
      <protection locked="0"/>
    </xf>
    <xf numFmtId="179" fontId="45" fillId="0" borderId="44" xfId="0" applyNumberFormat="1" applyFont="1" applyBorder="1" applyAlignment="1" applyProtection="1">
      <alignment horizontal="center" vertical="center" shrinkToFit="1"/>
      <protection locked="0"/>
    </xf>
    <xf numFmtId="179" fontId="45" fillId="0" borderId="45" xfId="0" applyNumberFormat="1" applyFont="1" applyBorder="1" applyAlignment="1" applyProtection="1">
      <alignment vertical="center" shrinkToFit="1"/>
      <protection locked="0"/>
    </xf>
    <xf numFmtId="179" fontId="45" fillId="0" borderId="64" xfId="0" applyNumberFormat="1" applyFont="1" applyBorder="1" applyAlignment="1" applyProtection="1">
      <alignment vertical="center" shrinkToFit="1"/>
    </xf>
    <xf numFmtId="179" fontId="45" fillId="0" borderId="46" xfId="0" applyNumberFormat="1" applyFont="1" applyBorder="1" applyAlignment="1" applyProtection="1">
      <alignment vertical="center" shrinkToFit="1"/>
    </xf>
    <xf numFmtId="179" fontId="45" fillId="0" borderId="46" xfId="0" applyNumberFormat="1" applyFont="1" applyBorder="1" applyAlignment="1" applyProtection="1">
      <alignment vertical="center" shrinkToFit="1"/>
      <protection locked="0"/>
    </xf>
    <xf numFmtId="179" fontId="45" fillId="0" borderId="65" xfId="0" applyNumberFormat="1" applyFont="1" applyBorder="1" applyAlignment="1" applyProtection="1">
      <alignment horizontal="center" vertical="center" shrinkToFit="1"/>
      <protection locked="0"/>
    </xf>
    <xf numFmtId="179" fontId="45" fillId="0" borderId="64" xfId="0" applyNumberFormat="1" applyFont="1" applyBorder="1" applyAlignment="1" applyProtection="1">
      <alignment horizontal="center" vertical="center" shrinkToFit="1"/>
    </xf>
    <xf numFmtId="179" fontId="45" fillId="0" borderId="45" xfId="0" applyNumberFormat="1" applyFont="1" applyBorder="1" applyAlignment="1" applyProtection="1">
      <alignment horizontal="center" vertical="center" shrinkToFit="1"/>
      <protection locked="0"/>
    </xf>
    <xf numFmtId="179" fontId="45" fillId="0" borderId="63" xfId="0" applyNumberFormat="1" applyFont="1" applyBorder="1" applyAlignment="1" applyProtection="1">
      <alignment horizontal="center" vertical="center" shrinkToFit="1"/>
    </xf>
    <xf numFmtId="179" fontId="45" fillId="0" borderId="66" xfId="0" applyNumberFormat="1" applyFont="1" applyBorder="1" applyAlignment="1" applyProtection="1">
      <alignment vertical="center" shrinkToFit="1"/>
      <protection locked="0"/>
    </xf>
    <xf numFmtId="179" fontId="45" fillId="0" borderId="67" xfId="0" applyNumberFormat="1" applyFont="1" applyBorder="1" applyAlignment="1" applyProtection="1">
      <alignment vertical="center" shrinkToFit="1"/>
    </xf>
    <xf numFmtId="179" fontId="45" fillId="0" borderId="68" xfId="0" applyNumberFormat="1" applyFont="1" applyBorder="1" applyAlignment="1" applyProtection="1">
      <alignment vertical="center" shrinkToFit="1"/>
    </xf>
    <xf numFmtId="179" fontId="45" fillId="0" borderId="68" xfId="0" applyNumberFormat="1" applyFont="1" applyBorder="1" applyAlignment="1" applyProtection="1">
      <alignment vertical="center" shrinkToFit="1"/>
      <protection locked="0"/>
    </xf>
    <xf numFmtId="179" fontId="45" fillId="0" borderId="69" xfId="0" applyNumberFormat="1" applyFont="1" applyBorder="1" applyAlignment="1" applyProtection="1">
      <alignment horizontal="center" vertical="center" shrinkToFit="1"/>
      <protection locked="0"/>
    </xf>
    <xf numFmtId="179" fontId="45" fillId="0" borderId="67" xfId="0" applyNumberFormat="1" applyFont="1" applyBorder="1" applyAlignment="1" applyProtection="1">
      <alignment horizontal="center" vertical="center" shrinkToFit="1"/>
    </xf>
    <xf numFmtId="179" fontId="45" fillId="0" borderId="66" xfId="0" applyNumberFormat="1" applyFont="1" applyBorder="1" applyAlignment="1" applyProtection="1">
      <alignment horizontal="center" vertical="center" shrinkToFit="1"/>
      <protection locked="0"/>
    </xf>
    <xf numFmtId="179" fontId="45" fillId="0" borderId="70" xfId="0" applyNumberFormat="1" applyFont="1" applyBorder="1" applyAlignment="1" applyProtection="1">
      <alignment horizontal="center" vertical="center" shrinkToFit="1"/>
    </xf>
    <xf numFmtId="0" fontId="51" fillId="0" borderId="0" xfId="0" applyFont="1" applyBorder="1" applyAlignment="1" applyProtection="1">
      <alignment vertical="center"/>
      <protection locked="0"/>
    </xf>
    <xf numFmtId="0" fontId="46" fillId="0" borderId="0" xfId="0" applyFont="1" applyBorder="1" applyProtection="1">
      <alignment vertical="center"/>
      <protection locked="0"/>
    </xf>
    <xf numFmtId="0" fontId="45" fillId="0" borderId="14" xfId="0" applyFont="1" applyBorder="1" applyAlignment="1" applyProtection="1">
      <alignment vertical="center" wrapText="1"/>
      <protection locked="0"/>
    </xf>
    <xf numFmtId="179" fontId="45" fillId="32" borderId="82" xfId="0" applyNumberFormat="1" applyFont="1" applyFill="1" applyBorder="1" applyAlignment="1" applyProtection="1">
      <alignment horizontal="right" vertical="center" shrinkToFit="1"/>
    </xf>
    <xf numFmtId="179" fontId="45" fillId="32" borderId="35" xfId="0" applyNumberFormat="1" applyFont="1" applyFill="1" applyBorder="1" applyAlignment="1" applyProtection="1">
      <alignment horizontal="right" vertical="center" shrinkToFit="1"/>
    </xf>
    <xf numFmtId="179" fontId="45" fillId="32" borderId="36" xfId="0" applyNumberFormat="1" applyFont="1" applyFill="1" applyBorder="1" applyAlignment="1" applyProtection="1">
      <alignment horizontal="right" vertical="center" shrinkToFit="1"/>
    </xf>
    <xf numFmtId="179" fontId="45" fillId="0" borderId="82" xfId="0" applyNumberFormat="1" applyFont="1" applyBorder="1" applyAlignment="1" applyProtection="1">
      <alignment horizontal="right" vertical="center" shrinkToFit="1"/>
      <protection locked="0"/>
    </xf>
    <xf numFmtId="179" fontId="45" fillId="0" borderId="35" xfId="0" applyNumberFormat="1" applyFont="1" applyBorder="1" applyAlignment="1" applyProtection="1">
      <alignment horizontal="right" vertical="center" shrinkToFit="1"/>
      <protection locked="0"/>
    </xf>
    <xf numFmtId="179" fontId="45" fillId="0" borderId="36" xfId="0" applyNumberFormat="1" applyFont="1" applyBorder="1" applyAlignment="1" applyProtection="1">
      <alignment horizontal="right" vertical="center" shrinkToFit="1"/>
      <protection locked="0"/>
    </xf>
    <xf numFmtId="179" fontId="45" fillId="0" borderId="34" xfId="0" applyNumberFormat="1" applyFont="1" applyBorder="1" applyAlignment="1" applyProtection="1">
      <alignment horizontal="right" vertical="center" shrinkToFit="1"/>
      <protection locked="0"/>
    </xf>
    <xf numFmtId="179" fontId="45" fillId="32" borderId="84" xfId="0" applyNumberFormat="1" applyFont="1" applyFill="1" applyBorder="1" applyAlignment="1" applyProtection="1">
      <alignment horizontal="right" vertical="center" shrinkToFit="1"/>
    </xf>
    <xf numFmtId="179" fontId="45" fillId="32" borderId="85" xfId="0" applyNumberFormat="1" applyFont="1" applyFill="1" applyBorder="1" applyAlignment="1" applyProtection="1">
      <alignment horizontal="right" vertical="center" shrinkToFit="1"/>
    </xf>
    <xf numFmtId="179" fontId="45" fillId="32" borderId="86" xfId="0" applyNumberFormat="1" applyFont="1" applyFill="1" applyBorder="1" applyAlignment="1" applyProtection="1">
      <alignment horizontal="right" vertical="center" shrinkToFit="1"/>
    </xf>
    <xf numFmtId="179" fontId="45" fillId="33" borderId="84" xfId="0" applyNumberFormat="1" applyFont="1" applyFill="1" applyBorder="1" applyAlignment="1" applyProtection="1">
      <alignment vertical="center" shrinkToFit="1"/>
    </xf>
    <xf numFmtId="179" fontId="45" fillId="33" borderId="85" xfId="0" applyNumberFormat="1" applyFont="1" applyFill="1" applyBorder="1" applyAlignment="1" applyProtection="1">
      <alignment vertical="center" shrinkToFit="1"/>
    </xf>
    <xf numFmtId="179" fontId="45" fillId="33" borderId="86" xfId="0" applyNumberFormat="1" applyFont="1" applyFill="1" applyBorder="1" applyAlignment="1" applyProtection="1">
      <alignment vertical="center" shrinkToFit="1"/>
    </xf>
    <xf numFmtId="179" fontId="45" fillId="33" borderId="87" xfId="0" applyNumberFormat="1" applyFont="1" applyFill="1" applyBorder="1" applyAlignment="1" applyProtection="1">
      <alignment vertical="center" shrinkToFit="1"/>
    </xf>
    <xf numFmtId="0" fontId="46" fillId="29" borderId="18" xfId="0" applyFont="1" applyFill="1" applyBorder="1" applyAlignment="1" applyProtection="1">
      <alignment vertical="center" wrapText="1"/>
    </xf>
    <xf numFmtId="0" fontId="46" fillId="29" borderId="21" xfId="0" applyFont="1" applyFill="1" applyBorder="1" applyAlignment="1" applyProtection="1">
      <alignment vertical="center"/>
    </xf>
    <xf numFmtId="0" fontId="46" fillId="29" borderId="16" xfId="0" applyFont="1" applyFill="1" applyBorder="1" applyAlignment="1" applyProtection="1">
      <alignment vertical="center"/>
    </xf>
    <xf numFmtId="0" fontId="40" fillId="29" borderId="83" xfId="0" applyFont="1" applyFill="1" applyBorder="1" applyAlignment="1" applyProtection="1">
      <alignment vertical="center"/>
    </xf>
    <xf numFmtId="0" fontId="45" fillId="30" borderId="41" xfId="0" applyFont="1" applyFill="1" applyBorder="1" applyAlignment="1" applyProtection="1">
      <alignment horizontal="center" vertical="center"/>
    </xf>
    <xf numFmtId="0" fontId="45" fillId="30" borderId="38" xfId="0" applyFont="1" applyFill="1" applyBorder="1" applyAlignment="1" applyProtection="1">
      <alignment horizontal="center" vertical="center"/>
    </xf>
    <xf numFmtId="0" fontId="45" fillId="30" borderId="42" xfId="0" applyFont="1" applyFill="1" applyBorder="1" applyAlignment="1" applyProtection="1">
      <alignment horizontal="center" vertical="center"/>
    </xf>
    <xf numFmtId="0" fontId="45" fillId="28" borderId="39" xfId="0" applyFont="1" applyFill="1" applyBorder="1" applyAlignment="1" applyProtection="1">
      <alignment horizontal="center" vertical="center"/>
    </xf>
    <xf numFmtId="0" fontId="45" fillId="28" borderId="38" xfId="0" applyFont="1" applyFill="1" applyBorder="1" applyAlignment="1" applyProtection="1">
      <alignment horizontal="center" vertical="center"/>
    </xf>
    <xf numFmtId="0" fontId="50" fillId="25" borderId="31" xfId="0" applyFont="1" applyFill="1" applyBorder="1" applyAlignment="1" applyProtection="1">
      <alignment horizontal="center" vertical="center" textRotation="255" wrapText="1"/>
      <protection locked="0"/>
    </xf>
    <xf numFmtId="0" fontId="44" fillId="27" borderId="33" xfId="0" applyFont="1" applyFill="1" applyBorder="1" applyAlignment="1" applyProtection="1">
      <alignment horizontal="center" vertical="center" textRotation="255" wrapText="1"/>
      <protection locked="0"/>
    </xf>
    <xf numFmtId="179" fontId="45" fillId="32" borderId="33" xfId="0" applyNumberFormat="1" applyFont="1" applyFill="1" applyBorder="1" applyAlignment="1" applyProtection="1">
      <alignment vertical="center" shrinkToFit="1"/>
    </xf>
    <xf numFmtId="179" fontId="45" fillId="32" borderId="88" xfId="0" applyNumberFormat="1" applyFont="1" applyFill="1" applyBorder="1" applyAlignment="1" applyProtection="1">
      <alignment vertical="center" shrinkToFit="1"/>
    </xf>
    <xf numFmtId="179" fontId="45" fillId="32" borderId="32" xfId="0" applyNumberFormat="1" applyFont="1" applyFill="1" applyBorder="1" applyAlignment="1" applyProtection="1">
      <alignment vertical="center" shrinkToFit="1"/>
    </xf>
    <xf numFmtId="0" fontId="52" fillId="29" borderId="12" xfId="0" applyFont="1" applyFill="1" applyBorder="1" applyAlignment="1" applyProtection="1">
      <alignment vertical="center"/>
      <protection locked="0"/>
    </xf>
    <xf numFmtId="179" fontId="45" fillId="33" borderId="43" xfId="0" applyNumberFormat="1" applyFont="1" applyFill="1" applyBorder="1" applyAlignment="1" applyProtection="1">
      <alignment vertical="center" shrinkToFit="1"/>
    </xf>
    <xf numFmtId="179" fontId="45" fillId="33" borderId="37" xfId="0" applyNumberFormat="1" applyFont="1" applyFill="1" applyBorder="1" applyAlignment="1" applyProtection="1">
      <alignment vertical="center" shrinkToFit="1"/>
    </xf>
    <xf numFmtId="179" fontId="45" fillId="33" borderId="44" xfId="0" applyNumberFormat="1" applyFont="1" applyFill="1" applyBorder="1" applyAlignment="1" applyProtection="1">
      <alignment vertical="center" shrinkToFit="1"/>
    </xf>
    <xf numFmtId="179" fontId="45" fillId="33" borderId="1" xfId="0" applyNumberFormat="1" applyFont="1" applyFill="1" applyBorder="1" applyAlignment="1" applyProtection="1">
      <alignment vertical="center" shrinkToFit="1"/>
    </xf>
    <xf numFmtId="179" fontId="45" fillId="33" borderId="41" xfId="0" applyNumberFormat="1" applyFont="1" applyFill="1" applyBorder="1" applyAlignment="1" applyProtection="1">
      <alignment vertical="center" shrinkToFit="1"/>
    </xf>
    <xf numFmtId="179" fontId="45" fillId="33" borderId="38" xfId="0" applyNumberFormat="1" applyFont="1" applyFill="1" applyBorder="1" applyAlignment="1" applyProtection="1">
      <alignment vertical="center" shrinkToFit="1"/>
    </xf>
    <xf numFmtId="179" fontId="45" fillId="33" borderId="56" xfId="0" applyNumberFormat="1" applyFont="1" applyFill="1" applyBorder="1" applyAlignment="1" applyProtection="1">
      <alignment horizontal="right" vertical="center" shrinkToFit="1"/>
    </xf>
    <xf numFmtId="179" fontId="45" fillId="33" borderId="42" xfId="0" applyNumberFormat="1" applyFont="1" applyFill="1" applyBorder="1" applyAlignment="1" applyProtection="1">
      <alignment horizontal="right" vertical="center" shrinkToFit="1"/>
    </xf>
    <xf numFmtId="0" fontId="52" fillId="29" borderId="12" xfId="0" applyFont="1" applyFill="1" applyBorder="1" applyAlignment="1" applyProtection="1">
      <alignment vertical="center" wrapText="1"/>
      <protection locked="0"/>
    </xf>
    <xf numFmtId="41" fontId="46" fillId="33" borderId="33" xfId="0" applyNumberFormat="1" applyFont="1" applyFill="1" applyBorder="1" applyAlignment="1" applyProtection="1">
      <alignment vertical="center" shrinkToFit="1"/>
    </xf>
    <xf numFmtId="41" fontId="46" fillId="33" borderId="88" xfId="0" applyNumberFormat="1" applyFont="1" applyFill="1" applyBorder="1" applyAlignment="1" applyProtection="1">
      <alignment vertical="center" shrinkToFit="1"/>
    </xf>
    <xf numFmtId="41" fontId="46" fillId="33" borderId="32" xfId="0" applyNumberFormat="1" applyFont="1" applyFill="1" applyBorder="1" applyAlignment="1" applyProtection="1">
      <alignment vertical="center" shrinkToFit="1"/>
    </xf>
    <xf numFmtId="41" fontId="46" fillId="33" borderId="31" xfId="0" applyNumberFormat="1" applyFont="1" applyFill="1" applyBorder="1" applyAlignment="1" applyProtection="1">
      <alignment vertical="center" shrinkToFit="1"/>
    </xf>
    <xf numFmtId="179" fontId="46" fillId="33" borderId="31" xfId="0" applyNumberFormat="1" applyFont="1" applyFill="1" applyBorder="1" applyAlignment="1" applyProtection="1">
      <alignment vertical="center" shrinkToFit="1"/>
      <protection locked="0"/>
    </xf>
    <xf numFmtId="179" fontId="46" fillId="33" borderId="88" xfId="0" applyNumberFormat="1" applyFont="1" applyFill="1" applyBorder="1" applyAlignment="1" applyProtection="1">
      <alignment vertical="center" shrinkToFit="1"/>
      <protection locked="0"/>
    </xf>
    <xf numFmtId="179" fontId="46" fillId="33" borderId="32" xfId="0" applyNumberFormat="1" applyFont="1" applyFill="1" applyBorder="1" applyAlignment="1" applyProtection="1">
      <alignment vertical="center" shrinkToFit="1"/>
      <protection locked="0"/>
    </xf>
    <xf numFmtId="179" fontId="45" fillId="33" borderId="55" xfId="0" applyNumberFormat="1" applyFont="1" applyFill="1" applyBorder="1" applyAlignment="1" applyProtection="1">
      <alignment horizontal="center" vertical="center" shrinkToFit="1"/>
    </xf>
    <xf numFmtId="179" fontId="45" fillId="33" borderId="47" xfId="0" applyNumberFormat="1" applyFont="1" applyFill="1" applyBorder="1" applyAlignment="1" applyProtection="1">
      <alignment horizontal="center" vertical="center" shrinkToFit="1"/>
    </xf>
    <xf numFmtId="179" fontId="45" fillId="33" borderId="42" xfId="0" applyNumberFormat="1" applyFont="1" applyFill="1" applyBorder="1" applyAlignment="1" applyProtection="1">
      <alignment horizontal="center" vertical="center" shrinkToFit="1"/>
    </xf>
    <xf numFmtId="179" fontId="45" fillId="33" borderId="62" xfId="0" applyNumberFormat="1" applyFont="1" applyFill="1" applyBorder="1" applyAlignment="1" applyProtection="1">
      <alignment horizontal="center" vertical="center" shrinkToFit="1"/>
    </xf>
    <xf numFmtId="179" fontId="45" fillId="33" borderId="56" xfId="0" applyNumberFormat="1" applyFont="1" applyFill="1" applyBorder="1" applyAlignment="1" applyProtection="1">
      <alignment horizontal="center" vertical="center" shrinkToFit="1"/>
    </xf>
    <xf numFmtId="0" fontId="49" fillId="26" borderId="75" xfId="0" applyFont="1" applyFill="1" applyBorder="1" applyAlignment="1" applyProtection="1">
      <alignment horizontal="left" vertical="center" wrapText="1"/>
    </xf>
    <xf numFmtId="0" fontId="46" fillId="0" borderId="74" xfId="0" applyFont="1" applyBorder="1" applyAlignment="1" applyProtection="1">
      <alignment vertical="center"/>
      <protection locked="0"/>
    </xf>
    <xf numFmtId="0" fontId="46" fillId="0" borderId="0" xfId="0" applyFont="1" applyBorder="1" applyAlignment="1" applyProtection="1">
      <alignment vertical="center"/>
      <protection locked="0"/>
    </xf>
    <xf numFmtId="0" fontId="52" fillId="0" borderId="11" xfId="0" applyFont="1" applyBorder="1" applyAlignment="1" applyProtection="1">
      <alignment vertical="center" wrapText="1"/>
      <protection locked="0"/>
    </xf>
    <xf numFmtId="0" fontId="46" fillId="30" borderId="1" xfId="0" applyFont="1" applyFill="1" applyBorder="1" applyAlignment="1" applyProtection="1">
      <alignment horizontal="center" vertical="center" wrapText="1"/>
    </xf>
    <xf numFmtId="0" fontId="46" fillId="28" borderId="1" xfId="0" applyFont="1" applyFill="1" applyBorder="1" applyAlignment="1" applyProtection="1">
      <alignment horizontal="center" vertical="center" wrapText="1"/>
    </xf>
    <xf numFmtId="179" fontId="46" fillId="30" borderId="1" xfId="0" applyNumberFormat="1" applyFont="1" applyFill="1" applyBorder="1" applyAlignment="1" applyProtection="1">
      <alignment horizontal="center" vertical="center" wrapText="1"/>
    </xf>
    <xf numFmtId="0" fontId="32" fillId="28" borderId="1" xfId="0" applyFont="1" applyFill="1" applyBorder="1" applyAlignment="1" applyProtection="1">
      <alignment horizontal="center" vertical="center" wrapText="1"/>
    </xf>
    <xf numFmtId="0" fontId="41" fillId="31" borderId="1" xfId="0" applyFont="1" applyFill="1" applyBorder="1" applyAlignment="1" applyProtection="1">
      <alignment horizontal="center" vertical="center" wrapText="1"/>
      <protection locked="0"/>
    </xf>
    <xf numFmtId="0" fontId="46" fillId="29" borderId="1" xfId="0" applyFont="1" applyFill="1" applyBorder="1" applyAlignment="1" applyProtection="1">
      <alignment horizontal="center" vertical="center"/>
    </xf>
    <xf numFmtId="0" fontId="46" fillId="29" borderId="1" xfId="0" applyFont="1" applyFill="1" applyBorder="1" applyAlignment="1" applyProtection="1">
      <alignment horizontal="center" vertical="center" wrapText="1"/>
    </xf>
    <xf numFmtId="179" fontId="46" fillId="28" borderId="1" xfId="0" applyNumberFormat="1" applyFont="1" applyFill="1" applyBorder="1" applyAlignment="1" applyProtection="1">
      <alignment horizontal="center" vertical="center" wrapText="1"/>
    </xf>
    <xf numFmtId="179" fontId="45" fillId="31" borderId="1" xfId="0" applyNumberFormat="1" applyFont="1" applyFill="1" applyBorder="1" applyAlignment="1" applyProtection="1">
      <alignment horizontal="right" vertical="center" shrinkToFit="1"/>
    </xf>
    <xf numFmtId="0" fontId="49" fillId="26" borderId="12" xfId="0" applyFont="1" applyFill="1" applyBorder="1" applyAlignment="1" applyProtection="1">
      <alignment vertical="center" wrapText="1"/>
    </xf>
    <xf numFmtId="179" fontId="45" fillId="33" borderId="37" xfId="0" applyNumberFormat="1" applyFont="1" applyFill="1" applyBorder="1" applyAlignment="1" applyProtection="1">
      <alignment vertical="center" shrinkToFit="1"/>
      <protection locked="0"/>
    </xf>
    <xf numFmtId="179" fontId="45" fillId="33" borderId="1" xfId="0" applyNumberFormat="1" applyFont="1" applyFill="1" applyBorder="1" applyAlignment="1" applyProtection="1">
      <alignment vertical="center" shrinkToFit="1"/>
      <protection locked="0"/>
    </xf>
    <xf numFmtId="0" fontId="47" fillId="34" borderId="22" xfId="0" applyFont="1" applyFill="1" applyBorder="1" applyAlignment="1">
      <alignment horizontal="left" vertical="center"/>
    </xf>
    <xf numFmtId="0" fontId="61" fillId="26" borderId="75" xfId="0" applyFont="1" applyFill="1" applyBorder="1" applyAlignment="1" applyProtection="1">
      <alignment vertical="center" wrapText="1"/>
    </xf>
    <xf numFmtId="0" fontId="62" fillId="0" borderId="0" xfId="0" applyFont="1" applyBorder="1" applyAlignment="1" applyProtection="1">
      <alignment vertical="center"/>
      <protection locked="0"/>
    </xf>
    <xf numFmtId="0" fontId="47" fillId="0" borderId="72" xfId="0" applyFont="1" applyFill="1" applyBorder="1" applyAlignment="1">
      <alignment horizontal="left" vertical="center" wrapText="1"/>
    </xf>
    <xf numFmtId="0" fontId="47" fillId="0" borderId="73" xfId="0" applyFont="1" applyFill="1" applyBorder="1" applyAlignment="1">
      <alignment horizontal="left" vertical="center" wrapText="1"/>
    </xf>
    <xf numFmtId="0" fontId="47" fillId="34" borderId="30" xfId="0" applyFont="1" applyFill="1" applyBorder="1" applyAlignment="1">
      <alignment horizontal="left" vertical="center"/>
    </xf>
    <xf numFmtId="0" fontId="47" fillId="34" borderId="22" xfId="0" applyFont="1" applyFill="1" applyBorder="1" applyAlignment="1">
      <alignment horizontal="left" vertical="center"/>
    </xf>
    <xf numFmtId="0" fontId="24" fillId="25" borderId="72" xfId="0" applyFont="1" applyFill="1" applyBorder="1" applyAlignment="1">
      <alignment horizontal="center" vertical="center" wrapText="1"/>
    </xf>
    <xf numFmtId="0" fontId="24" fillId="25" borderId="73" xfId="0" applyFont="1" applyFill="1" applyBorder="1" applyAlignment="1">
      <alignment horizontal="center" vertical="center" wrapText="1"/>
    </xf>
    <xf numFmtId="0" fontId="24" fillId="25" borderId="13" xfId="0" applyFont="1" applyFill="1" applyBorder="1" applyAlignment="1">
      <alignment horizontal="center" vertical="center" wrapText="1"/>
    </xf>
    <xf numFmtId="0" fontId="47" fillId="0" borderId="23" xfId="0" applyFont="1" applyFill="1" applyBorder="1" applyAlignment="1">
      <alignment horizontal="left" vertical="center"/>
    </xf>
    <xf numFmtId="0" fontId="47" fillId="0" borderId="15" xfId="0" applyFont="1" applyFill="1" applyBorder="1" applyAlignment="1">
      <alignment horizontal="left" vertical="center"/>
    </xf>
    <xf numFmtId="0" fontId="47" fillId="0" borderId="23" xfId="0" applyFont="1" applyFill="1" applyBorder="1" applyAlignment="1">
      <alignment horizontal="left" vertical="center" wrapText="1"/>
    </xf>
    <xf numFmtId="0" fontId="47" fillId="0" borderId="15" xfId="0" applyFont="1" applyFill="1" applyBorder="1" applyAlignment="1">
      <alignment horizontal="left" vertical="center" wrapText="1"/>
    </xf>
    <xf numFmtId="0" fontId="47" fillId="0" borderId="24" xfId="0" applyFont="1" applyFill="1" applyBorder="1" applyAlignment="1">
      <alignment horizontal="left" vertical="center" wrapText="1"/>
    </xf>
    <xf numFmtId="0" fontId="47" fillId="0" borderId="29" xfId="0" applyFont="1" applyFill="1" applyBorder="1" applyAlignment="1">
      <alignment horizontal="left" vertical="center" wrapText="1"/>
    </xf>
    <xf numFmtId="0" fontId="47" fillId="0" borderId="26" xfId="0" applyFont="1" applyFill="1" applyBorder="1" applyAlignment="1">
      <alignment horizontal="left" vertical="center" wrapText="1"/>
    </xf>
    <xf numFmtId="0" fontId="47" fillId="0" borderId="27" xfId="0" applyFont="1" applyFill="1" applyBorder="1" applyAlignment="1">
      <alignment horizontal="left" vertical="center" wrapText="1"/>
    </xf>
    <xf numFmtId="0" fontId="47" fillId="0" borderId="29" xfId="0" applyFont="1" applyBorder="1" applyAlignment="1">
      <alignment horizontal="left" vertical="center" wrapText="1"/>
    </xf>
    <xf numFmtId="0" fontId="47" fillId="0" borderId="26" xfId="0" applyFont="1" applyBorder="1" applyAlignment="1">
      <alignment horizontal="left" vertical="center" wrapText="1"/>
    </xf>
    <xf numFmtId="0" fontId="47" fillId="0" borderId="30" xfId="0" applyFont="1" applyBorder="1" applyAlignment="1">
      <alignment horizontal="left" vertical="center"/>
    </xf>
    <xf numFmtId="0" fontId="47" fillId="0" borderId="22" xfId="0" applyFont="1" applyBorder="1" applyAlignment="1">
      <alignment horizontal="left" vertical="center"/>
    </xf>
    <xf numFmtId="0" fontId="47" fillId="0" borderId="25" xfId="0" applyFont="1" applyFill="1" applyBorder="1" applyAlignment="1">
      <alignment horizontal="left" vertical="center" wrapText="1"/>
    </xf>
    <xf numFmtId="0" fontId="47" fillId="0" borderId="11" xfId="0" applyFont="1" applyFill="1" applyBorder="1" applyAlignment="1">
      <alignment horizontal="left" vertical="center" wrapText="1"/>
    </xf>
    <xf numFmtId="0" fontId="47" fillId="0" borderId="74" xfId="0" applyFont="1" applyFill="1" applyBorder="1" applyAlignment="1">
      <alignment horizontal="left" vertical="center" wrapText="1"/>
    </xf>
    <xf numFmtId="0" fontId="47" fillId="0" borderId="0" xfId="0" applyFont="1" applyFill="1" applyBorder="1" applyAlignment="1">
      <alignment horizontal="left" vertical="center" wrapText="1"/>
    </xf>
    <xf numFmtId="0" fontId="49" fillId="26" borderId="75" xfId="0" applyFont="1" applyFill="1" applyBorder="1" applyAlignment="1" applyProtection="1">
      <alignment horizontal="left" vertical="center" wrapText="1"/>
    </xf>
    <xf numFmtId="0" fontId="49" fillId="26" borderId="19" xfId="0" applyFont="1" applyFill="1" applyBorder="1" applyAlignment="1" applyProtection="1">
      <alignment horizontal="left" vertical="center" wrapText="1"/>
    </xf>
    <xf numFmtId="0" fontId="49" fillId="26" borderId="20" xfId="0" applyFont="1" applyFill="1" applyBorder="1" applyAlignment="1" applyProtection="1">
      <alignment horizontal="left" vertical="center" wrapText="1"/>
    </xf>
    <xf numFmtId="0" fontId="52" fillId="0" borderId="11" xfId="0" applyFont="1" applyBorder="1" applyAlignment="1" applyProtection="1">
      <alignment horizontal="right" vertical="center" wrapText="1"/>
      <protection locked="0"/>
    </xf>
    <xf numFmtId="0" fontId="47" fillId="0" borderId="30" xfId="0" applyFont="1" applyBorder="1" applyAlignment="1">
      <alignment horizontal="left" vertical="center" wrapText="1"/>
    </xf>
    <xf numFmtId="0" fontId="47" fillId="0" borderId="22" xfId="0" applyFont="1" applyBorder="1" applyAlignment="1">
      <alignment horizontal="left" vertical="center" wrapText="1"/>
    </xf>
    <xf numFmtId="0" fontId="47" fillId="0" borderId="71" xfId="0" applyFont="1" applyBorder="1" applyAlignment="1">
      <alignment horizontal="left" vertical="center" wrapText="1"/>
    </xf>
    <xf numFmtId="0" fontId="61" fillId="26" borderId="75" xfId="0" applyFont="1" applyFill="1" applyBorder="1" applyAlignment="1" applyProtection="1">
      <alignment horizontal="left" vertical="center" wrapText="1"/>
    </xf>
    <xf numFmtId="0" fontId="61" fillId="26" borderId="19" xfId="0" applyFont="1" applyFill="1" applyBorder="1" applyAlignment="1" applyProtection="1">
      <alignment horizontal="left" vertical="center" wrapText="1"/>
    </xf>
    <xf numFmtId="0" fontId="61" fillId="26" borderId="20" xfId="0" applyFont="1" applyFill="1" applyBorder="1" applyAlignment="1" applyProtection="1">
      <alignment horizontal="left" vertical="center" wrapText="1"/>
    </xf>
    <xf numFmtId="0" fontId="52" fillId="0" borderId="11" xfId="0" applyFont="1" applyBorder="1" applyAlignment="1" applyProtection="1">
      <alignment horizontal="left" vertical="center" wrapText="1"/>
      <protection locked="0"/>
    </xf>
    <xf numFmtId="0" fontId="44" fillId="28" borderId="22" xfId="0" applyFont="1" applyFill="1" applyBorder="1" applyAlignment="1" applyProtection="1">
      <alignment horizontal="center" vertical="center" wrapText="1"/>
      <protection locked="0"/>
    </xf>
    <xf numFmtId="0" fontId="44" fillId="28" borderId="22" xfId="0" applyFont="1" applyFill="1" applyBorder="1" applyAlignment="1" applyProtection="1">
      <alignment horizontal="center" vertical="center"/>
      <protection locked="0"/>
    </xf>
    <xf numFmtId="0" fontId="44" fillId="28" borderId="71" xfId="0" applyFont="1" applyFill="1" applyBorder="1" applyAlignment="1" applyProtection="1">
      <alignment horizontal="center" vertical="center"/>
      <protection locked="0"/>
    </xf>
    <xf numFmtId="0" fontId="46" fillId="29" borderId="44" xfId="0" applyFont="1" applyFill="1" applyBorder="1" applyAlignment="1" applyProtection="1">
      <alignment horizontal="center" vertical="center" wrapText="1"/>
      <protection locked="0"/>
    </xf>
    <xf numFmtId="0" fontId="46" fillId="29" borderId="41" xfId="0" applyFont="1" applyFill="1" applyBorder="1" applyAlignment="1" applyProtection="1">
      <alignment horizontal="center" vertical="center" wrapText="1"/>
      <protection locked="0"/>
    </xf>
    <xf numFmtId="0" fontId="46" fillId="29" borderId="43" xfId="0" applyFont="1" applyFill="1" applyBorder="1" applyAlignment="1" applyProtection="1">
      <alignment horizontal="center" vertical="center"/>
      <protection locked="0"/>
    </xf>
    <xf numFmtId="0" fontId="46" fillId="29" borderId="44" xfId="0" applyFont="1" applyFill="1" applyBorder="1" applyAlignment="1" applyProtection="1">
      <alignment horizontal="center" vertical="center"/>
      <protection locked="0"/>
    </xf>
    <xf numFmtId="0" fontId="47" fillId="31" borderId="77" xfId="0" applyFont="1" applyFill="1" applyBorder="1" applyAlignment="1" applyProtection="1">
      <alignment horizontal="center" vertical="center" wrapText="1"/>
      <protection locked="0"/>
    </xf>
    <xf numFmtId="0" fontId="47" fillId="31" borderId="59" xfId="0" applyFont="1" applyFill="1" applyBorder="1" applyAlignment="1" applyProtection="1">
      <alignment horizontal="center" vertical="center" wrapText="1"/>
      <protection locked="0"/>
    </xf>
    <xf numFmtId="0" fontId="24" fillId="31" borderId="76" xfId="0" applyFont="1" applyFill="1" applyBorder="1" applyAlignment="1" applyProtection="1">
      <alignment horizontal="center" vertical="center" wrapText="1"/>
      <protection locked="0"/>
    </xf>
    <xf numFmtId="0" fontId="24" fillId="31" borderId="58" xfId="0" applyFont="1" applyFill="1" applyBorder="1" applyAlignment="1" applyProtection="1">
      <alignment horizontal="center" vertical="center" wrapText="1"/>
      <protection locked="0"/>
    </xf>
    <xf numFmtId="0" fontId="50" fillId="27" borderId="72" xfId="0" applyFont="1" applyFill="1" applyBorder="1" applyAlignment="1" applyProtection="1">
      <alignment horizontal="center" vertical="center" wrapText="1"/>
      <protection locked="0"/>
    </xf>
    <xf numFmtId="0" fontId="50" fillId="27" borderId="13" xfId="0" applyFont="1" applyFill="1" applyBorder="1" applyAlignment="1" applyProtection="1">
      <alignment horizontal="center" vertical="center" wrapText="1"/>
      <protection locked="0"/>
    </xf>
    <xf numFmtId="0" fontId="53" fillId="29" borderId="78" xfId="0" applyFont="1" applyFill="1" applyBorder="1" applyAlignment="1" applyProtection="1">
      <alignment horizontal="center" vertical="center"/>
      <protection locked="0"/>
    </xf>
    <xf numFmtId="0" fontId="53" fillId="29" borderId="79" xfId="0" applyFont="1" applyFill="1" applyBorder="1" applyAlignment="1" applyProtection="1">
      <alignment horizontal="center" vertical="center"/>
      <protection locked="0"/>
    </xf>
    <xf numFmtId="0" fontId="53" fillId="29" borderId="25" xfId="0" applyFont="1" applyFill="1" applyBorder="1" applyAlignment="1" applyProtection="1">
      <alignment horizontal="center" vertical="center"/>
      <protection locked="0"/>
    </xf>
    <xf numFmtId="0" fontId="53" fillId="29" borderId="60" xfId="0" applyFont="1" applyFill="1" applyBorder="1" applyAlignment="1" applyProtection="1">
      <alignment horizontal="center" vertical="center"/>
      <protection locked="0"/>
    </xf>
    <xf numFmtId="0" fontId="50" fillId="25" borderId="80" xfId="0" applyFont="1" applyFill="1" applyBorder="1" applyAlignment="1" applyProtection="1">
      <alignment horizontal="center" vertical="center" wrapText="1"/>
      <protection locked="0"/>
    </xf>
    <xf numFmtId="0" fontId="50" fillId="25" borderId="73" xfId="0" applyFont="1" applyFill="1" applyBorder="1" applyAlignment="1" applyProtection="1">
      <alignment horizontal="center" vertical="center" wrapText="1"/>
      <protection locked="0"/>
    </xf>
    <xf numFmtId="0" fontId="50" fillId="25" borderId="13" xfId="0" applyFont="1" applyFill="1" applyBorder="1" applyAlignment="1" applyProtection="1">
      <alignment horizontal="center" vertical="center" wrapText="1"/>
      <protection locked="0"/>
    </xf>
    <xf numFmtId="0" fontId="44" fillId="31" borderId="81" xfId="0" applyFont="1" applyFill="1" applyBorder="1" applyAlignment="1" applyProtection="1">
      <alignment horizontal="center" vertical="center" wrapText="1"/>
      <protection locked="0"/>
    </xf>
    <xf numFmtId="0" fontId="44" fillId="31" borderId="57" xfId="0" applyFont="1" applyFill="1" applyBorder="1" applyAlignment="1" applyProtection="1">
      <alignment horizontal="center" vertical="center" wrapText="1"/>
      <protection locked="0"/>
    </xf>
    <xf numFmtId="0" fontId="44" fillId="31" borderId="76" xfId="0" applyFont="1" applyFill="1" applyBorder="1" applyAlignment="1" applyProtection="1">
      <alignment horizontal="center" vertical="center" wrapText="1"/>
      <protection locked="0"/>
    </xf>
    <xf numFmtId="0" fontId="44" fillId="31" borderId="58" xfId="0" applyFont="1" applyFill="1" applyBorder="1" applyAlignment="1" applyProtection="1">
      <alignment horizontal="center" vertical="center" wrapText="1"/>
      <protection locked="0"/>
    </xf>
    <xf numFmtId="0" fontId="45" fillId="31" borderId="56" xfId="0" applyFont="1" applyFill="1" applyBorder="1" applyAlignment="1" applyProtection="1">
      <alignment horizontal="center" vertical="center" wrapText="1"/>
      <protection locked="0"/>
    </xf>
    <xf numFmtId="0" fontId="45" fillId="31" borderId="49" xfId="0" applyFont="1" applyFill="1" applyBorder="1" applyAlignment="1" applyProtection="1">
      <alignment horizontal="center" vertical="center" wrapText="1"/>
      <protection locked="0"/>
    </xf>
    <xf numFmtId="0" fontId="33" fillId="31" borderId="56" xfId="0" applyFont="1" applyFill="1" applyBorder="1" applyAlignment="1" applyProtection="1">
      <alignment horizontal="center" vertical="center" wrapText="1"/>
      <protection locked="0"/>
    </xf>
    <xf numFmtId="0" fontId="54" fillId="31" borderId="24" xfId="0" applyFont="1" applyFill="1" applyBorder="1" applyAlignment="1" applyProtection="1">
      <alignment horizontal="center" vertical="center" wrapText="1"/>
      <protection locked="0"/>
    </xf>
    <xf numFmtId="0" fontId="44" fillId="30" borderId="22" xfId="0" applyFont="1" applyFill="1" applyBorder="1" applyAlignment="1" applyProtection="1">
      <alignment horizontal="center" vertical="center"/>
      <protection locked="0"/>
    </xf>
    <xf numFmtId="0" fontId="44" fillId="31" borderId="30" xfId="0" applyFont="1" applyFill="1" applyBorder="1" applyAlignment="1" applyProtection="1">
      <alignment horizontal="center" vertical="center" shrinkToFit="1"/>
      <protection locked="0"/>
    </xf>
    <xf numFmtId="0" fontId="44" fillId="31" borderId="22" xfId="0" applyFont="1" applyFill="1" applyBorder="1" applyAlignment="1" applyProtection="1">
      <alignment horizontal="center" vertical="center" shrinkToFit="1"/>
      <protection locked="0"/>
    </xf>
    <xf numFmtId="0" fontId="44" fillId="31" borderId="71" xfId="0" applyFont="1" applyFill="1" applyBorder="1" applyAlignment="1" applyProtection="1">
      <alignment horizontal="center" vertical="center" shrinkToFit="1"/>
      <protection locked="0"/>
    </xf>
    <xf numFmtId="0" fontId="45" fillId="28" borderId="1" xfId="0" applyFont="1" applyFill="1" applyBorder="1" applyAlignment="1" applyProtection="1">
      <alignment horizontal="center" vertical="center" wrapText="1"/>
      <protection locked="0"/>
    </xf>
    <xf numFmtId="0" fontId="55" fillId="28" borderId="44" xfId="0" applyFont="1" applyFill="1" applyBorder="1" applyAlignment="1" applyProtection="1">
      <alignment horizontal="center" vertical="center" wrapText="1"/>
      <protection locked="0"/>
    </xf>
    <xf numFmtId="0" fontId="55" fillId="28" borderId="56" xfId="0" applyFont="1" applyFill="1" applyBorder="1" applyAlignment="1" applyProtection="1">
      <alignment horizontal="center" vertical="center" wrapText="1"/>
      <protection locked="0"/>
    </xf>
    <xf numFmtId="0" fontId="44" fillId="28" borderId="30" xfId="0" applyFont="1" applyFill="1" applyBorder="1" applyAlignment="1" applyProtection="1">
      <alignment horizontal="center" vertical="center"/>
      <protection locked="0"/>
    </xf>
    <xf numFmtId="0" fontId="44" fillId="29" borderId="14" xfId="0" applyFont="1" applyFill="1" applyBorder="1" applyAlignment="1" applyProtection="1">
      <alignment horizontal="center" vertical="center"/>
      <protection locked="0"/>
    </xf>
    <xf numFmtId="0" fontId="44" fillId="29" borderId="21" xfId="0" applyFont="1" applyFill="1" applyBorder="1" applyAlignment="1" applyProtection="1">
      <alignment horizontal="center" vertical="center"/>
      <protection locked="0"/>
    </xf>
    <xf numFmtId="0" fontId="54" fillId="31" borderId="23" xfId="0" applyFont="1" applyFill="1" applyBorder="1" applyAlignment="1" applyProtection="1">
      <alignment horizontal="center" vertical="center" wrapText="1"/>
      <protection locked="0"/>
    </xf>
    <xf numFmtId="0" fontId="54" fillId="31" borderId="49" xfId="0" applyFont="1" applyFill="1" applyBorder="1" applyAlignment="1" applyProtection="1">
      <alignment horizontal="center" vertical="center" wrapText="1"/>
      <protection locked="0"/>
    </xf>
    <xf numFmtId="0" fontId="23" fillId="28" borderId="56" xfId="0" applyFont="1" applyFill="1" applyBorder="1" applyAlignment="1" applyProtection="1">
      <alignment horizontal="center" vertical="center" wrapText="1"/>
      <protection locked="0"/>
    </xf>
    <xf numFmtId="0" fontId="45" fillId="28" borderId="24" xfId="0" applyFont="1" applyFill="1" applyBorder="1" applyAlignment="1" applyProtection="1">
      <alignment horizontal="center" vertical="center" wrapText="1"/>
      <protection locked="0"/>
    </xf>
    <xf numFmtId="0" fontId="45" fillId="30" borderId="15" xfId="0" applyFont="1" applyFill="1" applyBorder="1" applyAlignment="1" applyProtection="1">
      <alignment horizontal="center" vertical="center" wrapText="1"/>
      <protection locked="0"/>
    </xf>
    <xf numFmtId="0" fontId="45" fillId="30" borderId="49" xfId="0" applyFont="1" applyFill="1" applyBorder="1" applyAlignment="1" applyProtection="1">
      <alignment horizontal="center" vertical="center" wrapText="1"/>
      <protection locked="0"/>
    </xf>
    <xf numFmtId="0" fontId="45" fillId="30" borderId="1" xfId="0" applyFont="1" applyFill="1" applyBorder="1" applyAlignment="1" applyProtection="1">
      <alignment horizontal="center" vertical="center" wrapText="1"/>
      <protection locked="0"/>
    </xf>
    <xf numFmtId="0" fontId="45" fillId="30" borderId="56" xfId="0" applyFont="1" applyFill="1" applyBorder="1" applyAlignment="1" applyProtection="1">
      <alignment horizontal="center" vertical="center" wrapText="1"/>
      <protection locked="0"/>
    </xf>
    <xf numFmtId="0" fontId="46" fillId="29" borderId="72" xfId="0" applyFont="1" applyFill="1" applyBorder="1" applyAlignment="1" applyProtection="1">
      <alignment horizontal="center" vertical="center"/>
      <protection locked="0"/>
    </xf>
    <xf numFmtId="0" fontId="46" fillId="29" borderId="73" xfId="0" applyFont="1" applyFill="1" applyBorder="1" applyAlignment="1" applyProtection="1">
      <alignment horizontal="center" vertical="center"/>
      <protection locked="0"/>
    </xf>
    <xf numFmtId="179" fontId="46" fillId="33" borderId="80" xfId="0" applyNumberFormat="1" applyFont="1" applyFill="1" applyBorder="1" applyAlignment="1" applyProtection="1">
      <alignment horizontal="center" vertical="center"/>
      <protection locked="0"/>
    </xf>
    <xf numFmtId="0" fontId="46" fillId="33" borderId="31" xfId="0" applyFont="1" applyFill="1" applyBorder="1" applyAlignment="1" applyProtection="1">
      <alignment horizontal="center" vertical="center"/>
      <protection locked="0"/>
    </xf>
    <xf numFmtId="0" fontId="46" fillId="0" borderId="89" xfId="0" applyFont="1" applyBorder="1" applyAlignment="1" applyProtection="1">
      <alignment horizontal="center" vertical="center"/>
      <protection locked="0"/>
    </xf>
    <xf numFmtId="0" fontId="46" fillId="33" borderId="13" xfId="0" applyFont="1" applyFill="1" applyBorder="1" applyAlignment="1" applyProtection="1">
      <alignment horizontal="center" vertical="center"/>
      <protection locked="0"/>
    </xf>
    <xf numFmtId="0" fontId="40" fillId="29" borderId="75" xfId="0" applyFont="1" applyFill="1" applyBorder="1" applyAlignment="1" applyProtection="1">
      <alignment horizontal="center" vertical="center" wrapText="1"/>
      <protection locked="0"/>
    </xf>
    <xf numFmtId="0" fontId="40" fillId="29" borderId="19" xfId="0" applyFont="1" applyFill="1" applyBorder="1" applyAlignment="1" applyProtection="1">
      <alignment horizontal="center" vertical="center" wrapText="1"/>
      <protection locked="0"/>
    </xf>
    <xf numFmtId="0" fontId="40" fillId="29" borderId="18" xfId="0" applyFont="1" applyFill="1" applyBorder="1" applyAlignment="1" applyProtection="1">
      <alignment horizontal="center" vertical="center" wrapText="1"/>
      <protection locked="0"/>
    </xf>
    <xf numFmtId="0" fontId="52" fillId="30" borderId="72" xfId="0" applyFont="1" applyFill="1" applyBorder="1" applyAlignment="1" applyProtection="1">
      <alignment horizontal="center" vertical="center"/>
      <protection locked="0"/>
    </xf>
    <xf numFmtId="0" fontId="52" fillId="30" borderId="73" xfId="0" applyFont="1" applyFill="1" applyBorder="1" applyAlignment="1" applyProtection="1">
      <alignment horizontal="center" vertical="center"/>
      <protection locked="0"/>
    </xf>
    <xf numFmtId="0" fontId="52" fillId="28" borderId="72" xfId="0" applyFont="1" applyFill="1" applyBorder="1" applyAlignment="1" applyProtection="1">
      <alignment horizontal="center" vertical="center"/>
      <protection locked="0"/>
    </xf>
    <xf numFmtId="0" fontId="52" fillId="28" borderId="73" xfId="0" applyFont="1" applyFill="1" applyBorder="1" applyAlignment="1" applyProtection="1">
      <alignment horizontal="center" vertical="center"/>
      <protection locked="0"/>
    </xf>
    <xf numFmtId="0" fontId="52" fillId="28" borderId="13" xfId="0" applyFont="1" applyFill="1" applyBorder="1" applyAlignment="1" applyProtection="1">
      <alignment horizontal="center" vertical="center"/>
      <protection locked="0"/>
    </xf>
    <xf numFmtId="0" fontId="45" fillId="30" borderId="23" xfId="0" applyFont="1" applyFill="1" applyBorder="1" applyAlignment="1" applyProtection="1">
      <alignment horizontal="center" vertical="center" wrapText="1"/>
      <protection locked="0"/>
    </xf>
    <xf numFmtId="0" fontId="45" fillId="28" borderId="23" xfId="0" applyFont="1" applyFill="1" applyBorder="1" applyAlignment="1" applyProtection="1">
      <alignment horizontal="center" vertical="center" wrapText="1"/>
      <protection locked="0"/>
    </xf>
    <xf numFmtId="0" fontId="45" fillId="28" borderId="49" xfId="0" applyFont="1" applyFill="1" applyBorder="1" applyAlignment="1" applyProtection="1">
      <alignment horizontal="center" vertical="center" wrapText="1"/>
      <protection locked="0"/>
    </xf>
    <xf numFmtId="0" fontId="52" fillId="31" borderId="72" xfId="0" applyFont="1" applyFill="1" applyBorder="1" applyAlignment="1" applyProtection="1">
      <alignment horizontal="center" vertical="center" shrinkToFit="1"/>
      <protection locked="0"/>
    </xf>
    <xf numFmtId="0" fontId="52" fillId="31" borderId="73" xfId="0" applyFont="1" applyFill="1" applyBorder="1" applyAlignment="1" applyProtection="1">
      <alignment horizontal="center" vertical="center" shrinkToFit="1"/>
      <protection locked="0"/>
    </xf>
    <xf numFmtId="0" fontId="33" fillId="31" borderId="44" xfId="0" applyFont="1" applyFill="1" applyBorder="1" applyAlignment="1" applyProtection="1">
      <alignment horizontal="center" vertical="center" wrapText="1"/>
      <protection locked="0"/>
    </xf>
    <xf numFmtId="0" fontId="54" fillId="31" borderId="1" xfId="0" applyFont="1" applyFill="1" applyBorder="1" applyAlignment="1" applyProtection="1">
      <alignment horizontal="center" vertical="center" wrapText="1"/>
      <protection locked="0"/>
    </xf>
    <xf numFmtId="0" fontId="47" fillId="31" borderId="1" xfId="0" applyFont="1" applyFill="1" applyBorder="1" applyAlignment="1" applyProtection="1">
      <alignment horizontal="center" vertical="center" wrapText="1"/>
      <protection locked="0"/>
    </xf>
    <xf numFmtId="0" fontId="33" fillId="31" borderId="1" xfId="0" applyFont="1" applyFill="1" applyBorder="1" applyAlignment="1" applyProtection="1">
      <alignment horizontal="center" vertical="center" wrapText="1"/>
      <protection locked="0"/>
    </xf>
    <xf numFmtId="0" fontId="45" fillId="28" borderId="56" xfId="0" applyFont="1" applyFill="1" applyBorder="1" applyAlignment="1" applyProtection="1">
      <alignment horizontal="center" vertical="center"/>
      <protection locked="0"/>
    </xf>
    <xf numFmtId="0" fontId="45" fillId="28" borderId="49" xfId="0" applyFont="1" applyFill="1" applyBorder="1" applyAlignment="1" applyProtection="1">
      <alignment horizontal="center" vertical="center"/>
      <protection locked="0"/>
    </xf>
    <xf numFmtId="0" fontId="44" fillId="29" borderId="14" xfId="0" applyFont="1" applyFill="1" applyBorder="1" applyAlignment="1" applyProtection="1">
      <alignment horizontal="center" vertical="center"/>
    </xf>
    <xf numFmtId="0" fontId="44" fillId="29" borderId="21" xfId="0" applyFont="1" applyFill="1" applyBorder="1" applyAlignment="1" applyProtection="1">
      <alignment horizontal="center" vertical="center"/>
    </xf>
    <xf numFmtId="0" fontId="44" fillId="29" borderId="17" xfId="0" applyFont="1" applyFill="1" applyBorder="1" applyAlignment="1" applyProtection="1">
      <alignment horizontal="center" vertical="center"/>
    </xf>
    <xf numFmtId="0" fontId="52" fillId="30" borderId="30" xfId="0" applyFont="1" applyFill="1" applyBorder="1" applyAlignment="1" applyProtection="1">
      <alignment horizontal="center" vertical="center"/>
    </xf>
    <xf numFmtId="0" fontId="52" fillId="30" borderId="22" xfId="0" applyFont="1" applyFill="1" applyBorder="1" applyAlignment="1" applyProtection="1">
      <alignment horizontal="center" vertical="center"/>
    </xf>
    <xf numFmtId="0" fontId="52" fillId="30" borderId="71" xfId="0" applyFont="1" applyFill="1" applyBorder="1" applyAlignment="1" applyProtection="1">
      <alignment horizontal="center" vertical="center"/>
    </xf>
    <xf numFmtId="0" fontId="52" fillId="28" borderId="22" xfId="0" applyFont="1" applyFill="1" applyBorder="1" applyAlignment="1" applyProtection="1">
      <alignment horizontal="center" vertical="center"/>
    </xf>
    <xf numFmtId="0" fontId="44" fillId="31" borderId="30" xfId="0" applyFont="1" applyFill="1" applyBorder="1" applyAlignment="1" applyProtection="1">
      <alignment horizontal="center" vertical="center" wrapText="1"/>
      <protection locked="0"/>
    </xf>
    <xf numFmtId="0" fontId="44" fillId="31" borderId="22" xfId="0" applyFont="1" applyFill="1" applyBorder="1" applyAlignment="1" applyProtection="1">
      <alignment horizontal="center" vertical="center" wrapText="1"/>
      <protection locked="0"/>
    </xf>
    <xf numFmtId="0" fontId="44" fillId="31" borderId="71" xfId="0" applyFont="1" applyFill="1" applyBorder="1" applyAlignment="1" applyProtection="1">
      <alignment horizontal="center" vertical="center" wrapText="1"/>
      <protection locked="0"/>
    </xf>
    <xf numFmtId="0" fontId="46" fillId="0" borderId="74" xfId="0" applyFont="1" applyBorder="1" applyAlignment="1" applyProtection="1">
      <alignment horizontal="center" vertical="center"/>
      <protection locked="0"/>
    </xf>
    <xf numFmtId="0" fontId="46" fillId="30" borderId="23" xfId="0" applyFont="1" applyFill="1" applyBorder="1" applyAlignment="1" applyProtection="1">
      <alignment horizontal="center" vertical="center" wrapText="1"/>
    </xf>
    <xf numFmtId="0" fontId="46" fillId="30" borderId="49" xfId="0" applyFont="1" applyFill="1" applyBorder="1" applyAlignment="1" applyProtection="1">
      <alignment horizontal="center" vertical="center" wrapText="1"/>
    </xf>
    <xf numFmtId="0" fontId="46" fillId="30" borderId="1" xfId="0" applyFont="1" applyFill="1" applyBorder="1" applyAlignment="1" applyProtection="1">
      <alignment horizontal="center" vertical="center" wrapText="1"/>
    </xf>
    <xf numFmtId="0" fontId="46" fillId="30" borderId="47" xfId="0" applyFont="1" applyFill="1" applyBorder="1" applyAlignment="1" applyProtection="1">
      <alignment horizontal="center" vertical="center" wrapText="1"/>
    </xf>
    <xf numFmtId="0" fontId="32" fillId="28" borderId="15" xfId="0" applyFont="1" applyFill="1" applyBorder="1" applyAlignment="1" applyProtection="1">
      <alignment horizontal="center" vertical="center" wrapText="1"/>
    </xf>
    <xf numFmtId="0" fontId="46" fillId="28" borderId="49" xfId="0" applyFont="1" applyFill="1" applyBorder="1" applyAlignment="1" applyProtection="1">
      <alignment horizontal="center" vertical="center" wrapText="1"/>
    </xf>
    <xf numFmtId="0" fontId="46" fillId="28" borderId="1" xfId="0" applyFont="1" applyFill="1" applyBorder="1" applyAlignment="1" applyProtection="1">
      <alignment horizontal="center" vertical="center" wrapText="1"/>
    </xf>
    <xf numFmtId="0" fontId="28" fillId="31" borderId="23" xfId="0" applyFont="1" applyFill="1" applyBorder="1" applyAlignment="1" applyProtection="1">
      <alignment horizontal="center" vertical="center" wrapText="1"/>
      <protection locked="0"/>
    </xf>
    <xf numFmtId="0" fontId="47" fillId="31" borderId="49" xfId="0" applyFont="1" applyFill="1" applyBorder="1" applyAlignment="1" applyProtection="1">
      <alignment horizontal="center" vertical="center" wrapText="1"/>
      <protection locked="0"/>
    </xf>
    <xf numFmtId="0" fontId="45" fillId="29" borderId="1" xfId="0" applyFont="1" applyFill="1" applyBorder="1" applyAlignment="1" applyProtection="1">
      <alignment horizontal="center" vertical="center"/>
    </xf>
    <xf numFmtId="0" fontId="46" fillId="29" borderId="1" xfId="0" applyFont="1" applyFill="1" applyBorder="1" applyAlignment="1" applyProtection="1">
      <alignment horizontal="center" vertical="center" wrapText="1"/>
    </xf>
    <xf numFmtId="0" fontId="52" fillId="30" borderId="56" xfId="0" applyFont="1" applyFill="1" applyBorder="1" applyAlignment="1" applyProtection="1">
      <alignment horizontal="center" vertical="center"/>
    </xf>
    <xf numFmtId="0" fontId="52" fillId="30" borderId="15" xfId="0" applyFont="1" applyFill="1" applyBorder="1" applyAlignment="1" applyProtection="1">
      <alignment horizontal="center" vertical="center"/>
    </xf>
    <xf numFmtId="0" fontId="52" fillId="30" borderId="49" xfId="0" applyFont="1" applyFill="1" applyBorder="1" applyAlignment="1" applyProtection="1">
      <alignment horizontal="center" vertical="center"/>
    </xf>
    <xf numFmtId="0" fontId="44" fillId="29" borderId="1" xfId="0" applyFont="1" applyFill="1" applyBorder="1" applyAlignment="1" applyProtection="1">
      <alignment horizontal="center" vertical="center"/>
    </xf>
    <xf numFmtId="0" fontId="52" fillId="28" borderId="56" xfId="0" applyFont="1" applyFill="1" applyBorder="1" applyAlignment="1" applyProtection="1">
      <alignment horizontal="center" vertical="center"/>
    </xf>
    <xf numFmtId="0" fontId="52" fillId="28" borderId="15" xfId="0" applyFont="1" applyFill="1" applyBorder="1" applyAlignment="1" applyProtection="1">
      <alignment horizontal="center" vertical="center"/>
    </xf>
    <xf numFmtId="0" fontId="52" fillId="28" borderId="49" xfId="0" applyFont="1" applyFill="1" applyBorder="1" applyAlignment="1" applyProtection="1">
      <alignment horizontal="center" vertical="center"/>
    </xf>
    <xf numFmtId="0" fontId="46" fillId="0" borderId="0" xfId="0" applyFont="1" applyBorder="1" applyAlignment="1" applyProtection="1">
      <alignment horizontal="center" vertical="center"/>
      <protection locked="0"/>
    </xf>
    <xf numFmtId="0" fontId="44" fillId="31" borderId="56" xfId="0" applyFont="1" applyFill="1" applyBorder="1" applyAlignment="1" applyProtection="1">
      <alignment horizontal="center" vertical="center" wrapText="1"/>
      <protection locked="0"/>
    </xf>
    <xf numFmtId="0" fontId="44" fillId="31" borderId="49" xfId="0" applyFont="1" applyFill="1" applyBorder="1" applyAlignment="1" applyProtection="1">
      <alignment horizontal="center" vertical="center" wrapText="1"/>
      <protection locked="0"/>
    </xf>
  </cellXfs>
  <cellStyles count="54">
    <cellStyle name="20% - 輔色1 2" xfId="1" xr:uid="{00000000-0005-0000-0000-000000000000}"/>
    <cellStyle name="20% - 輔色2 2" xfId="2" xr:uid="{00000000-0005-0000-0000-000001000000}"/>
    <cellStyle name="20% - 輔色3 2" xfId="3" xr:uid="{00000000-0005-0000-0000-000002000000}"/>
    <cellStyle name="20% - 輔色4 2" xfId="4" xr:uid="{00000000-0005-0000-0000-000003000000}"/>
    <cellStyle name="20% - 輔色5 2" xfId="5" xr:uid="{00000000-0005-0000-0000-000004000000}"/>
    <cellStyle name="20% - 輔色6 2" xfId="6" xr:uid="{00000000-0005-0000-0000-000005000000}"/>
    <cellStyle name="40% - 輔色1 2" xfId="7" xr:uid="{00000000-0005-0000-0000-000006000000}"/>
    <cellStyle name="40% - 輔色2 2" xfId="8" xr:uid="{00000000-0005-0000-0000-000007000000}"/>
    <cellStyle name="40% - 輔色3 2" xfId="9" xr:uid="{00000000-0005-0000-0000-000008000000}"/>
    <cellStyle name="40% - 輔色4 2" xfId="10" xr:uid="{00000000-0005-0000-0000-000009000000}"/>
    <cellStyle name="40% - 輔色5 2" xfId="11" xr:uid="{00000000-0005-0000-0000-00000A000000}"/>
    <cellStyle name="40% - 輔色6 2" xfId="12" xr:uid="{00000000-0005-0000-0000-00000B000000}"/>
    <cellStyle name="60% - 輔色1 2" xfId="13" xr:uid="{00000000-0005-0000-0000-00000C000000}"/>
    <cellStyle name="60% - 輔色2 2" xfId="14" xr:uid="{00000000-0005-0000-0000-00000D000000}"/>
    <cellStyle name="60% - 輔色3 2" xfId="15" xr:uid="{00000000-0005-0000-0000-00000E000000}"/>
    <cellStyle name="60% - 輔色4 2" xfId="16" xr:uid="{00000000-0005-0000-0000-00000F000000}"/>
    <cellStyle name="60% - 輔色5 2" xfId="17" xr:uid="{00000000-0005-0000-0000-000010000000}"/>
    <cellStyle name="60% - 輔色6 2" xfId="18" xr:uid="{00000000-0005-0000-0000-000011000000}"/>
    <cellStyle name="eng" xfId="19" xr:uid="{00000000-0005-0000-0000-000012000000}"/>
    <cellStyle name="lu" xfId="20" xr:uid="{00000000-0005-0000-0000-000013000000}"/>
    <cellStyle name="Normal - Style1" xfId="21" xr:uid="{00000000-0005-0000-0000-000014000000}"/>
    <cellStyle name="Normal_Basic Assumptions" xfId="22" xr:uid="{00000000-0005-0000-0000-000015000000}"/>
    <cellStyle name="一般" xfId="0" builtinId="0"/>
    <cellStyle name="一般 2" xfId="23" xr:uid="{00000000-0005-0000-0000-000017000000}"/>
    <cellStyle name="一般 2 2" xfId="24" xr:uid="{00000000-0005-0000-0000-000018000000}"/>
    <cellStyle name="一般 2 2 2" xfId="25" xr:uid="{00000000-0005-0000-0000-000019000000}"/>
    <cellStyle name="一般 2_101月報封面" xfId="26" xr:uid="{00000000-0005-0000-0000-00001A000000}"/>
    <cellStyle name="一般 3" xfId="27" xr:uid="{00000000-0005-0000-0000-00001B000000}"/>
    <cellStyle name="一般 4" xfId="28" xr:uid="{00000000-0005-0000-0000-00001C000000}"/>
    <cellStyle name="中等 2" xfId="29" xr:uid="{00000000-0005-0000-0000-00001D000000}"/>
    <cellStyle name="合計 2" xfId="30" xr:uid="{00000000-0005-0000-0000-00001E000000}"/>
    <cellStyle name="好 2" xfId="31" xr:uid="{00000000-0005-0000-0000-00001F000000}"/>
    <cellStyle name="計算方式 2" xfId="32" xr:uid="{00000000-0005-0000-0000-000020000000}"/>
    <cellStyle name="貨幣 2" xfId="33" xr:uid="{00000000-0005-0000-0000-000021000000}"/>
    <cellStyle name="貨幣[0]_Apply" xfId="34" xr:uid="{00000000-0005-0000-0000-000022000000}"/>
    <cellStyle name="連結的儲存格 2" xfId="35" xr:uid="{00000000-0005-0000-0000-000023000000}"/>
    <cellStyle name="備註 2" xfId="36" xr:uid="{00000000-0005-0000-0000-000024000000}"/>
    <cellStyle name="說明文字 2" xfId="37" xr:uid="{00000000-0005-0000-0000-000025000000}"/>
    <cellStyle name="輔色1 2" xfId="38" xr:uid="{00000000-0005-0000-0000-000026000000}"/>
    <cellStyle name="輔色2 2" xfId="39" xr:uid="{00000000-0005-0000-0000-000027000000}"/>
    <cellStyle name="輔色3 2" xfId="40" xr:uid="{00000000-0005-0000-0000-000028000000}"/>
    <cellStyle name="輔色4 2" xfId="41" xr:uid="{00000000-0005-0000-0000-000029000000}"/>
    <cellStyle name="輔色5 2" xfId="42" xr:uid="{00000000-0005-0000-0000-00002A000000}"/>
    <cellStyle name="輔色6 2" xfId="43" xr:uid="{00000000-0005-0000-0000-00002B000000}"/>
    <cellStyle name="標題 1 2" xfId="44" xr:uid="{00000000-0005-0000-0000-00002C000000}"/>
    <cellStyle name="標題 2 2" xfId="45" xr:uid="{00000000-0005-0000-0000-00002D000000}"/>
    <cellStyle name="標題 3 2" xfId="46" xr:uid="{00000000-0005-0000-0000-00002E000000}"/>
    <cellStyle name="標題 4 2" xfId="47" xr:uid="{00000000-0005-0000-0000-00002F000000}"/>
    <cellStyle name="標題 5" xfId="48" xr:uid="{00000000-0005-0000-0000-000030000000}"/>
    <cellStyle name="輸入 2" xfId="49" xr:uid="{00000000-0005-0000-0000-000031000000}"/>
    <cellStyle name="輸出 2" xfId="50" xr:uid="{00000000-0005-0000-0000-000032000000}"/>
    <cellStyle name="檢查儲存格 2" xfId="51" xr:uid="{00000000-0005-0000-0000-000033000000}"/>
    <cellStyle name="壞 2" xfId="52" xr:uid="{00000000-0005-0000-0000-000034000000}"/>
    <cellStyle name="警告文字 2" xfId="53" xr:uid="{00000000-0005-0000-0000-000035000000}"/>
  </cellStyles>
  <dxfs count="18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99CC"/>
      <color rgb="FFFF99FF"/>
      <color rgb="FFFFFFCC"/>
      <color rgb="FFFFCC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1771650</xdr:colOff>
          <xdr:row>10</xdr:row>
          <xdr:rowOff>361950</xdr:rowOff>
        </xdr:from>
        <xdr:to>
          <xdr:col>13</xdr:col>
          <xdr:colOff>2609850</xdr:colOff>
          <xdr:row>12</xdr:row>
          <xdr:rowOff>9525</xdr:rowOff>
        </xdr:to>
        <xdr:sp macro="" textlink="">
          <xdr:nvSpPr>
            <xdr:cNvPr id="1223" name="Check Box 199" descr="無原住民畢業生及修業生" hidden="1">
              <a:extLst>
                <a:ext uri="{63B3BB69-23CF-44E3-9099-C40C66FF867C}">
                  <a14:compatExt spid="_x0000_s1223"/>
                </a:ext>
                <a:ext uri="{FF2B5EF4-FFF2-40B4-BE49-F238E27FC236}">
                  <a16:creationId xmlns:a16="http://schemas.microsoft.com/office/drawing/2014/main" id="{00000000-0008-0000-0000-0000C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無原住民畢業生及修業生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11</xdr:row>
          <xdr:rowOff>323850</xdr:rowOff>
        </xdr:from>
        <xdr:to>
          <xdr:col>13</xdr:col>
          <xdr:colOff>1495425</xdr:colOff>
          <xdr:row>12</xdr:row>
          <xdr:rowOff>219075</xdr:rowOff>
        </xdr:to>
        <xdr:sp macro="" textlink="">
          <xdr:nvSpPr>
            <xdr:cNvPr id="1289" name="Check Box 265" hidden="1">
              <a:extLst>
                <a:ext uri="{63B3BB69-23CF-44E3-9099-C40C66FF867C}">
                  <a14:compatExt spid="_x0000_s1289"/>
                </a:ext>
                <a:ext uri="{FF2B5EF4-FFF2-40B4-BE49-F238E27FC236}">
                  <a16:creationId xmlns:a16="http://schemas.microsoft.com/office/drawing/2014/main" id="{00000000-0008-0000-0000-00000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是，請依填表說明5辦理。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1771650</xdr:colOff>
          <xdr:row>12</xdr:row>
          <xdr:rowOff>19050</xdr:rowOff>
        </xdr:from>
        <xdr:to>
          <xdr:col>13</xdr:col>
          <xdr:colOff>2152650</xdr:colOff>
          <xdr:row>12</xdr:row>
          <xdr:rowOff>228600</xdr:rowOff>
        </xdr:to>
        <xdr:sp macro="" textlink="">
          <xdr:nvSpPr>
            <xdr:cNvPr id="1290" name="Check Box 266" hidden="1">
              <a:extLst>
                <a:ext uri="{63B3BB69-23CF-44E3-9099-C40C66FF867C}">
                  <a14:compatExt spid="_x0000_s1290"/>
                </a:ext>
                <a:ext uri="{FF2B5EF4-FFF2-40B4-BE49-F238E27FC236}">
                  <a16:creationId xmlns:a16="http://schemas.microsoft.com/office/drawing/2014/main" id="{00000000-0008-0000-0000-00000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15</xdr:row>
          <xdr:rowOff>57150</xdr:rowOff>
        </xdr:from>
        <xdr:to>
          <xdr:col>13</xdr:col>
          <xdr:colOff>1504950</xdr:colOff>
          <xdr:row>15</xdr:row>
          <xdr:rowOff>257175</xdr:rowOff>
        </xdr:to>
        <xdr:sp macro="" textlink="">
          <xdr:nvSpPr>
            <xdr:cNvPr id="1319" name="Check Box 295" hidden="1">
              <a:extLst>
                <a:ext uri="{63B3BB69-23CF-44E3-9099-C40C66FF867C}">
                  <a14:compatExt spid="_x0000_s1319"/>
                </a:ext>
                <a:ext uri="{FF2B5EF4-FFF2-40B4-BE49-F238E27FC236}">
                  <a16:creationId xmlns:a16="http://schemas.microsoft.com/office/drawing/2014/main" id="{00000000-0008-0000-0000-00002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是，請依填表說明5辦理。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1771650</xdr:colOff>
          <xdr:row>15</xdr:row>
          <xdr:rowOff>57150</xdr:rowOff>
        </xdr:from>
        <xdr:to>
          <xdr:col>13</xdr:col>
          <xdr:colOff>2162175</xdr:colOff>
          <xdr:row>15</xdr:row>
          <xdr:rowOff>266700</xdr:rowOff>
        </xdr:to>
        <xdr:sp macro="" textlink="">
          <xdr:nvSpPr>
            <xdr:cNvPr id="1320" name="Check Box 296" hidden="1">
              <a:extLst>
                <a:ext uri="{63B3BB69-23CF-44E3-9099-C40C66FF867C}">
                  <a14:compatExt spid="_x0000_s1320"/>
                </a:ext>
                <a:ext uri="{FF2B5EF4-FFF2-40B4-BE49-F238E27FC236}">
                  <a16:creationId xmlns:a16="http://schemas.microsoft.com/office/drawing/2014/main" id="{00000000-0008-0000-0000-00002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13</xdr:row>
          <xdr:rowOff>257175</xdr:rowOff>
        </xdr:from>
        <xdr:to>
          <xdr:col>13</xdr:col>
          <xdr:colOff>1504950</xdr:colOff>
          <xdr:row>14</xdr:row>
          <xdr:rowOff>200025</xdr:rowOff>
        </xdr:to>
        <xdr:sp macro="" textlink="">
          <xdr:nvSpPr>
            <xdr:cNvPr id="1368" name="Check Box 344" hidden="1">
              <a:extLst>
                <a:ext uri="{63B3BB69-23CF-44E3-9099-C40C66FF867C}">
                  <a14:compatExt spid="_x0000_s1368"/>
                </a:ext>
                <a:ext uri="{FF2B5EF4-FFF2-40B4-BE49-F238E27FC236}">
                  <a16:creationId xmlns:a16="http://schemas.microsoft.com/office/drawing/2014/main" id="{00000000-0008-0000-0000-00005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是，請依填表說明5辦理。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1771650</xdr:colOff>
          <xdr:row>13</xdr:row>
          <xdr:rowOff>247650</xdr:rowOff>
        </xdr:from>
        <xdr:to>
          <xdr:col>13</xdr:col>
          <xdr:colOff>2152650</xdr:colOff>
          <xdr:row>14</xdr:row>
          <xdr:rowOff>209550</xdr:rowOff>
        </xdr:to>
        <xdr:sp macro="" textlink="">
          <xdr:nvSpPr>
            <xdr:cNvPr id="1369" name="Check Box 345" hidden="1">
              <a:extLst>
                <a:ext uri="{63B3BB69-23CF-44E3-9099-C40C66FF867C}">
                  <a14:compatExt spid="_x0000_s1369"/>
                </a:ext>
                <a:ext uri="{FF2B5EF4-FFF2-40B4-BE49-F238E27FC236}">
                  <a16:creationId xmlns:a16="http://schemas.microsoft.com/office/drawing/2014/main" id="{00000000-0008-0000-0000-00005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542925</xdr:colOff>
          <xdr:row>2</xdr:row>
          <xdr:rowOff>19050</xdr:rowOff>
        </xdr:from>
        <xdr:to>
          <xdr:col>13</xdr:col>
          <xdr:colOff>1724025</xdr:colOff>
          <xdr:row>2</xdr:row>
          <xdr:rowOff>266700</xdr:rowOff>
        </xdr:to>
        <xdr:sp macro="" textlink="">
          <xdr:nvSpPr>
            <xdr:cNvPr id="1497" name="Check Box 473" hidden="1">
              <a:extLst>
                <a:ext uri="{63B3BB69-23CF-44E3-9099-C40C66FF867C}">
                  <a14:compatExt spid="_x0000_s1497"/>
                </a:ext>
                <a:ext uri="{FF2B5EF4-FFF2-40B4-BE49-F238E27FC236}">
                  <a16:creationId xmlns:a16="http://schemas.microsoft.com/office/drawing/2014/main" id="{00000000-0008-0000-0000-0000D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否(請修正填報資料)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6</xdr:row>
          <xdr:rowOff>47625</xdr:rowOff>
        </xdr:from>
        <xdr:to>
          <xdr:col>13</xdr:col>
          <xdr:colOff>419100</xdr:colOff>
          <xdr:row>6</xdr:row>
          <xdr:rowOff>361950</xdr:rowOff>
        </xdr:to>
        <xdr:sp macro="" textlink="">
          <xdr:nvSpPr>
            <xdr:cNvPr id="1502" name="Check Box 478" hidden="1">
              <a:extLst>
                <a:ext uri="{63B3BB69-23CF-44E3-9099-C40C66FF867C}">
                  <a14:compatExt spid="_x0000_s1502"/>
                </a:ext>
                <a:ext uri="{FF2B5EF4-FFF2-40B4-BE49-F238E27FC236}">
                  <a16:creationId xmlns:a16="http://schemas.microsoft.com/office/drawing/2014/main" id="{00000000-0008-0000-0000-0000D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542925</xdr:colOff>
          <xdr:row>6</xdr:row>
          <xdr:rowOff>57150</xdr:rowOff>
        </xdr:from>
        <xdr:to>
          <xdr:col>13</xdr:col>
          <xdr:colOff>2152650</xdr:colOff>
          <xdr:row>6</xdr:row>
          <xdr:rowOff>352425</xdr:rowOff>
        </xdr:to>
        <xdr:sp macro="" textlink="">
          <xdr:nvSpPr>
            <xdr:cNvPr id="1503" name="Check Box 479" hidden="1">
              <a:extLst>
                <a:ext uri="{63B3BB69-23CF-44E3-9099-C40C66FF867C}">
                  <a14:compatExt spid="_x0000_s1503"/>
                </a:ext>
                <a:ext uri="{FF2B5EF4-FFF2-40B4-BE49-F238E27FC236}">
                  <a16:creationId xmlns:a16="http://schemas.microsoft.com/office/drawing/2014/main" id="{00000000-0008-0000-0000-0000D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否(表內附註應說明原因)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6</xdr:row>
          <xdr:rowOff>409575</xdr:rowOff>
        </xdr:from>
        <xdr:to>
          <xdr:col>13</xdr:col>
          <xdr:colOff>419100</xdr:colOff>
          <xdr:row>7</xdr:row>
          <xdr:rowOff>247650</xdr:rowOff>
        </xdr:to>
        <xdr:sp macro="" textlink="">
          <xdr:nvSpPr>
            <xdr:cNvPr id="1506" name="Check Box 482" hidden="1">
              <a:extLst>
                <a:ext uri="{63B3BB69-23CF-44E3-9099-C40C66FF867C}">
                  <a14:compatExt spid="_x0000_s1506"/>
                </a:ext>
                <a:ext uri="{FF2B5EF4-FFF2-40B4-BE49-F238E27FC236}">
                  <a16:creationId xmlns:a16="http://schemas.microsoft.com/office/drawing/2014/main" id="{00000000-0008-0000-0000-0000E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542925</xdr:colOff>
          <xdr:row>6</xdr:row>
          <xdr:rowOff>409575</xdr:rowOff>
        </xdr:from>
        <xdr:to>
          <xdr:col>13</xdr:col>
          <xdr:colOff>1724025</xdr:colOff>
          <xdr:row>7</xdr:row>
          <xdr:rowOff>247650</xdr:rowOff>
        </xdr:to>
        <xdr:sp macro="" textlink="">
          <xdr:nvSpPr>
            <xdr:cNvPr id="1507" name="Check Box 483" hidden="1">
              <a:extLst>
                <a:ext uri="{63B3BB69-23CF-44E3-9099-C40C66FF867C}">
                  <a14:compatExt spid="_x0000_s1507"/>
                </a:ext>
                <a:ext uri="{FF2B5EF4-FFF2-40B4-BE49-F238E27FC236}">
                  <a16:creationId xmlns:a16="http://schemas.microsoft.com/office/drawing/2014/main" id="{00000000-0008-0000-0000-0000E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否(請修正填報資料)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8</xdr:row>
          <xdr:rowOff>266700</xdr:rowOff>
        </xdr:from>
        <xdr:to>
          <xdr:col>13</xdr:col>
          <xdr:colOff>419100</xdr:colOff>
          <xdr:row>9</xdr:row>
          <xdr:rowOff>209550</xdr:rowOff>
        </xdr:to>
        <xdr:sp macro="" textlink="">
          <xdr:nvSpPr>
            <xdr:cNvPr id="1514" name="Check Box 490" descr=" 是" hidden="1">
              <a:extLst>
                <a:ext uri="{63B3BB69-23CF-44E3-9099-C40C66FF867C}">
                  <a14:compatExt spid="_x0000_s1514"/>
                </a:ext>
                <a:ext uri="{FF2B5EF4-FFF2-40B4-BE49-F238E27FC236}">
                  <a16:creationId xmlns:a16="http://schemas.microsoft.com/office/drawing/2014/main" id="{00000000-0008-0000-0000-0000E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542925</xdr:colOff>
          <xdr:row>8</xdr:row>
          <xdr:rowOff>247650</xdr:rowOff>
        </xdr:from>
        <xdr:to>
          <xdr:col>13</xdr:col>
          <xdr:colOff>1724025</xdr:colOff>
          <xdr:row>9</xdr:row>
          <xdr:rowOff>219075</xdr:rowOff>
        </xdr:to>
        <xdr:sp macro="" textlink="">
          <xdr:nvSpPr>
            <xdr:cNvPr id="1515" name="Check Box 491" hidden="1">
              <a:extLst>
                <a:ext uri="{63B3BB69-23CF-44E3-9099-C40C66FF867C}">
                  <a14:compatExt spid="_x0000_s1515"/>
                </a:ext>
                <a:ext uri="{FF2B5EF4-FFF2-40B4-BE49-F238E27FC236}">
                  <a16:creationId xmlns:a16="http://schemas.microsoft.com/office/drawing/2014/main" id="{00000000-0008-0000-0000-0000E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否(請修正填報資料)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11</xdr:row>
          <xdr:rowOff>47625</xdr:rowOff>
        </xdr:from>
        <xdr:to>
          <xdr:col>13</xdr:col>
          <xdr:colOff>419100</xdr:colOff>
          <xdr:row>11</xdr:row>
          <xdr:rowOff>247650</xdr:rowOff>
        </xdr:to>
        <xdr:sp macro="" textlink="">
          <xdr:nvSpPr>
            <xdr:cNvPr id="1523" name="Check Box 499" hidden="1">
              <a:extLst>
                <a:ext uri="{63B3BB69-23CF-44E3-9099-C40C66FF867C}">
                  <a14:compatExt spid="_x0000_s1523"/>
                </a:ext>
                <a:ext uri="{FF2B5EF4-FFF2-40B4-BE49-F238E27FC236}">
                  <a16:creationId xmlns:a16="http://schemas.microsoft.com/office/drawing/2014/main" id="{00000000-0008-0000-0000-0000F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542925</xdr:colOff>
          <xdr:row>11</xdr:row>
          <xdr:rowOff>57150</xdr:rowOff>
        </xdr:from>
        <xdr:to>
          <xdr:col>13</xdr:col>
          <xdr:colOff>1809750</xdr:colOff>
          <xdr:row>11</xdr:row>
          <xdr:rowOff>247650</xdr:rowOff>
        </xdr:to>
        <xdr:sp macro="" textlink="">
          <xdr:nvSpPr>
            <xdr:cNvPr id="1524" name="Check Box 500" hidden="1">
              <a:extLst>
                <a:ext uri="{63B3BB69-23CF-44E3-9099-C40C66FF867C}">
                  <a14:compatExt spid="_x0000_s1524"/>
                </a:ext>
                <a:ext uri="{FF2B5EF4-FFF2-40B4-BE49-F238E27FC236}">
                  <a16:creationId xmlns:a16="http://schemas.microsoft.com/office/drawing/2014/main" id="{00000000-0008-0000-0000-0000F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否(請修正填報資料)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12</xdr:row>
          <xdr:rowOff>257175</xdr:rowOff>
        </xdr:from>
        <xdr:to>
          <xdr:col>13</xdr:col>
          <xdr:colOff>419100</xdr:colOff>
          <xdr:row>14</xdr:row>
          <xdr:rowOff>19050</xdr:rowOff>
        </xdr:to>
        <xdr:sp macro="" textlink="">
          <xdr:nvSpPr>
            <xdr:cNvPr id="1531" name="Check Box 507" hidden="1">
              <a:extLst>
                <a:ext uri="{63B3BB69-23CF-44E3-9099-C40C66FF867C}">
                  <a14:compatExt spid="_x0000_s1531"/>
                </a:ext>
                <a:ext uri="{FF2B5EF4-FFF2-40B4-BE49-F238E27FC236}">
                  <a16:creationId xmlns:a16="http://schemas.microsoft.com/office/drawing/2014/main" id="{00000000-0008-0000-0000-0000F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542925</xdr:colOff>
          <xdr:row>12</xdr:row>
          <xdr:rowOff>266700</xdr:rowOff>
        </xdr:from>
        <xdr:to>
          <xdr:col>13</xdr:col>
          <xdr:colOff>1724025</xdr:colOff>
          <xdr:row>14</xdr:row>
          <xdr:rowOff>0</xdr:rowOff>
        </xdr:to>
        <xdr:sp macro="" textlink="">
          <xdr:nvSpPr>
            <xdr:cNvPr id="1532" name="Check Box 508" hidden="1">
              <a:extLst>
                <a:ext uri="{63B3BB69-23CF-44E3-9099-C40C66FF867C}">
                  <a14:compatExt spid="_x0000_s1532"/>
                </a:ext>
                <a:ext uri="{FF2B5EF4-FFF2-40B4-BE49-F238E27FC236}">
                  <a16:creationId xmlns:a16="http://schemas.microsoft.com/office/drawing/2014/main" id="{00000000-0008-0000-0000-0000F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否(請修正填報資料)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17</xdr:row>
          <xdr:rowOff>19050</xdr:rowOff>
        </xdr:from>
        <xdr:to>
          <xdr:col>13</xdr:col>
          <xdr:colOff>419100</xdr:colOff>
          <xdr:row>17</xdr:row>
          <xdr:rowOff>323850</xdr:rowOff>
        </xdr:to>
        <xdr:sp macro="" textlink="">
          <xdr:nvSpPr>
            <xdr:cNvPr id="1579" name="Check Box 555" hidden="1">
              <a:extLst>
                <a:ext uri="{63B3BB69-23CF-44E3-9099-C40C66FF867C}">
                  <a14:compatExt spid="_x0000_s1579"/>
                </a:ext>
                <a:ext uri="{FF2B5EF4-FFF2-40B4-BE49-F238E27FC236}">
                  <a16:creationId xmlns:a16="http://schemas.microsoft.com/office/drawing/2014/main" id="{00000000-0008-0000-0000-00002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1771650</xdr:colOff>
          <xdr:row>4</xdr:row>
          <xdr:rowOff>247650</xdr:rowOff>
        </xdr:from>
        <xdr:to>
          <xdr:col>13</xdr:col>
          <xdr:colOff>2419350</xdr:colOff>
          <xdr:row>5</xdr:row>
          <xdr:rowOff>228600</xdr:rowOff>
        </xdr:to>
        <xdr:sp macro="" textlink="">
          <xdr:nvSpPr>
            <xdr:cNvPr id="1581" name="Check Box 557" hidden="1">
              <a:extLst>
                <a:ext uri="{63B3BB69-23CF-44E3-9099-C40C66FF867C}">
                  <a14:compatExt spid="_x0000_s1581"/>
                </a:ext>
                <a:ext uri="{FF2B5EF4-FFF2-40B4-BE49-F238E27FC236}">
                  <a16:creationId xmlns:a16="http://schemas.microsoft.com/office/drawing/2014/main" id="{00000000-0008-0000-0000-00002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無此情形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4</xdr:row>
          <xdr:rowOff>247650</xdr:rowOff>
        </xdr:from>
        <xdr:to>
          <xdr:col>13</xdr:col>
          <xdr:colOff>419100</xdr:colOff>
          <xdr:row>5</xdr:row>
          <xdr:rowOff>209550</xdr:rowOff>
        </xdr:to>
        <xdr:sp macro="" textlink="">
          <xdr:nvSpPr>
            <xdr:cNvPr id="1582" name="Check Box 558" hidden="1">
              <a:extLst>
                <a:ext uri="{63B3BB69-23CF-44E3-9099-C40C66FF867C}">
                  <a14:compatExt spid="_x0000_s1582"/>
                </a:ext>
                <a:ext uri="{FF2B5EF4-FFF2-40B4-BE49-F238E27FC236}">
                  <a16:creationId xmlns:a16="http://schemas.microsoft.com/office/drawing/2014/main" id="{00000000-0008-0000-0000-00002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542925</xdr:colOff>
          <xdr:row>5</xdr:row>
          <xdr:rowOff>0</xdr:rowOff>
        </xdr:from>
        <xdr:to>
          <xdr:col>13</xdr:col>
          <xdr:colOff>1771650</xdr:colOff>
          <xdr:row>5</xdr:row>
          <xdr:rowOff>238125</xdr:rowOff>
        </xdr:to>
        <xdr:sp macro="" textlink="">
          <xdr:nvSpPr>
            <xdr:cNvPr id="1583" name="Check Box 559" hidden="1">
              <a:extLst>
                <a:ext uri="{63B3BB69-23CF-44E3-9099-C40C66FF867C}">
                  <a14:compatExt spid="_x0000_s1583"/>
                </a:ext>
                <a:ext uri="{FF2B5EF4-FFF2-40B4-BE49-F238E27FC236}">
                  <a16:creationId xmlns:a16="http://schemas.microsoft.com/office/drawing/2014/main" id="{00000000-0008-0000-0000-00002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否(請修正填報資料)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1771650</xdr:colOff>
          <xdr:row>7</xdr:row>
          <xdr:rowOff>247650</xdr:rowOff>
        </xdr:from>
        <xdr:to>
          <xdr:col>13</xdr:col>
          <xdr:colOff>2419350</xdr:colOff>
          <xdr:row>8</xdr:row>
          <xdr:rowOff>209550</xdr:rowOff>
        </xdr:to>
        <xdr:sp macro="" textlink="">
          <xdr:nvSpPr>
            <xdr:cNvPr id="1593" name="Check Box 569" hidden="1">
              <a:extLst>
                <a:ext uri="{63B3BB69-23CF-44E3-9099-C40C66FF867C}">
                  <a14:compatExt spid="_x0000_s1593"/>
                </a:ext>
                <a:ext uri="{FF2B5EF4-FFF2-40B4-BE49-F238E27FC236}">
                  <a16:creationId xmlns:a16="http://schemas.microsoft.com/office/drawing/2014/main" id="{00000000-0008-0000-0000-00003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無此情形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7</xdr:row>
          <xdr:rowOff>266700</xdr:rowOff>
        </xdr:from>
        <xdr:to>
          <xdr:col>13</xdr:col>
          <xdr:colOff>419100</xdr:colOff>
          <xdr:row>8</xdr:row>
          <xdr:rowOff>247650</xdr:rowOff>
        </xdr:to>
        <xdr:sp macro="" textlink="">
          <xdr:nvSpPr>
            <xdr:cNvPr id="1594" name="Check Box 570" hidden="1">
              <a:extLst>
                <a:ext uri="{63B3BB69-23CF-44E3-9099-C40C66FF867C}">
                  <a14:compatExt spid="_x0000_s1594"/>
                </a:ext>
                <a:ext uri="{FF2B5EF4-FFF2-40B4-BE49-F238E27FC236}">
                  <a16:creationId xmlns:a16="http://schemas.microsoft.com/office/drawing/2014/main" id="{00000000-0008-0000-0000-00003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542925</xdr:colOff>
          <xdr:row>7</xdr:row>
          <xdr:rowOff>266700</xdr:rowOff>
        </xdr:from>
        <xdr:to>
          <xdr:col>13</xdr:col>
          <xdr:colOff>1695450</xdr:colOff>
          <xdr:row>8</xdr:row>
          <xdr:rowOff>247650</xdr:rowOff>
        </xdr:to>
        <xdr:sp macro="" textlink="">
          <xdr:nvSpPr>
            <xdr:cNvPr id="1595" name="Check Box 571" hidden="1">
              <a:extLst>
                <a:ext uri="{63B3BB69-23CF-44E3-9099-C40C66FF867C}">
                  <a14:compatExt spid="_x0000_s1595"/>
                </a:ext>
                <a:ext uri="{FF2B5EF4-FFF2-40B4-BE49-F238E27FC236}">
                  <a16:creationId xmlns:a16="http://schemas.microsoft.com/office/drawing/2014/main" id="{00000000-0008-0000-0000-00003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否(請修正填報資料)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1771650</xdr:colOff>
          <xdr:row>10</xdr:row>
          <xdr:rowOff>0</xdr:rowOff>
        </xdr:from>
        <xdr:to>
          <xdr:col>13</xdr:col>
          <xdr:colOff>2419350</xdr:colOff>
          <xdr:row>10</xdr:row>
          <xdr:rowOff>295275</xdr:rowOff>
        </xdr:to>
        <xdr:sp macro="" textlink="">
          <xdr:nvSpPr>
            <xdr:cNvPr id="1596" name="Check Box 572" hidden="1">
              <a:extLst>
                <a:ext uri="{63B3BB69-23CF-44E3-9099-C40C66FF867C}">
                  <a14:compatExt spid="_x0000_s1596"/>
                </a:ext>
                <a:ext uri="{FF2B5EF4-FFF2-40B4-BE49-F238E27FC236}">
                  <a16:creationId xmlns:a16="http://schemas.microsoft.com/office/drawing/2014/main" id="{00000000-0008-0000-0000-00003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無此情形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10</xdr:row>
          <xdr:rowOff>9525</xdr:rowOff>
        </xdr:from>
        <xdr:to>
          <xdr:col>13</xdr:col>
          <xdr:colOff>419100</xdr:colOff>
          <xdr:row>10</xdr:row>
          <xdr:rowOff>304800</xdr:rowOff>
        </xdr:to>
        <xdr:sp macro="" textlink="">
          <xdr:nvSpPr>
            <xdr:cNvPr id="1597" name="Check Box 573" hidden="1">
              <a:extLst>
                <a:ext uri="{63B3BB69-23CF-44E3-9099-C40C66FF867C}">
                  <a14:compatExt spid="_x0000_s1597"/>
                </a:ext>
                <a:ext uri="{FF2B5EF4-FFF2-40B4-BE49-F238E27FC236}">
                  <a16:creationId xmlns:a16="http://schemas.microsoft.com/office/drawing/2014/main" id="{00000000-0008-0000-0000-00003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542925</xdr:colOff>
          <xdr:row>9</xdr:row>
          <xdr:rowOff>257175</xdr:rowOff>
        </xdr:from>
        <xdr:to>
          <xdr:col>13</xdr:col>
          <xdr:colOff>1724025</xdr:colOff>
          <xdr:row>10</xdr:row>
          <xdr:rowOff>333375</xdr:rowOff>
        </xdr:to>
        <xdr:sp macro="" textlink="">
          <xdr:nvSpPr>
            <xdr:cNvPr id="1598" name="Check Box 574" hidden="1">
              <a:extLst>
                <a:ext uri="{63B3BB69-23CF-44E3-9099-C40C66FF867C}">
                  <a14:compatExt spid="_x0000_s1598"/>
                </a:ext>
                <a:ext uri="{FF2B5EF4-FFF2-40B4-BE49-F238E27FC236}">
                  <a16:creationId xmlns:a16="http://schemas.microsoft.com/office/drawing/2014/main" id="{00000000-0008-0000-0000-00003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否(請修正填報資料)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3</xdr:row>
          <xdr:rowOff>400050</xdr:rowOff>
        </xdr:from>
        <xdr:to>
          <xdr:col>13</xdr:col>
          <xdr:colOff>419100</xdr:colOff>
          <xdr:row>4</xdr:row>
          <xdr:rowOff>247650</xdr:rowOff>
        </xdr:to>
        <xdr:sp macro="" textlink="">
          <xdr:nvSpPr>
            <xdr:cNvPr id="1600" name="Check Box 576" hidden="1">
              <a:extLst>
                <a:ext uri="{63B3BB69-23CF-44E3-9099-C40C66FF867C}">
                  <a14:compatExt spid="_x0000_s1600"/>
                </a:ext>
                <a:ext uri="{FF2B5EF4-FFF2-40B4-BE49-F238E27FC236}">
                  <a16:creationId xmlns:a16="http://schemas.microsoft.com/office/drawing/2014/main" id="{00000000-0008-0000-0000-00004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542925</xdr:colOff>
          <xdr:row>17</xdr:row>
          <xdr:rowOff>19050</xdr:rowOff>
        </xdr:from>
        <xdr:to>
          <xdr:col>13</xdr:col>
          <xdr:colOff>1971675</xdr:colOff>
          <xdr:row>17</xdr:row>
          <xdr:rowOff>342900</xdr:rowOff>
        </xdr:to>
        <xdr:sp macro="" textlink="">
          <xdr:nvSpPr>
            <xdr:cNvPr id="1660" name="Check Box 636" hidden="1">
              <a:extLst>
                <a:ext uri="{63B3BB69-23CF-44E3-9099-C40C66FF867C}">
                  <a14:compatExt spid="_x0000_s1660"/>
                </a:ext>
                <a:ext uri="{FF2B5EF4-FFF2-40B4-BE49-F238E27FC236}">
                  <a16:creationId xmlns:a16="http://schemas.microsoft.com/office/drawing/2014/main" id="{00000000-0008-0000-0000-00007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否，請依填表說明5辦理。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3</xdr:row>
          <xdr:rowOff>76200</xdr:rowOff>
        </xdr:from>
        <xdr:to>
          <xdr:col>13</xdr:col>
          <xdr:colOff>419100</xdr:colOff>
          <xdr:row>3</xdr:row>
          <xdr:rowOff>333375</xdr:rowOff>
        </xdr:to>
        <xdr:sp macro="" textlink="">
          <xdr:nvSpPr>
            <xdr:cNvPr id="1683" name="Check Box 659" hidden="1">
              <a:extLst>
                <a:ext uri="{63B3BB69-23CF-44E3-9099-C40C66FF867C}">
                  <a14:compatExt spid="_x0000_s1683"/>
                </a:ext>
                <a:ext uri="{FF2B5EF4-FFF2-40B4-BE49-F238E27FC236}">
                  <a16:creationId xmlns:a16="http://schemas.microsoft.com/office/drawing/2014/main" id="{00000000-0008-0000-0000-00009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2</xdr:row>
          <xdr:rowOff>19050</xdr:rowOff>
        </xdr:from>
        <xdr:to>
          <xdr:col>13</xdr:col>
          <xdr:colOff>419100</xdr:colOff>
          <xdr:row>2</xdr:row>
          <xdr:rowOff>276225</xdr:rowOff>
        </xdr:to>
        <xdr:sp macro="" textlink="">
          <xdr:nvSpPr>
            <xdr:cNvPr id="1684" name="Check Box 660" hidden="1">
              <a:extLst>
                <a:ext uri="{63B3BB69-23CF-44E3-9099-C40C66FF867C}">
                  <a14:compatExt spid="_x0000_s1684"/>
                </a:ext>
                <a:ext uri="{FF2B5EF4-FFF2-40B4-BE49-F238E27FC236}">
                  <a16:creationId xmlns:a16="http://schemas.microsoft.com/office/drawing/2014/main" id="{00000000-0008-0000-0000-00009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542925</xdr:colOff>
          <xdr:row>3</xdr:row>
          <xdr:rowOff>95250</xdr:rowOff>
        </xdr:from>
        <xdr:to>
          <xdr:col>13</xdr:col>
          <xdr:colOff>1724025</xdr:colOff>
          <xdr:row>3</xdr:row>
          <xdr:rowOff>323850</xdr:rowOff>
        </xdr:to>
        <xdr:sp macro="" textlink="">
          <xdr:nvSpPr>
            <xdr:cNvPr id="1685" name="Check Box 661" hidden="1">
              <a:extLst>
                <a:ext uri="{63B3BB69-23CF-44E3-9099-C40C66FF867C}">
                  <a14:compatExt spid="_x0000_s1685"/>
                </a:ext>
                <a:ext uri="{FF2B5EF4-FFF2-40B4-BE49-F238E27FC236}">
                  <a16:creationId xmlns:a16="http://schemas.microsoft.com/office/drawing/2014/main" id="{00000000-0008-0000-0000-00009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否(請修正填報資料)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542925</xdr:colOff>
          <xdr:row>3</xdr:row>
          <xdr:rowOff>400050</xdr:rowOff>
        </xdr:from>
        <xdr:to>
          <xdr:col>13</xdr:col>
          <xdr:colOff>1724025</xdr:colOff>
          <xdr:row>4</xdr:row>
          <xdr:rowOff>238125</xdr:rowOff>
        </xdr:to>
        <xdr:sp macro="" textlink="">
          <xdr:nvSpPr>
            <xdr:cNvPr id="1686" name="Check Box 662" hidden="1">
              <a:extLst>
                <a:ext uri="{63B3BB69-23CF-44E3-9099-C40C66FF867C}">
                  <a14:compatExt spid="_x0000_s1686"/>
                </a:ext>
                <a:ext uri="{FF2B5EF4-FFF2-40B4-BE49-F238E27FC236}">
                  <a16:creationId xmlns:a16="http://schemas.microsoft.com/office/drawing/2014/main" id="{00000000-0008-0000-0000-00009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否(請修正填報資料)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85725</xdr:colOff>
          <xdr:row>16</xdr:row>
          <xdr:rowOff>9525</xdr:rowOff>
        </xdr:from>
        <xdr:to>
          <xdr:col>13</xdr:col>
          <xdr:colOff>1514475</xdr:colOff>
          <xdr:row>16</xdr:row>
          <xdr:rowOff>209550</xdr:rowOff>
        </xdr:to>
        <xdr:sp macro="" textlink="">
          <xdr:nvSpPr>
            <xdr:cNvPr id="1687" name="Check Box 663" hidden="1">
              <a:extLst>
                <a:ext uri="{63B3BB69-23CF-44E3-9099-C40C66FF867C}">
                  <a14:compatExt spid="_x0000_s1687"/>
                </a:ext>
                <a:ext uri="{FF2B5EF4-FFF2-40B4-BE49-F238E27FC236}">
                  <a16:creationId xmlns:a16="http://schemas.microsoft.com/office/drawing/2014/main" id="{00000000-0008-0000-0000-00009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是，請依填表說明5辦理。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1695450</xdr:colOff>
          <xdr:row>16</xdr:row>
          <xdr:rowOff>0</xdr:rowOff>
        </xdr:from>
        <xdr:to>
          <xdr:col>13</xdr:col>
          <xdr:colOff>2085975</xdr:colOff>
          <xdr:row>16</xdr:row>
          <xdr:rowOff>209550</xdr:rowOff>
        </xdr:to>
        <xdr:sp macro="" textlink="">
          <xdr:nvSpPr>
            <xdr:cNvPr id="1688" name="Check Box 664" hidden="1">
              <a:extLst>
                <a:ext uri="{63B3BB69-23CF-44E3-9099-C40C66FF867C}">
                  <a14:compatExt spid="_x0000_s1688"/>
                </a:ext>
                <a:ext uri="{FF2B5EF4-FFF2-40B4-BE49-F238E27FC236}">
                  <a16:creationId xmlns:a16="http://schemas.microsoft.com/office/drawing/2014/main" id="{00000000-0008-0000-0000-00009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否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工作表1"/>
  <dimension ref="A1:N33"/>
  <sheetViews>
    <sheetView tabSelected="1" view="pageBreakPreview" topLeftCell="A16" zoomScale="130" zoomScaleNormal="130" zoomScaleSheetLayoutView="130" workbookViewId="0">
      <selection activeCell="B17" sqref="B17:L17"/>
    </sheetView>
  </sheetViews>
  <sheetFormatPr defaultColWidth="8.875" defaultRowHeight="16.5" x14ac:dyDescent="0.25"/>
  <cols>
    <col min="1" max="1" width="17.5" style="8" customWidth="1"/>
    <col min="2" max="2" width="26.5" style="16" customWidth="1"/>
    <col min="3" max="3" width="4.25" style="16" customWidth="1"/>
    <col min="4" max="4" width="4.75" style="16" customWidth="1"/>
    <col min="5" max="5" width="3.25" style="16" customWidth="1"/>
    <col min="6" max="6" width="22.625" style="16" customWidth="1"/>
    <col min="7" max="7" width="5.125" style="16" customWidth="1"/>
    <col min="8" max="8" width="4.75" style="16" customWidth="1"/>
    <col min="9" max="9" width="3.875" style="16" customWidth="1"/>
    <col min="10" max="10" width="6.375" style="16" customWidth="1"/>
    <col min="11" max="11" width="4.75" style="16" customWidth="1"/>
    <col min="12" max="12" width="3.875" style="16" customWidth="1"/>
    <col min="13" max="13" width="3.5" style="16" customWidth="1"/>
    <col min="14" max="14" width="40.25" style="16" customWidth="1"/>
    <col min="15" max="16384" width="8.875" style="2"/>
  </cols>
  <sheetData>
    <row r="1" spans="1:14" ht="27" customHeight="1" thickBot="1" x14ac:dyDescent="0.3">
      <c r="A1" s="233" t="s">
        <v>102</v>
      </c>
      <c r="B1" s="233"/>
      <c r="C1" s="191"/>
      <c r="D1" s="233">
        <v>114</v>
      </c>
      <c r="E1" s="233"/>
      <c r="F1" s="240" t="s">
        <v>113</v>
      </c>
      <c r="G1" s="240"/>
      <c r="H1" s="240"/>
      <c r="I1" s="240"/>
      <c r="J1" s="240"/>
      <c r="K1" s="240"/>
      <c r="L1" s="240"/>
      <c r="M1" s="240"/>
      <c r="N1" s="1" t="s">
        <v>99</v>
      </c>
    </row>
    <row r="2" spans="1:14" s="5" customFormat="1" ht="21" customHeight="1" thickBot="1" x14ac:dyDescent="0.3">
      <c r="A2" s="3" t="s">
        <v>1</v>
      </c>
      <c r="B2" s="211" t="s">
        <v>0</v>
      </c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3"/>
      <c r="N2" s="4" t="s">
        <v>98</v>
      </c>
    </row>
    <row r="3" spans="1:14" ht="30.4" customHeight="1" thickBot="1" x14ac:dyDescent="0.3">
      <c r="A3" s="188" t="s">
        <v>2</v>
      </c>
      <c r="B3" s="24" t="s">
        <v>90</v>
      </c>
      <c r="C3" s="60"/>
      <c r="D3" s="60"/>
      <c r="E3" s="60"/>
      <c r="F3" s="60"/>
      <c r="G3" s="60"/>
      <c r="H3" s="60"/>
      <c r="I3" s="60"/>
      <c r="J3" s="60"/>
      <c r="K3" s="60"/>
      <c r="L3" s="60"/>
      <c r="M3" s="18"/>
      <c r="N3" s="137"/>
    </row>
    <row r="4" spans="1:14" ht="31.9" customHeight="1" x14ac:dyDescent="0.25">
      <c r="A4" s="237" t="s">
        <v>127</v>
      </c>
      <c r="B4" s="234" t="s">
        <v>97</v>
      </c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6"/>
      <c r="N4" s="7"/>
    </row>
    <row r="5" spans="1:14" ht="20.65" customHeight="1" x14ac:dyDescent="0.25">
      <c r="A5" s="238"/>
      <c r="B5" s="214" t="s">
        <v>96</v>
      </c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19"/>
      <c r="N5" s="7"/>
    </row>
    <row r="6" spans="1:14" ht="22.5" customHeight="1" x14ac:dyDescent="0.25">
      <c r="A6" s="238"/>
      <c r="B6" s="216" t="s">
        <v>107</v>
      </c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8"/>
      <c r="N6" s="7"/>
    </row>
    <row r="7" spans="1:14" ht="33" customHeight="1" thickBot="1" x14ac:dyDescent="0.3">
      <c r="A7" s="239"/>
      <c r="B7" s="219" t="s">
        <v>128</v>
      </c>
      <c r="C7" s="220"/>
      <c r="D7" s="220"/>
      <c r="E7" s="220"/>
      <c r="F7" s="220"/>
      <c r="G7" s="220"/>
      <c r="H7" s="220"/>
      <c r="I7" s="220"/>
      <c r="J7" s="220"/>
      <c r="K7" s="220"/>
      <c r="L7" s="220"/>
      <c r="M7" s="221"/>
      <c r="N7" s="9"/>
    </row>
    <row r="8" spans="1:14" ht="21.75" customHeight="1" x14ac:dyDescent="0.25">
      <c r="A8" s="230" t="s">
        <v>3</v>
      </c>
      <c r="B8" s="209" t="s">
        <v>34</v>
      </c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04"/>
      <c r="N8" s="6"/>
    </row>
    <row r="9" spans="1:14" ht="22.5" customHeight="1" x14ac:dyDescent="0.25">
      <c r="A9" s="231"/>
      <c r="B9" s="216" t="s">
        <v>40</v>
      </c>
      <c r="C9" s="217"/>
      <c r="D9" s="217"/>
      <c r="E9" s="217"/>
      <c r="F9" s="217"/>
      <c r="G9" s="217"/>
      <c r="H9" s="217"/>
      <c r="I9" s="217"/>
      <c r="J9" s="217"/>
      <c r="K9" s="217"/>
      <c r="L9" s="217"/>
      <c r="M9" s="218"/>
      <c r="N9" s="7"/>
    </row>
    <row r="10" spans="1:14" ht="21.75" customHeight="1" thickBot="1" x14ac:dyDescent="0.3">
      <c r="A10" s="232"/>
      <c r="B10" s="222" t="s">
        <v>35</v>
      </c>
      <c r="C10" s="223"/>
      <c r="D10" s="223"/>
      <c r="E10" s="223"/>
      <c r="F10" s="223"/>
      <c r="G10" s="223"/>
      <c r="H10" s="223"/>
      <c r="I10" s="223"/>
      <c r="J10" s="223"/>
      <c r="K10" s="223"/>
      <c r="L10" s="223"/>
      <c r="M10" s="20"/>
      <c r="N10" s="10"/>
    </row>
    <row r="11" spans="1:14" ht="32.25" customHeight="1" thickBot="1" x14ac:dyDescent="0.3">
      <c r="A11" s="26" t="s">
        <v>4</v>
      </c>
      <c r="B11" s="228" t="s">
        <v>108</v>
      </c>
      <c r="C11" s="229"/>
      <c r="D11" s="229"/>
      <c r="E11" s="229"/>
      <c r="F11" s="229"/>
      <c r="G11" s="229"/>
      <c r="H11" s="229"/>
      <c r="I11" s="229"/>
      <c r="J11" s="229"/>
      <c r="K11" s="229"/>
      <c r="L11" s="229"/>
      <c r="M11" s="21"/>
      <c r="N11" s="9"/>
    </row>
    <row r="12" spans="1:14" ht="26.65" customHeight="1" x14ac:dyDescent="0.25">
      <c r="A12" s="230" t="s">
        <v>129</v>
      </c>
      <c r="B12" s="216" t="s">
        <v>41</v>
      </c>
      <c r="C12" s="217"/>
      <c r="D12" s="217"/>
      <c r="E12" s="217"/>
      <c r="F12" s="217"/>
      <c r="G12" s="217"/>
      <c r="H12" s="217"/>
      <c r="I12" s="217"/>
      <c r="J12" s="217"/>
      <c r="K12" s="217"/>
      <c r="L12" s="217"/>
      <c r="M12" s="218"/>
      <c r="N12" s="6"/>
    </row>
    <row r="13" spans="1:14" ht="22.5" customHeight="1" thickBot="1" x14ac:dyDescent="0.3">
      <c r="A13" s="232"/>
      <c r="B13" s="219" t="s">
        <v>110</v>
      </c>
      <c r="C13" s="220"/>
      <c r="D13" s="220"/>
      <c r="E13" s="220"/>
      <c r="F13" s="220"/>
      <c r="G13" s="220"/>
      <c r="H13" s="220"/>
      <c r="I13" s="220"/>
      <c r="J13" s="220"/>
      <c r="K13" s="220"/>
      <c r="L13" s="220"/>
      <c r="M13" s="221"/>
      <c r="N13" s="10"/>
    </row>
    <row r="14" spans="1:14" ht="21" customHeight="1" x14ac:dyDescent="0.25">
      <c r="A14" s="230" t="s">
        <v>5</v>
      </c>
      <c r="B14" s="224" t="s">
        <v>36</v>
      </c>
      <c r="C14" s="225"/>
      <c r="D14" s="225"/>
      <c r="E14" s="225"/>
      <c r="F14" s="225"/>
      <c r="G14" s="225"/>
      <c r="H14" s="225"/>
      <c r="I14" s="225"/>
      <c r="J14" s="225"/>
      <c r="K14" s="225"/>
      <c r="L14" s="225"/>
      <c r="M14" s="18"/>
      <c r="N14" s="6"/>
    </row>
    <row r="15" spans="1:14" ht="19.5" customHeight="1" thickBot="1" x14ac:dyDescent="0.3">
      <c r="A15" s="232"/>
      <c r="B15" s="226" t="s">
        <v>111</v>
      </c>
      <c r="C15" s="227"/>
      <c r="D15" s="227"/>
      <c r="E15" s="227"/>
      <c r="F15" s="227"/>
      <c r="G15" s="227"/>
      <c r="H15" s="227"/>
      <c r="I15" s="227"/>
      <c r="J15" s="227"/>
      <c r="K15" s="227"/>
      <c r="L15" s="227"/>
      <c r="M15" s="22"/>
      <c r="N15" s="10"/>
    </row>
    <row r="16" spans="1:14" ht="31.5" customHeight="1" thickBot="1" x14ac:dyDescent="0.3">
      <c r="A16" s="205" t="s">
        <v>130</v>
      </c>
      <c r="B16" s="219" t="s">
        <v>112</v>
      </c>
      <c r="C16" s="220"/>
      <c r="D16" s="220"/>
      <c r="E16" s="220"/>
      <c r="F16" s="220"/>
      <c r="G16" s="220"/>
      <c r="H16" s="220"/>
      <c r="I16" s="220"/>
      <c r="J16" s="220"/>
      <c r="K16" s="220"/>
      <c r="L16" s="220"/>
      <c r="M16" s="22"/>
      <c r="N16" s="10"/>
    </row>
    <row r="17" spans="1:14" ht="48.6" customHeight="1" thickBot="1" x14ac:dyDescent="0.3">
      <c r="A17" s="201" t="s">
        <v>125</v>
      </c>
      <c r="B17" s="219" t="s">
        <v>126</v>
      </c>
      <c r="C17" s="220"/>
      <c r="D17" s="220"/>
      <c r="E17" s="220"/>
      <c r="F17" s="220"/>
      <c r="G17" s="220"/>
      <c r="H17" s="220"/>
      <c r="I17" s="220"/>
      <c r="J17" s="220"/>
      <c r="K17" s="220"/>
      <c r="L17" s="220"/>
      <c r="M17" s="22"/>
      <c r="N17" s="10"/>
    </row>
    <row r="18" spans="1:14" ht="31.5" customHeight="1" thickBot="1" x14ac:dyDescent="0.3">
      <c r="A18" s="27" t="s">
        <v>30</v>
      </c>
      <c r="B18" s="207" t="s">
        <v>101</v>
      </c>
      <c r="C18" s="208"/>
      <c r="D18" s="208"/>
      <c r="E18" s="208"/>
      <c r="F18" s="208"/>
      <c r="G18" s="208"/>
      <c r="H18" s="208"/>
      <c r="I18" s="208"/>
      <c r="J18" s="208"/>
      <c r="K18" s="208"/>
      <c r="L18" s="208"/>
      <c r="M18" s="25"/>
      <c r="N18" s="12"/>
    </row>
    <row r="19" spans="1:14" ht="7.5" customHeight="1" x14ac:dyDescent="0.25">
      <c r="A19" s="13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8"/>
      <c r="N19" s="14"/>
    </row>
    <row r="20" spans="1:14" ht="19.5" x14ac:dyDescent="0.25">
      <c r="A20" s="15" t="s">
        <v>39</v>
      </c>
      <c r="B20" s="64"/>
      <c r="C20" s="63" t="s">
        <v>92</v>
      </c>
    </row>
    <row r="21" spans="1:14" ht="6" customHeight="1" x14ac:dyDescent="0.25">
      <c r="A21" s="15"/>
    </row>
    <row r="22" spans="1:14" ht="17.25" customHeight="1" x14ac:dyDescent="0.25">
      <c r="A22" s="17" t="s">
        <v>6</v>
      </c>
    </row>
    <row r="23" spans="1:14" ht="15.6" customHeight="1" x14ac:dyDescent="0.25">
      <c r="A23" s="23" t="s">
        <v>115</v>
      </c>
    </row>
    <row r="24" spans="1:14" ht="16.149999999999999" customHeight="1" x14ac:dyDescent="0.25">
      <c r="A24" s="23" t="s">
        <v>104</v>
      </c>
    </row>
    <row r="25" spans="1:14" ht="16.149999999999999" customHeight="1" x14ac:dyDescent="0.25">
      <c r="A25" s="23" t="s">
        <v>7</v>
      </c>
    </row>
    <row r="26" spans="1:14" ht="16.149999999999999" customHeight="1" x14ac:dyDescent="0.25">
      <c r="A26" s="23" t="s">
        <v>33</v>
      </c>
    </row>
    <row r="27" spans="1:14" ht="16.149999999999999" customHeight="1" x14ac:dyDescent="0.25">
      <c r="A27" s="28" t="s">
        <v>31</v>
      </c>
    </row>
    <row r="28" spans="1:14" ht="16.149999999999999" customHeight="1" x14ac:dyDescent="0.25">
      <c r="A28" s="28" t="s">
        <v>32</v>
      </c>
    </row>
    <row r="29" spans="1:14" ht="16.149999999999999" customHeight="1" x14ac:dyDescent="0.25">
      <c r="A29" s="28" t="s">
        <v>8</v>
      </c>
    </row>
    <row r="30" spans="1:14" ht="16.149999999999999" customHeight="1" x14ac:dyDescent="0.25">
      <c r="A30" s="28" t="s">
        <v>131</v>
      </c>
    </row>
    <row r="31" spans="1:14" ht="16.149999999999999" customHeight="1" x14ac:dyDescent="0.25">
      <c r="A31" s="29" t="s">
        <v>37</v>
      </c>
    </row>
    <row r="32" spans="1:14" ht="16.149999999999999" customHeight="1" x14ac:dyDescent="0.25">
      <c r="A32" s="30" t="s">
        <v>109</v>
      </c>
    </row>
    <row r="33" spans="1:1" ht="16.149999999999999" customHeight="1" x14ac:dyDescent="0.25">
      <c r="A33" s="30" t="s">
        <v>38</v>
      </c>
    </row>
  </sheetData>
  <sheetProtection formatCells="0" formatColumns="0" formatRows="0" insertColumns="0" insertRows="0" insertHyperlinks="0" deleteColumns="0" deleteRows="0" selectLockedCells="1" sort="0" autoFilter="0" pivotTables="0"/>
  <autoFilter ref="A2:N18" xr:uid="{00000000-0009-0000-0000-000000000000}"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</autoFilter>
  <dataConsolidate/>
  <mergeCells count="23">
    <mergeCell ref="A8:A10"/>
    <mergeCell ref="A12:A13"/>
    <mergeCell ref="A14:A15"/>
    <mergeCell ref="A1:B1"/>
    <mergeCell ref="B4:M4"/>
    <mergeCell ref="A4:A7"/>
    <mergeCell ref="F1:M1"/>
    <mergeCell ref="D1:E1"/>
    <mergeCell ref="B18:L18"/>
    <mergeCell ref="B8:L8"/>
    <mergeCell ref="B2:M2"/>
    <mergeCell ref="B5:L5"/>
    <mergeCell ref="B6:M6"/>
    <mergeCell ref="B7:M7"/>
    <mergeCell ref="B10:L10"/>
    <mergeCell ref="B16:L16"/>
    <mergeCell ref="B9:M9"/>
    <mergeCell ref="B12:M12"/>
    <mergeCell ref="B13:M13"/>
    <mergeCell ref="B14:L14"/>
    <mergeCell ref="B15:L15"/>
    <mergeCell ref="B11:L11"/>
    <mergeCell ref="B17:L17"/>
  </mergeCells>
  <phoneticPr fontId="2" type="noConversion"/>
  <dataValidations count="1">
    <dataValidation allowBlank="1" showInputMessage="1" showErrorMessage="1" prompt="請輸入學年度_x000a_" sqref="D1:E1" xr:uid="{00000000-0002-0000-0000-000000000000}"/>
  </dataValidations>
  <pageMargins left="0.70866141732283472" right="0" top="0.59055118110236227" bottom="0.19685039370078741" header="0.31496062992125984" footer="0"/>
  <pageSetup paperSize="9" scale="73" orientation="landscape" horizontalDpi="300" verticalDpi="300" r:id="rId1"/>
  <headerFooter>
    <oddFooter>第 &amp;P 頁，共 &amp;N 頁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23" r:id="rId4" name="Check Box 199">
              <controlPr defaultSize="0" autoFill="0" autoLine="0" autoPict="0" altText="無原住民畢業生及修業生">
                <anchor moveWithCells="1">
                  <from>
                    <xdr:col>13</xdr:col>
                    <xdr:colOff>1771650</xdr:colOff>
                    <xdr:row>10</xdr:row>
                    <xdr:rowOff>361950</xdr:rowOff>
                  </from>
                  <to>
                    <xdr:col>13</xdr:col>
                    <xdr:colOff>2609850</xdr:colOff>
                    <xdr:row>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9" r:id="rId5" name="Check Box 265">
              <controlPr defaultSize="0" autoFill="0" autoLine="0" autoPict="0">
                <anchor moveWithCells="1">
                  <from>
                    <xdr:col>13</xdr:col>
                    <xdr:colOff>57150</xdr:colOff>
                    <xdr:row>11</xdr:row>
                    <xdr:rowOff>323850</xdr:rowOff>
                  </from>
                  <to>
                    <xdr:col>13</xdr:col>
                    <xdr:colOff>1495425</xdr:colOff>
                    <xdr:row>12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0" r:id="rId6" name="Check Box 266">
              <controlPr defaultSize="0" autoFill="0" autoLine="0" autoPict="0">
                <anchor moveWithCells="1">
                  <from>
                    <xdr:col>13</xdr:col>
                    <xdr:colOff>1771650</xdr:colOff>
                    <xdr:row>12</xdr:row>
                    <xdr:rowOff>19050</xdr:rowOff>
                  </from>
                  <to>
                    <xdr:col>13</xdr:col>
                    <xdr:colOff>2152650</xdr:colOff>
                    <xdr:row>12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9" r:id="rId7" name="Check Box 295">
              <controlPr defaultSize="0" autoFill="0" autoLine="0" autoPict="0">
                <anchor moveWithCells="1">
                  <from>
                    <xdr:col>13</xdr:col>
                    <xdr:colOff>57150</xdr:colOff>
                    <xdr:row>15</xdr:row>
                    <xdr:rowOff>57150</xdr:rowOff>
                  </from>
                  <to>
                    <xdr:col>13</xdr:col>
                    <xdr:colOff>1504950</xdr:colOff>
                    <xdr:row>15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0" r:id="rId8" name="Check Box 296">
              <controlPr defaultSize="0" autoFill="0" autoLine="0" autoPict="0">
                <anchor moveWithCells="1">
                  <from>
                    <xdr:col>13</xdr:col>
                    <xdr:colOff>1771650</xdr:colOff>
                    <xdr:row>15</xdr:row>
                    <xdr:rowOff>57150</xdr:rowOff>
                  </from>
                  <to>
                    <xdr:col>13</xdr:col>
                    <xdr:colOff>2162175</xdr:colOff>
                    <xdr:row>15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8" r:id="rId9" name="Check Box 344">
              <controlPr defaultSize="0" autoFill="0" autoLine="0" autoPict="0">
                <anchor moveWithCells="1">
                  <from>
                    <xdr:col>13</xdr:col>
                    <xdr:colOff>57150</xdr:colOff>
                    <xdr:row>13</xdr:row>
                    <xdr:rowOff>257175</xdr:rowOff>
                  </from>
                  <to>
                    <xdr:col>13</xdr:col>
                    <xdr:colOff>1504950</xdr:colOff>
                    <xdr:row>14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9" r:id="rId10" name="Check Box 345">
              <controlPr defaultSize="0" autoFill="0" autoLine="0" autoPict="0">
                <anchor moveWithCells="1">
                  <from>
                    <xdr:col>13</xdr:col>
                    <xdr:colOff>1771650</xdr:colOff>
                    <xdr:row>13</xdr:row>
                    <xdr:rowOff>247650</xdr:rowOff>
                  </from>
                  <to>
                    <xdr:col>13</xdr:col>
                    <xdr:colOff>2152650</xdr:colOff>
                    <xdr:row>14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7" r:id="rId11" name="Check Box 473">
              <controlPr defaultSize="0" autoFill="0" autoLine="0" autoPict="0">
                <anchor moveWithCells="1">
                  <from>
                    <xdr:col>13</xdr:col>
                    <xdr:colOff>542925</xdr:colOff>
                    <xdr:row>2</xdr:row>
                    <xdr:rowOff>19050</xdr:rowOff>
                  </from>
                  <to>
                    <xdr:col>13</xdr:col>
                    <xdr:colOff>1724025</xdr:colOff>
                    <xdr:row>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2" r:id="rId12" name="Check Box 478">
              <controlPr defaultSize="0" autoFill="0" autoLine="0" autoPict="0">
                <anchor moveWithCells="1">
                  <from>
                    <xdr:col>13</xdr:col>
                    <xdr:colOff>57150</xdr:colOff>
                    <xdr:row>6</xdr:row>
                    <xdr:rowOff>47625</xdr:rowOff>
                  </from>
                  <to>
                    <xdr:col>13</xdr:col>
                    <xdr:colOff>419100</xdr:colOff>
                    <xdr:row>6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3" r:id="rId13" name="Check Box 479">
              <controlPr defaultSize="0" autoFill="0" autoLine="0" autoPict="0">
                <anchor moveWithCells="1">
                  <from>
                    <xdr:col>13</xdr:col>
                    <xdr:colOff>542925</xdr:colOff>
                    <xdr:row>6</xdr:row>
                    <xdr:rowOff>57150</xdr:rowOff>
                  </from>
                  <to>
                    <xdr:col>13</xdr:col>
                    <xdr:colOff>2152650</xdr:colOff>
                    <xdr:row>6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6" r:id="rId14" name="Check Box 482">
              <controlPr defaultSize="0" autoFill="0" autoLine="0" autoPict="0">
                <anchor moveWithCells="1">
                  <from>
                    <xdr:col>13</xdr:col>
                    <xdr:colOff>57150</xdr:colOff>
                    <xdr:row>6</xdr:row>
                    <xdr:rowOff>409575</xdr:rowOff>
                  </from>
                  <to>
                    <xdr:col>13</xdr:col>
                    <xdr:colOff>419100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7" r:id="rId15" name="Check Box 483">
              <controlPr defaultSize="0" autoFill="0" autoLine="0" autoPict="0">
                <anchor moveWithCells="1">
                  <from>
                    <xdr:col>13</xdr:col>
                    <xdr:colOff>542925</xdr:colOff>
                    <xdr:row>6</xdr:row>
                    <xdr:rowOff>409575</xdr:rowOff>
                  </from>
                  <to>
                    <xdr:col>13</xdr:col>
                    <xdr:colOff>1724025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4" r:id="rId16" name="Check Box 490">
              <controlPr defaultSize="0" autoFill="0" autoLine="0" autoPict="0" altText=" 是">
                <anchor moveWithCells="1">
                  <from>
                    <xdr:col>13</xdr:col>
                    <xdr:colOff>57150</xdr:colOff>
                    <xdr:row>8</xdr:row>
                    <xdr:rowOff>266700</xdr:rowOff>
                  </from>
                  <to>
                    <xdr:col>13</xdr:col>
                    <xdr:colOff>419100</xdr:colOff>
                    <xdr:row>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5" r:id="rId17" name="Check Box 491">
              <controlPr defaultSize="0" autoFill="0" autoLine="0" autoPict="0">
                <anchor moveWithCells="1">
                  <from>
                    <xdr:col>13</xdr:col>
                    <xdr:colOff>542925</xdr:colOff>
                    <xdr:row>8</xdr:row>
                    <xdr:rowOff>247650</xdr:rowOff>
                  </from>
                  <to>
                    <xdr:col>13</xdr:col>
                    <xdr:colOff>1724025</xdr:colOff>
                    <xdr:row>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3" r:id="rId18" name="Check Box 499">
              <controlPr defaultSize="0" autoFill="0" autoLine="0" autoPict="0">
                <anchor moveWithCells="1">
                  <from>
                    <xdr:col>13</xdr:col>
                    <xdr:colOff>57150</xdr:colOff>
                    <xdr:row>11</xdr:row>
                    <xdr:rowOff>47625</xdr:rowOff>
                  </from>
                  <to>
                    <xdr:col>13</xdr:col>
                    <xdr:colOff>419100</xdr:colOff>
                    <xdr:row>11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4" r:id="rId19" name="Check Box 500">
              <controlPr defaultSize="0" autoFill="0" autoLine="0" autoPict="0">
                <anchor moveWithCells="1">
                  <from>
                    <xdr:col>13</xdr:col>
                    <xdr:colOff>542925</xdr:colOff>
                    <xdr:row>11</xdr:row>
                    <xdr:rowOff>57150</xdr:rowOff>
                  </from>
                  <to>
                    <xdr:col>13</xdr:col>
                    <xdr:colOff>1809750</xdr:colOff>
                    <xdr:row>11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1" r:id="rId20" name="Check Box 507">
              <controlPr defaultSize="0" autoFill="0" autoLine="0" autoPict="0">
                <anchor moveWithCells="1">
                  <from>
                    <xdr:col>13</xdr:col>
                    <xdr:colOff>57150</xdr:colOff>
                    <xdr:row>12</xdr:row>
                    <xdr:rowOff>257175</xdr:rowOff>
                  </from>
                  <to>
                    <xdr:col>13</xdr:col>
                    <xdr:colOff>419100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2" r:id="rId21" name="Check Box 508">
              <controlPr defaultSize="0" autoFill="0" autoLine="0" autoPict="0">
                <anchor moveWithCells="1">
                  <from>
                    <xdr:col>13</xdr:col>
                    <xdr:colOff>542925</xdr:colOff>
                    <xdr:row>12</xdr:row>
                    <xdr:rowOff>266700</xdr:rowOff>
                  </from>
                  <to>
                    <xdr:col>13</xdr:col>
                    <xdr:colOff>1724025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9" r:id="rId22" name="Check Box 555">
              <controlPr defaultSize="0" autoFill="0" autoLine="0" autoPict="0">
                <anchor moveWithCells="1">
                  <from>
                    <xdr:col>13</xdr:col>
                    <xdr:colOff>57150</xdr:colOff>
                    <xdr:row>17</xdr:row>
                    <xdr:rowOff>19050</xdr:rowOff>
                  </from>
                  <to>
                    <xdr:col>13</xdr:col>
                    <xdr:colOff>419100</xdr:colOff>
                    <xdr:row>17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1" r:id="rId23" name="Check Box 557">
              <controlPr defaultSize="0" autoFill="0" autoLine="0" autoPict="0">
                <anchor moveWithCells="1">
                  <from>
                    <xdr:col>13</xdr:col>
                    <xdr:colOff>1771650</xdr:colOff>
                    <xdr:row>4</xdr:row>
                    <xdr:rowOff>247650</xdr:rowOff>
                  </from>
                  <to>
                    <xdr:col>13</xdr:col>
                    <xdr:colOff>2419350</xdr:colOff>
                    <xdr:row>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2" r:id="rId24" name="Check Box 558">
              <controlPr defaultSize="0" autoFill="0" autoLine="0" autoPict="0">
                <anchor moveWithCells="1">
                  <from>
                    <xdr:col>13</xdr:col>
                    <xdr:colOff>57150</xdr:colOff>
                    <xdr:row>4</xdr:row>
                    <xdr:rowOff>247650</xdr:rowOff>
                  </from>
                  <to>
                    <xdr:col>13</xdr:col>
                    <xdr:colOff>419100</xdr:colOff>
                    <xdr:row>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3" r:id="rId25" name="Check Box 559">
              <controlPr defaultSize="0" autoFill="0" autoLine="0" autoPict="0">
                <anchor moveWithCells="1">
                  <from>
                    <xdr:col>13</xdr:col>
                    <xdr:colOff>542925</xdr:colOff>
                    <xdr:row>5</xdr:row>
                    <xdr:rowOff>0</xdr:rowOff>
                  </from>
                  <to>
                    <xdr:col>13</xdr:col>
                    <xdr:colOff>1771650</xdr:colOff>
                    <xdr:row>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3" r:id="rId26" name="Check Box 569">
              <controlPr defaultSize="0" autoFill="0" autoLine="0" autoPict="0">
                <anchor moveWithCells="1">
                  <from>
                    <xdr:col>13</xdr:col>
                    <xdr:colOff>1771650</xdr:colOff>
                    <xdr:row>7</xdr:row>
                    <xdr:rowOff>247650</xdr:rowOff>
                  </from>
                  <to>
                    <xdr:col>13</xdr:col>
                    <xdr:colOff>2419350</xdr:colOff>
                    <xdr:row>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4" r:id="rId27" name="Check Box 570">
              <controlPr defaultSize="0" autoFill="0" autoLine="0" autoPict="0">
                <anchor moveWithCells="1">
                  <from>
                    <xdr:col>13</xdr:col>
                    <xdr:colOff>57150</xdr:colOff>
                    <xdr:row>7</xdr:row>
                    <xdr:rowOff>266700</xdr:rowOff>
                  </from>
                  <to>
                    <xdr:col>13</xdr:col>
                    <xdr:colOff>419100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5" r:id="rId28" name="Check Box 571">
              <controlPr defaultSize="0" autoFill="0" autoLine="0" autoPict="0">
                <anchor moveWithCells="1">
                  <from>
                    <xdr:col>13</xdr:col>
                    <xdr:colOff>542925</xdr:colOff>
                    <xdr:row>7</xdr:row>
                    <xdr:rowOff>266700</xdr:rowOff>
                  </from>
                  <to>
                    <xdr:col>13</xdr:col>
                    <xdr:colOff>1695450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6" r:id="rId29" name="Check Box 572">
              <controlPr defaultSize="0" autoFill="0" autoLine="0" autoPict="0">
                <anchor moveWithCells="1">
                  <from>
                    <xdr:col>13</xdr:col>
                    <xdr:colOff>1771650</xdr:colOff>
                    <xdr:row>10</xdr:row>
                    <xdr:rowOff>0</xdr:rowOff>
                  </from>
                  <to>
                    <xdr:col>13</xdr:col>
                    <xdr:colOff>2419350</xdr:colOff>
                    <xdr:row>10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7" r:id="rId30" name="Check Box 573">
              <controlPr defaultSize="0" autoFill="0" autoLine="0" autoPict="0">
                <anchor moveWithCells="1">
                  <from>
                    <xdr:col>13</xdr:col>
                    <xdr:colOff>57150</xdr:colOff>
                    <xdr:row>10</xdr:row>
                    <xdr:rowOff>9525</xdr:rowOff>
                  </from>
                  <to>
                    <xdr:col>13</xdr:col>
                    <xdr:colOff>419100</xdr:colOff>
                    <xdr:row>10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8" r:id="rId31" name="Check Box 574">
              <controlPr defaultSize="0" autoFill="0" autoLine="0" autoPict="0">
                <anchor moveWithCells="1">
                  <from>
                    <xdr:col>13</xdr:col>
                    <xdr:colOff>542925</xdr:colOff>
                    <xdr:row>9</xdr:row>
                    <xdr:rowOff>257175</xdr:rowOff>
                  </from>
                  <to>
                    <xdr:col>13</xdr:col>
                    <xdr:colOff>1724025</xdr:colOff>
                    <xdr:row>10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0" r:id="rId32" name="Check Box 576">
              <controlPr defaultSize="0" autoFill="0" autoLine="0" autoPict="0">
                <anchor moveWithCells="1">
                  <from>
                    <xdr:col>13</xdr:col>
                    <xdr:colOff>57150</xdr:colOff>
                    <xdr:row>3</xdr:row>
                    <xdr:rowOff>400050</xdr:rowOff>
                  </from>
                  <to>
                    <xdr:col>13</xdr:col>
                    <xdr:colOff>419100</xdr:colOff>
                    <xdr:row>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0" r:id="rId33" name="Check Box 636">
              <controlPr defaultSize="0" autoFill="0" autoLine="0" autoPict="0">
                <anchor moveWithCells="1">
                  <from>
                    <xdr:col>13</xdr:col>
                    <xdr:colOff>542925</xdr:colOff>
                    <xdr:row>17</xdr:row>
                    <xdr:rowOff>19050</xdr:rowOff>
                  </from>
                  <to>
                    <xdr:col>13</xdr:col>
                    <xdr:colOff>1971675</xdr:colOff>
                    <xdr:row>17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3" r:id="rId34" name="Check Box 659">
              <controlPr defaultSize="0" autoFill="0" autoLine="0" autoPict="0">
                <anchor moveWithCells="1">
                  <from>
                    <xdr:col>13</xdr:col>
                    <xdr:colOff>57150</xdr:colOff>
                    <xdr:row>3</xdr:row>
                    <xdr:rowOff>76200</xdr:rowOff>
                  </from>
                  <to>
                    <xdr:col>13</xdr:col>
                    <xdr:colOff>419100</xdr:colOff>
                    <xdr:row>3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4" r:id="rId35" name="Check Box 660">
              <controlPr defaultSize="0" autoFill="0" autoLine="0" autoPict="0">
                <anchor moveWithCells="1">
                  <from>
                    <xdr:col>13</xdr:col>
                    <xdr:colOff>57150</xdr:colOff>
                    <xdr:row>2</xdr:row>
                    <xdr:rowOff>19050</xdr:rowOff>
                  </from>
                  <to>
                    <xdr:col>13</xdr:col>
                    <xdr:colOff>419100</xdr:colOff>
                    <xdr:row>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5" r:id="rId36" name="Check Box 661">
              <controlPr defaultSize="0" autoFill="0" autoLine="0" autoPict="0">
                <anchor moveWithCells="1">
                  <from>
                    <xdr:col>13</xdr:col>
                    <xdr:colOff>542925</xdr:colOff>
                    <xdr:row>3</xdr:row>
                    <xdr:rowOff>95250</xdr:rowOff>
                  </from>
                  <to>
                    <xdr:col>13</xdr:col>
                    <xdr:colOff>1724025</xdr:colOff>
                    <xdr:row>3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6" r:id="rId37" name="Check Box 662">
              <controlPr defaultSize="0" autoFill="0" autoLine="0" autoPict="0">
                <anchor moveWithCells="1">
                  <from>
                    <xdr:col>13</xdr:col>
                    <xdr:colOff>542925</xdr:colOff>
                    <xdr:row>3</xdr:row>
                    <xdr:rowOff>400050</xdr:rowOff>
                  </from>
                  <to>
                    <xdr:col>13</xdr:col>
                    <xdr:colOff>1724025</xdr:colOff>
                    <xdr:row>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7" r:id="rId38" name="Check Box 663">
              <controlPr defaultSize="0" autoFill="0" autoLine="0" autoPict="0">
                <anchor moveWithCells="1">
                  <from>
                    <xdr:col>13</xdr:col>
                    <xdr:colOff>85725</xdr:colOff>
                    <xdr:row>16</xdr:row>
                    <xdr:rowOff>9525</xdr:rowOff>
                  </from>
                  <to>
                    <xdr:col>13</xdr:col>
                    <xdr:colOff>1514475</xdr:colOff>
                    <xdr:row>16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8" r:id="rId39" name="Check Box 664">
              <controlPr defaultSize="0" autoFill="0" autoLine="0" autoPict="0">
                <anchor moveWithCells="1">
                  <from>
                    <xdr:col>13</xdr:col>
                    <xdr:colOff>1695450</xdr:colOff>
                    <xdr:row>16</xdr:row>
                    <xdr:rowOff>0</xdr:rowOff>
                  </from>
                  <to>
                    <xdr:col>13</xdr:col>
                    <xdr:colOff>2085975</xdr:colOff>
                    <xdr:row>16</xdr:row>
                    <xdr:rowOff>209550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工作表2"/>
  <dimension ref="A1:P11"/>
  <sheetViews>
    <sheetView view="pageBreakPreview" zoomScaleNormal="100" zoomScaleSheetLayoutView="100" workbookViewId="0">
      <selection activeCell="J3" sqref="J3"/>
    </sheetView>
  </sheetViews>
  <sheetFormatPr defaultColWidth="9" defaultRowHeight="19.5" x14ac:dyDescent="0.25"/>
  <cols>
    <col min="1" max="1" width="9.625" style="40" customWidth="1"/>
    <col min="2" max="2" width="4.625" style="40" customWidth="1"/>
    <col min="3" max="3" width="7.25" style="31" customWidth="1"/>
    <col min="4" max="4" width="6.625" style="31" customWidth="1"/>
    <col min="5" max="5" width="8.375" style="31" customWidth="1"/>
    <col min="6" max="6" width="6.5" style="31" customWidth="1"/>
    <col min="7" max="7" width="6.375" style="31" customWidth="1"/>
    <col min="8" max="8" width="8.625" style="31" customWidth="1"/>
    <col min="9" max="9" width="8" style="31" customWidth="1"/>
    <col min="10" max="10" width="7.5" style="31" customWidth="1"/>
    <col min="11" max="11" width="7.375" style="31" customWidth="1"/>
    <col min="12" max="12" width="10.5" style="31" customWidth="1"/>
    <col min="13" max="13" width="8.5" style="31" customWidth="1"/>
    <col min="14" max="14" width="12.25" style="31" customWidth="1"/>
    <col min="15" max="15" width="7.125" style="31" customWidth="1"/>
    <col min="16" max="16" width="14.75" style="31" customWidth="1"/>
    <col min="17" max="16384" width="9" style="31"/>
  </cols>
  <sheetData>
    <row r="1" spans="1:16" ht="50.25" customHeight="1" thickBot="1" x14ac:dyDescent="0.3">
      <c r="A1" s="254" t="s">
        <v>42</v>
      </c>
      <c r="B1" s="255"/>
      <c r="C1" s="258" t="s">
        <v>43</v>
      </c>
      <c r="D1" s="259"/>
      <c r="E1" s="260"/>
      <c r="F1" s="252" t="s">
        <v>44</v>
      </c>
      <c r="G1" s="253"/>
      <c r="H1" s="261" t="s">
        <v>45</v>
      </c>
      <c r="I1" s="263" t="s">
        <v>46</v>
      </c>
      <c r="J1" s="250" t="s">
        <v>132</v>
      </c>
      <c r="K1" s="250" t="s">
        <v>133</v>
      </c>
      <c r="L1" s="248" t="s">
        <v>53</v>
      </c>
      <c r="M1" s="241" t="s">
        <v>54</v>
      </c>
      <c r="N1" s="242"/>
      <c r="O1" s="242"/>
      <c r="P1" s="243"/>
    </row>
    <row r="2" spans="1:16" ht="189" customHeight="1" thickBot="1" x14ac:dyDescent="0.3">
      <c r="A2" s="256"/>
      <c r="B2" s="257"/>
      <c r="C2" s="161" t="s">
        <v>12</v>
      </c>
      <c r="D2" s="161" t="s">
        <v>13</v>
      </c>
      <c r="E2" s="32" t="s">
        <v>103</v>
      </c>
      <c r="F2" s="162" t="s">
        <v>13</v>
      </c>
      <c r="G2" s="33" t="s">
        <v>47</v>
      </c>
      <c r="H2" s="262"/>
      <c r="I2" s="264"/>
      <c r="J2" s="251"/>
      <c r="K2" s="251"/>
      <c r="L2" s="249"/>
      <c r="M2" s="34" t="s">
        <v>48</v>
      </c>
      <c r="N2" s="35" t="s">
        <v>55</v>
      </c>
      <c r="O2" s="34" t="s">
        <v>49</v>
      </c>
      <c r="P2" s="36" t="s">
        <v>55</v>
      </c>
    </row>
    <row r="3" spans="1:16" ht="30" customHeight="1" x14ac:dyDescent="0.25">
      <c r="A3" s="246" t="s">
        <v>10</v>
      </c>
      <c r="B3" s="37" t="s">
        <v>50</v>
      </c>
      <c r="C3" s="90"/>
      <c r="D3" s="90"/>
      <c r="E3" s="113"/>
      <c r="F3" s="89"/>
      <c r="G3" s="173">
        <f t="shared" ref="G3:G8" si="0">D3-F3</f>
        <v>0</v>
      </c>
      <c r="H3" s="167">
        <f>附表2!H22</f>
        <v>0</v>
      </c>
      <c r="I3" s="168">
        <f>附表3!J21</f>
        <v>0</v>
      </c>
      <c r="J3" s="168">
        <f>附表4!H19</f>
        <v>0</v>
      </c>
      <c r="K3" s="202">
        <f>附表5!F5</f>
        <v>0</v>
      </c>
      <c r="L3" s="183" t="str">
        <f>IF(OR(AND(D3&gt;H3+I3+J3+K3),AND(D3=0,H3=0,I3=0,J3=0,K3=0),AND(D3=H3,I3=0,J3=0,K3=0),AND(D3=H3+I3+J3+K3)),"OK","FALSE")</f>
        <v>OK</v>
      </c>
      <c r="M3" s="114"/>
      <c r="N3" s="186" t="str">
        <f t="shared" ref="N3:N8" si="1">IF(M3&gt;C3,"FALSE","OK")</f>
        <v>OK</v>
      </c>
      <c r="O3" s="115"/>
      <c r="P3" s="183" t="str">
        <f t="shared" ref="P3:P8" si="2">IF(O3&gt;C3,"FALSE","OK")</f>
        <v>OK</v>
      </c>
    </row>
    <row r="4" spans="1:16" ht="30" customHeight="1" thickBot="1" x14ac:dyDescent="0.3">
      <c r="A4" s="247"/>
      <c r="B4" s="38" t="s">
        <v>51</v>
      </c>
      <c r="C4" s="74"/>
      <c r="D4" s="74"/>
      <c r="E4" s="116"/>
      <c r="F4" s="76"/>
      <c r="G4" s="173">
        <f t="shared" si="0"/>
        <v>0</v>
      </c>
      <c r="H4" s="169">
        <f>附表2!I22</f>
        <v>0</v>
      </c>
      <c r="I4" s="170">
        <f>附表3!K21</f>
        <v>0</v>
      </c>
      <c r="J4" s="170">
        <f>附表4!I19</f>
        <v>0</v>
      </c>
      <c r="K4" s="203">
        <f>附表5!F6</f>
        <v>0</v>
      </c>
      <c r="L4" s="184" t="str">
        <f t="shared" ref="L4:L10" si="3">IF(OR(AND(D4&gt;H4+I4+J4+K4),AND(D4=0,H4=0,I4=0,J4=0,K4=0),AND(D4=H4,I4=0,J4=0,K4=0),AND(D4=H4+I4+J4+K4)),"OK","FALSE")</f>
        <v>OK</v>
      </c>
      <c r="M4" s="117"/>
      <c r="N4" s="187" t="str">
        <f t="shared" si="1"/>
        <v>OK</v>
      </c>
      <c r="O4" s="118"/>
      <c r="P4" s="184" t="str">
        <f t="shared" si="2"/>
        <v>OK</v>
      </c>
    </row>
    <row r="5" spans="1:16" ht="40.15" customHeight="1" x14ac:dyDescent="0.25">
      <c r="A5" s="247" t="s">
        <v>11</v>
      </c>
      <c r="B5" s="38" t="s">
        <v>50</v>
      </c>
      <c r="C5" s="74"/>
      <c r="D5" s="74"/>
      <c r="E5" s="173">
        <f t="shared" ref="E5:E8" si="4">D5-C3</f>
        <v>0</v>
      </c>
      <c r="F5" s="76"/>
      <c r="G5" s="173">
        <f t="shared" si="0"/>
        <v>0</v>
      </c>
      <c r="H5" s="169">
        <f>附表2!J22</f>
        <v>0</v>
      </c>
      <c r="I5" s="170">
        <f>附表3!L21</f>
        <v>0</v>
      </c>
      <c r="J5" s="168">
        <f>附表4!J19</f>
        <v>0</v>
      </c>
      <c r="K5" s="203">
        <f>附表5!G5</f>
        <v>0</v>
      </c>
      <c r="L5" s="184" t="str">
        <f t="shared" si="3"/>
        <v>OK</v>
      </c>
      <c r="M5" s="117"/>
      <c r="N5" s="187" t="str">
        <f t="shared" si="1"/>
        <v>OK</v>
      </c>
      <c r="O5" s="118"/>
      <c r="P5" s="184" t="str">
        <f t="shared" si="2"/>
        <v>OK</v>
      </c>
    </row>
    <row r="6" spans="1:16" ht="40.15" customHeight="1" x14ac:dyDescent="0.25">
      <c r="A6" s="247"/>
      <c r="B6" s="38" t="s">
        <v>51</v>
      </c>
      <c r="C6" s="74"/>
      <c r="D6" s="74"/>
      <c r="E6" s="173">
        <f t="shared" si="4"/>
        <v>0</v>
      </c>
      <c r="F6" s="76"/>
      <c r="G6" s="173">
        <f t="shared" si="0"/>
        <v>0</v>
      </c>
      <c r="H6" s="169">
        <f>附表2!K22</f>
        <v>0</v>
      </c>
      <c r="I6" s="170">
        <f>附表3!M21</f>
        <v>0</v>
      </c>
      <c r="J6" s="170">
        <f>附表4!K19</f>
        <v>0</v>
      </c>
      <c r="K6" s="203">
        <f>附表5!G6</f>
        <v>0</v>
      </c>
      <c r="L6" s="184" t="str">
        <f t="shared" si="3"/>
        <v>OK</v>
      </c>
      <c r="M6" s="117"/>
      <c r="N6" s="187" t="str">
        <f t="shared" si="1"/>
        <v>OK</v>
      </c>
      <c r="O6" s="118"/>
      <c r="P6" s="184" t="str">
        <f t="shared" si="2"/>
        <v>OK</v>
      </c>
    </row>
    <row r="7" spans="1:16" ht="40.15" customHeight="1" x14ac:dyDescent="0.25">
      <c r="A7" s="247" t="s">
        <v>9</v>
      </c>
      <c r="B7" s="38" t="s">
        <v>50</v>
      </c>
      <c r="C7" s="74"/>
      <c r="D7" s="74"/>
      <c r="E7" s="173">
        <f t="shared" si="4"/>
        <v>0</v>
      </c>
      <c r="F7" s="76"/>
      <c r="G7" s="173">
        <f t="shared" si="0"/>
        <v>0</v>
      </c>
      <c r="H7" s="169">
        <f>附表2!L22</f>
        <v>0</v>
      </c>
      <c r="I7" s="170">
        <f>附表3!N21</f>
        <v>0</v>
      </c>
      <c r="J7" s="170">
        <f>附表4!L19</f>
        <v>0</v>
      </c>
      <c r="K7" s="203">
        <f>附表5!H5</f>
        <v>0</v>
      </c>
      <c r="L7" s="184" t="str">
        <f t="shared" si="3"/>
        <v>OK</v>
      </c>
      <c r="M7" s="117"/>
      <c r="N7" s="187" t="str">
        <f t="shared" si="1"/>
        <v>OK</v>
      </c>
      <c r="O7" s="118"/>
      <c r="P7" s="184" t="str">
        <f t="shared" si="2"/>
        <v>OK</v>
      </c>
    </row>
    <row r="8" spans="1:16" ht="40.15" customHeight="1" x14ac:dyDescent="0.25">
      <c r="A8" s="247" t="s">
        <v>52</v>
      </c>
      <c r="B8" s="38" t="s">
        <v>51</v>
      </c>
      <c r="C8" s="74"/>
      <c r="D8" s="74"/>
      <c r="E8" s="173">
        <f t="shared" si="4"/>
        <v>0</v>
      </c>
      <c r="F8" s="76"/>
      <c r="G8" s="173">
        <f t="shared" si="0"/>
        <v>0</v>
      </c>
      <c r="H8" s="169">
        <f>附表2!M22</f>
        <v>0</v>
      </c>
      <c r="I8" s="170">
        <f>附表3!O21</f>
        <v>0</v>
      </c>
      <c r="J8" s="170">
        <f>附表4!M19</f>
        <v>0</v>
      </c>
      <c r="K8" s="203">
        <f>附表5!H6</f>
        <v>0</v>
      </c>
      <c r="L8" s="184" t="str">
        <f t="shared" si="3"/>
        <v>OK</v>
      </c>
      <c r="M8" s="117"/>
      <c r="N8" s="187" t="str">
        <f t="shared" si="1"/>
        <v>OK</v>
      </c>
      <c r="O8" s="118"/>
      <c r="P8" s="184" t="str">
        <f t="shared" si="2"/>
        <v>OK</v>
      </c>
    </row>
    <row r="9" spans="1:16" ht="39" customHeight="1" x14ac:dyDescent="0.25">
      <c r="A9" s="244" t="s">
        <v>87</v>
      </c>
      <c r="B9" s="38" t="s">
        <v>50</v>
      </c>
      <c r="C9" s="122"/>
      <c r="D9" s="74"/>
      <c r="E9" s="173">
        <f>D9-C7</f>
        <v>0</v>
      </c>
      <c r="F9" s="119"/>
      <c r="G9" s="120"/>
      <c r="H9" s="169">
        <f>附表2!N22</f>
        <v>0</v>
      </c>
      <c r="I9" s="170">
        <f>附表3!R21</f>
        <v>0</v>
      </c>
      <c r="J9" s="121"/>
      <c r="K9" s="122"/>
      <c r="L9" s="184" t="str">
        <f>IF(OR(AND(D9&gt;H9+I9+J9+K9),AND(D9=0,H9=0,I9=0,J9=0,K9=0),AND(D9=H9,I9=0,J9=0,K9=0),AND(D9=H9+I9+J9+K9)),"OK","FALSE")</f>
        <v>OK</v>
      </c>
      <c r="M9" s="123"/>
      <c r="N9" s="124"/>
      <c r="O9" s="125"/>
      <c r="P9" s="126"/>
    </row>
    <row r="10" spans="1:16" ht="47.65" customHeight="1" thickBot="1" x14ac:dyDescent="0.3">
      <c r="A10" s="245"/>
      <c r="B10" s="39" t="s">
        <v>51</v>
      </c>
      <c r="C10" s="130"/>
      <c r="D10" s="82"/>
      <c r="E10" s="174">
        <f>D10-C8</f>
        <v>0</v>
      </c>
      <c r="F10" s="127"/>
      <c r="G10" s="128"/>
      <c r="H10" s="171">
        <f>附表2!O22</f>
        <v>0</v>
      </c>
      <c r="I10" s="172">
        <f>附表3!S21</f>
        <v>0</v>
      </c>
      <c r="J10" s="129"/>
      <c r="K10" s="130"/>
      <c r="L10" s="185" t="str">
        <f t="shared" si="3"/>
        <v>OK</v>
      </c>
      <c r="M10" s="131"/>
      <c r="N10" s="132"/>
      <c r="O10" s="133"/>
      <c r="P10" s="134"/>
    </row>
    <row r="11" spans="1:16" x14ac:dyDescent="0.25">
      <c r="C11" s="41"/>
      <c r="D11" s="41"/>
      <c r="E11" s="41"/>
      <c r="F11" s="41"/>
    </row>
  </sheetData>
  <sheetProtection selectLockedCells="1"/>
  <mergeCells count="13">
    <mergeCell ref="M1:P1"/>
    <mergeCell ref="A9:A10"/>
    <mergeCell ref="A3:A4"/>
    <mergeCell ref="A5:A6"/>
    <mergeCell ref="L1:L2"/>
    <mergeCell ref="A7:A8"/>
    <mergeCell ref="K1:K2"/>
    <mergeCell ref="F1:G1"/>
    <mergeCell ref="A1:B2"/>
    <mergeCell ref="C1:E1"/>
    <mergeCell ref="H1:H2"/>
    <mergeCell ref="I1:I2"/>
    <mergeCell ref="J1:J2"/>
  </mergeCells>
  <phoneticPr fontId="20" type="noConversion"/>
  <conditionalFormatting sqref="L3:L10 N3:N10">
    <cfRule type="containsText" dxfId="17" priority="12" stopIfTrue="1" operator="containsText" text="FALSE">
      <formula>NOT(ISERROR(SEARCH("FALSE",L3)))</formula>
    </cfRule>
    <cfRule type="containsText" dxfId="16" priority="13" stopIfTrue="1" operator="containsText" text="原住民學生數應等於或小於學生數，請修正。">
      <formula>NOT(ISERROR(SEARCH("原住民學生數應等於或小於學生數，請修正。",L3)))</formula>
    </cfRule>
    <cfRule type="containsText" dxfId="15" priority="14" stopIfTrue="1" operator="containsText" text="各年級原住民學生數應等於或小於各年級學生數，請修正。">
      <formula>NOT(ISERROR(SEARCH("各年級原住民學生數應等於或小於各年級學生數，請修正。",L3)))</formula>
    </cfRule>
  </conditionalFormatting>
  <conditionalFormatting sqref="P3:P10">
    <cfRule type="containsText" dxfId="14" priority="9" stopIfTrue="1" operator="containsText" text="FALSE">
      <formula>NOT(ISERROR(SEARCH("FALSE",P3)))</formula>
    </cfRule>
    <cfRule type="containsText" dxfId="13" priority="10" stopIfTrue="1" operator="containsText" text="原住民學生數應等於或小於學生數，請修正。">
      <formula>NOT(ISERROR(SEARCH("原住民學生數應等於或小於學生數，請修正。",P3)))</formula>
    </cfRule>
    <cfRule type="containsText" dxfId="12" priority="11" stopIfTrue="1" operator="containsText" text="各年級原住民學生數應等於或小於各年級學生數，請修正。">
      <formula>NOT(ISERROR(SEARCH("各年級原住民學生數應等於或小於各年級學生數，請修正。",P3)))</formula>
    </cfRule>
  </conditionalFormatting>
  <conditionalFormatting sqref="G3:G8">
    <cfRule type="cellIs" dxfId="11" priority="8" operator="notEqual">
      <formula>0</formula>
    </cfRule>
  </conditionalFormatting>
  <conditionalFormatting sqref="E5">
    <cfRule type="expression" dxfId="10" priority="6">
      <formula>ABS(E5/C3)&gt;0.1</formula>
    </cfRule>
  </conditionalFormatting>
  <conditionalFormatting sqref="E6">
    <cfRule type="expression" dxfId="9" priority="5">
      <formula>ABS(E6/C4)&gt;0.1</formula>
    </cfRule>
  </conditionalFormatting>
  <conditionalFormatting sqref="E7">
    <cfRule type="expression" dxfId="8" priority="4">
      <formula>ABS(E7/C5)&gt;0.1</formula>
    </cfRule>
  </conditionalFormatting>
  <conditionalFormatting sqref="E8">
    <cfRule type="expression" dxfId="7" priority="3">
      <formula>ABS(E8/C6)&gt;0.1</formula>
    </cfRule>
  </conditionalFormatting>
  <conditionalFormatting sqref="E9">
    <cfRule type="expression" dxfId="6" priority="2">
      <formula>ABS(E9/C7)&gt;0.1</formula>
    </cfRule>
  </conditionalFormatting>
  <conditionalFormatting sqref="E10">
    <cfRule type="expression" dxfId="5" priority="1">
      <formula>ABS(E10/C8)&gt;0.1</formula>
    </cfRule>
  </conditionalFormatting>
  <dataValidations count="1">
    <dataValidation type="whole" operator="greaterThanOrEqual" allowBlank="1" showInputMessage="1" showErrorMessage="1" error="請輸入非負整數，勿輸入負數或有小數點之數字" sqref="O3:O8 M3:M8 C3:D10 H3:I10 F3:F8 J3:K8" xr:uid="{00000000-0002-0000-0100-000000000000}">
      <formula1>0</formula1>
    </dataValidation>
  </dataValidations>
  <pageMargins left="0.70866141732283472" right="0" top="0.55118110236220474" bottom="0.35433070866141736" header="0.31496062992125984" footer="0.31496062992125984"/>
  <pageSetup paperSize="9" scale="98" orientation="landscape" r:id="rId1"/>
  <headerFooter>
    <oddHeader>&amp;L附表1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工作表3"/>
  <dimension ref="A1:U24"/>
  <sheetViews>
    <sheetView workbookViewId="0">
      <pane xSplit="1" ySplit="4" topLeftCell="B5" activePane="bottomRight" state="frozenSplit"/>
      <selection activeCell="T3" sqref="T3:U3"/>
      <selection pane="topRight" activeCell="T3" sqref="T3:U3"/>
      <selection pane="bottomLeft" activeCell="T3" sqref="T3:U3"/>
      <selection pane="bottomRight" activeCell="L19" sqref="L19"/>
    </sheetView>
  </sheetViews>
  <sheetFormatPr defaultColWidth="9" defaultRowHeight="19.5" x14ac:dyDescent="0.25"/>
  <cols>
    <col min="1" max="1" width="17" style="31" customWidth="1"/>
    <col min="2" max="15" width="6.25" style="31" customWidth="1"/>
    <col min="16" max="21" width="5" style="31" customWidth="1"/>
    <col min="22" max="16384" width="9" style="31"/>
  </cols>
  <sheetData>
    <row r="1" spans="1:21" ht="29.65" customHeight="1" thickBot="1" x14ac:dyDescent="0.3">
      <c r="A1" s="59" t="s">
        <v>56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</row>
    <row r="2" spans="1:21" ht="19.899999999999999" customHeight="1" x14ac:dyDescent="0.25">
      <c r="A2" s="277" t="s">
        <v>42</v>
      </c>
      <c r="B2" s="269" t="str">
        <f>'稽核表(附設國中)'!D1-1&amp;"學年度"</f>
        <v>113學年度</v>
      </c>
      <c r="C2" s="269"/>
      <c r="D2" s="269"/>
      <c r="E2" s="269"/>
      <c r="F2" s="269"/>
      <c r="G2" s="269"/>
      <c r="H2" s="276" t="str">
        <f>'稽核表(附設國中)'!D1&amp;"學年度"</f>
        <v>114學年度</v>
      </c>
      <c r="I2" s="242"/>
      <c r="J2" s="242"/>
      <c r="K2" s="242"/>
      <c r="L2" s="242"/>
      <c r="M2" s="242"/>
      <c r="N2" s="242"/>
      <c r="O2" s="243"/>
      <c r="P2" s="270" t="s">
        <v>57</v>
      </c>
      <c r="Q2" s="271"/>
      <c r="R2" s="271"/>
      <c r="S2" s="271"/>
      <c r="T2" s="271"/>
      <c r="U2" s="272"/>
    </row>
    <row r="3" spans="1:21" ht="71.650000000000006" customHeight="1" x14ac:dyDescent="0.25">
      <c r="A3" s="278"/>
      <c r="B3" s="283" t="s">
        <v>58</v>
      </c>
      <c r="C3" s="284"/>
      <c r="D3" s="285" t="s">
        <v>59</v>
      </c>
      <c r="E3" s="285"/>
      <c r="F3" s="285" t="s">
        <v>60</v>
      </c>
      <c r="G3" s="286"/>
      <c r="H3" s="274" t="s">
        <v>85</v>
      </c>
      <c r="I3" s="275"/>
      <c r="J3" s="273" t="s">
        <v>61</v>
      </c>
      <c r="K3" s="273"/>
      <c r="L3" s="273" t="s">
        <v>62</v>
      </c>
      <c r="M3" s="273"/>
      <c r="N3" s="281" t="s">
        <v>95</v>
      </c>
      <c r="O3" s="282"/>
      <c r="P3" s="279" t="s">
        <v>93</v>
      </c>
      <c r="Q3" s="280"/>
      <c r="R3" s="265" t="s">
        <v>63</v>
      </c>
      <c r="S3" s="266"/>
      <c r="T3" s="267" t="s">
        <v>91</v>
      </c>
      <c r="U3" s="268"/>
    </row>
    <row r="4" spans="1:21" ht="18.600000000000001" customHeight="1" thickBot="1" x14ac:dyDescent="0.3">
      <c r="A4" s="278"/>
      <c r="B4" s="42" t="s">
        <v>64</v>
      </c>
      <c r="C4" s="43" t="s">
        <v>65</v>
      </c>
      <c r="D4" s="43" t="s">
        <v>64</v>
      </c>
      <c r="E4" s="43" t="s">
        <v>65</v>
      </c>
      <c r="F4" s="43" t="s">
        <v>64</v>
      </c>
      <c r="G4" s="44" t="s">
        <v>65</v>
      </c>
      <c r="H4" s="45" t="s">
        <v>64</v>
      </c>
      <c r="I4" s="46" t="s">
        <v>65</v>
      </c>
      <c r="J4" s="47" t="s">
        <v>64</v>
      </c>
      <c r="K4" s="47" t="s">
        <v>65</v>
      </c>
      <c r="L4" s="47" t="s">
        <v>64</v>
      </c>
      <c r="M4" s="47" t="s">
        <v>65</v>
      </c>
      <c r="N4" s="47" t="s">
        <v>64</v>
      </c>
      <c r="O4" s="48" t="s">
        <v>65</v>
      </c>
      <c r="P4" s="49" t="s">
        <v>64</v>
      </c>
      <c r="Q4" s="50" t="s">
        <v>65</v>
      </c>
      <c r="R4" s="50" t="s">
        <v>64</v>
      </c>
      <c r="S4" s="50" t="s">
        <v>65</v>
      </c>
      <c r="T4" s="50" t="s">
        <v>64</v>
      </c>
      <c r="U4" s="51" t="s">
        <v>65</v>
      </c>
    </row>
    <row r="5" spans="1:21" ht="22.5" customHeight="1" x14ac:dyDescent="0.25">
      <c r="A5" s="52" t="s">
        <v>14</v>
      </c>
      <c r="B5" s="65"/>
      <c r="C5" s="66"/>
      <c r="D5" s="66"/>
      <c r="E5" s="66"/>
      <c r="F5" s="66"/>
      <c r="G5" s="67"/>
      <c r="H5" s="68"/>
      <c r="I5" s="67"/>
      <c r="J5" s="66"/>
      <c r="K5" s="66"/>
      <c r="L5" s="66"/>
      <c r="M5" s="66"/>
      <c r="N5" s="66"/>
      <c r="O5" s="69"/>
      <c r="P5" s="70">
        <f>J5-B5</f>
        <v>0</v>
      </c>
      <c r="Q5" s="71">
        <f t="shared" ref="Q5:Q22" si="0">K5-C5</f>
        <v>0</v>
      </c>
      <c r="R5" s="71">
        <f t="shared" ref="R5:R22" si="1">L5-D5</f>
        <v>0</v>
      </c>
      <c r="S5" s="71">
        <f t="shared" ref="S5:S22" si="2">M5-E5</f>
        <v>0</v>
      </c>
      <c r="T5" s="71">
        <f t="shared" ref="T5:T22" si="3">N5-F5</f>
        <v>0</v>
      </c>
      <c r="U5" s="72">
        <f t="shared" ref="U5:U22" si="4">O5-G5</f>
        <v>0</v>
      </c>
    </row>
    <row r="6" spans="1:21" ht="22.5" customHeight="1" x14ac:dyDescent="0.25">
      <c r="A6" s="52" t="s">
        <v>15</v>
      </c>
      <c r="B6" s="73"/>
      <c r="C6" s="74"/>
      <c r="D6" s="74"/>
      <c r="E6" s="74"/>
      <c r="F6" s="74"/>
      <c r="G6" s="75"/>
      <c r="H6" s="76"/>
      <c r="I6" s="75"/>
      <c r="J6" s="74"/>
      <c r="K6" s="74"/>
      <c r="L6" s="74"/>
      <c r="M6" s="74"/>
      <c r="N6" s="74"/>
      <c r="O6" s="77"/>
      <c r="P6" s="78">
        <f t="shared" ref="P6:P22" si="5">J6-B6</f>
        <v>0</v>
      </c>
      <c r="Q6" s="79">
        <f t="shared" si="0"/>
        <v>0</v>
      </c>
      <c r="R6" s="79">
        <f t="shared" si="1"/>
        <v>0</v>
      </c>
      <c r="S6" s="79">
        <f t="shared" si="2"/>
        <v>0</v>
      </c>
      <c r="T6" s="79">
        <f t="shared" si="3"/>
        <v>0</v>
      </c>
      <c r="U6" s="80">
        <f t="shared" si="4"/>
        <v>0</v>
      </c>
    </row>
    <row r="7" spans="1:21" ht="22.5" customHeight="1" x14ac:dyDescent="0.25">
      <c r="A7" s="52" t="s">
        <v>16</v>
      </c>
      <c r="B7" s="73"/>
      <c r="C7" s="74"/>
      <c r="D7" s="74"/>
      <c r="E7" s="74"/>
      <c r="F7" s="74"/>
      <c r="G7" s="75"/>
      <c r="H7" s="76"/>
      <c r="I7" s="75"/>
      <c r="J7" s="74"/>
      <c r="K7" s="74"/>
      <c r="L7" s="74"/>
      <c r="M7" s="74"/>
      <c r="N7" s="74"/>
      <c r="O7" s="77"/>
      <c r="P7" s="78">
        <f t="shared" si="5"/>
        <v>0</v>
      </c>
      <c r="Q7" s="79">
        <f t="shared" si="0"/>
        <v>0</v>
      </c>
      <c r="R7" s="79">
        <f t="shared" si="1"/>
        <v>0</v>
      </c>
      <c r="S7" s="79">
        <f t="shared" si="2"/>
        <v>0</v>
      </c>
      <c r="T7" s="79">
        <f t="shared" si="3"/>
        <v>0</v>
      </c>
      <c r="U7" s="80">
        <f t="shared" si="4"/>
        <v>0</v>
      </c>
    </row>
    <row r="8" spans="1:21" ht="22.5" customHeight="1" x14ac:dyDescent="0.25">
      <c r="A8" s="52" t="s">
        <v>17</v>
      </c>
      <c r="B8" s="73"/>
      <c r="C8" s="74"/>
      <c r="D8" s="74"/>
      <c r="E8" s="74"/>
      <c r="F8" s="74"/>
      <c r="G8" s="75"/>
      <c r="H8" s="76"/>
      <c r="I8" s="75"/>
      <c r="J8" s="74"/>
      <c r="K8" s="74"/>
      <c r="L8" s="74"/>
      <c r="M8" s="74"/>
      <c r="N8" s="74"/>
      <c r="O8" s="77"/>
      <c r="P8" s="78">
        <f t="shared" si="5"/>
        <v>0</v>
      </c>
      <c r="Q8" s="79">
        <f t="shared" si="0"/>
        <v>0</v>
      </c>
      <c r="R8" s="79">
        <f t="shared" si="1"/>
        <v>0</v>
      </c>
      <c r="S8" s="79">
        <f t="shared" si="2"/>
        <v>0</v>
      </c>
      <c r="T8" s="79">
        <f>N8-F8</f>
        <v>0</v>
      </c>
      <c r="U8" s="80">
        <f t="shared" si="4"/>
        <v>0</v>
      </c>
    </row>
    <row r="9" spans="1:21" ht="22.5" customHeight="1" x14ac:dyDescent="0.25">
      <c r="A9" s="52" t="s">
        <v>18</v>
      </c>
      <c r="B9" s="73"/>
      <c r="C9" s="74"/>
      <c r="D9" s="74"/>
      <c r="E9" s="74"/>
      <c r="F9" s="74"/>
      <c r="G9" s="75"/>
      <c r="H9" s="76"/>
      <c r="I9" s="75"/>
      <c r="J9" s="74"/>
      <c r="K9" s="74"/>
      <c r="L9" s="74"/>
      <c r="M9" s="74"/>
      <c r="N9" s="74"/>
      <c r="O9" s="77"/>
      <c r="P9" s="78">
        <f t="shared" si="5"/>
        <v>0</v>
      </c>
      <c r="Q9" s="79">
        <f t="shared" si="0"/>
        <v>0</v>
      </c>
      <c r="R9" s="79">
        <f t="shared" si="1"/>
        <v>0</v>
      </c>
      <c r="S9" s="79">
        <f t="shared" si="2"/>
        <v>0</v>
      </c>
      <c r="T9" s="79">
        <f t="shared" si="3"/>
        <v>0</v>
      </c>
      <c r="U9" s="80">
        <f t="shared" si="4"/>
        <v>0</v>
      </c>
    </row>
    <row r="10" spans="1:21" ht="22.5" customHeight="1" x14ac:dyDescent="0.25">
      <c r="A10" s="52" t="s">
        <v>19</v>
      </c>
      <c r="B10" s="73"/>
      <c r="C10" s="74"/>
      <c r="D10" s="74"/>
      <c r="E10" s="74"/>
      <c r="F10" s="74"/>
      <c r="G10" s="75"/>
      <c r="H10" s="76"/>
      <c r="I10" s="75"/>
      <c r="J10" s="74"/>
      <c r="K10" s="74"/>
      <c r="L10" s="74"/>
      <c r="M10" s="74"/>
      <c r="N10" s="74"/>
      <c r="O10" s="77"/>
      <c r="P10" s="78">
        <f t="shared" si="5"/>
        <v>0</v>
      </c>
      <c r="Q10" s="79">
        <f t="shared" si="0"/>
        <v>0</v>
      </c>
      <c r="R10" s="79">
        <f t="shared" si="1"/>
        <v>0</v>
      </c>
      <c r="S10" s="79">
        <f t="shared" si="2"/>
        <v>0</v>
      </c>
      <c r="T10" s="79">
        <f t="shared" si="3"/>
        <v>0</v>
      </c>
      <c r="U10" s="80">
        <f t="shared" si="4"/>
        <v>0</v>
      </c>
    </row>
    <row r="11" spans="1:21" ht="22.5" customHeight="1" x14ac:dyDescent="0.25">
      <c r="A11" s="52" t="s">
        <v>20</v>
      </c>
      <c r="B11" s="73"/>
      <c r="C11" s="74"/>
      <c r="D11" s="74"/>
      <c r="E11" s="74"/>
      <c r="F11" s="74"/>
      <c r="G11" s="75"/>
      <c r="H11" s="76"/>
      <c r="I11" s="75"/>
      <c r="J11" s="74"/>
      <c r="K11" s="74"/>
      <c r="L11" s="74"/>
      <c r="M11" s="74"/>
      <c r="N11" s="74"/>
      <c r="O11" s="77"/>
      <c r="P11" s="78">
        <f t="shared" si="5"/>
        <v>0</v>
      </c>
      <c r="Q11" s="79">
        <f t="shared" si="0"/>
        <v>0</v>
      </c>
      <c r="R11" s="79">
        <f t="shared" si="1"/>
        <v>0</v>
      </c>
      <c r="S11" s="79">
        <f t="shared" si="2"/>
        <v>0</v>
      </c>
      <c r="T11" s="79">
        <f t="shared" si="3"/>
        <v>0</v>
      </c>
      <c r="U11" s="80">
        <f t="shared" si="4"/>
        <v>0</v>
      </c>
    </row>
    <row r="12" spans="1:21" ht="22.5" customHeight="1" x14ac:dyDescent="0.25">
      <c r="A12" s="52" t="s">
        <v>21</v>
      </c>
      <c r="B12" s="73"/>
      <c r="C12" s="74"/>
      <c r="D12" s="74"/>
      <c r="E12" s="74"/>
      <c r="F12" s="74"/>
      <c r="G12" s="75"/>
      <c r="H12" s="76"/>
      <c r="I12" s="75"/>
      <c r="J12" s="74"/>
      <c r="K12" s="74"/>
      <c r="L12" s="74"/>
      <c r="M12" s="74"/>
      <c r="N12" s="74"/>
      <c r="O12" s="77"/>
      <c r="P12" s="78">
        <f t="shared" si="5"/>
        <v>0</v>
      </c>
      <c r="Q12" s="79">
        <f t="shared" si="0"/>
        <v>0</v>
      </c>
      <c r="R12" s="79">
        <f t="shared" si="1"/>
        <v>0</v>
      </c>
      <c r="S12" s="79">
        <f t="shared" si="2"/>
        <v>0</v>
      </c>
      <c r="T12" s="79">
        <f t="shared" si="3"/>
        <v>0</v>
      </c>
      <c r="U12" s="80">
        <f t="shared" si="4"/>
        <v>0</v>
      </c>
    </row>
    <row r="13" spans="1:21" ht="22.5" customHeight="1" x14ac:dyDescent="0.25">
      <c r="A13" s="52" t="s">
        <v>22</v>
      </c>
      <c r="B13" s="73"/>
      <c r="C13" s="74"/>
      <c r="D13" s="74"/>
      <c r="E13" s="74"/>
      <c r="F13" s="74"/>
      <c r="G13" s="75"/>
      <c r="H13" s="76"/>
      <c r="I13" s="75"/>
      <c r="J13" s="74"/>
      <c r="K13" s="74"/>
      <c r="L13" s="74"/>
      <c r="M13" s="74"/>
      <c r="N13" s="74"/>
      <c r="O13" s="77"/>
      <c r="P13" s="78">
        <f t="shared" si="5"/>
        <v>0</v>
      </c>
      <c r="Q13" s="79">
        <f t="shared" si="0"/>
        <v>0</v>
      </c>
      <c r="R13" s="79">
        <f t="shared" si="1"/>
        <v>0</v>
      </c>
      <c r="S13" s="79">
        <f t="shared" si="2"/>
        <v>0</v>
      </c>
      <c r="T13" s="79">
        <f t="shared" si="3"/>
        <v>0</v>
      </c>
      <c r="U13" s="80">
        <f t="shared" si="4"/>
        <v>0</v>
      </c>
    </row>
    <row r="14" spans="1:21" ht="22.5" customHeight="1" x14ac:dyDescent="0.25">
      <c r="A14" s="52" t="s">
        <v>23</v>
      </c>
      <c r="B14" s="73"/>
      <c r="C14" s="74"/>
      <c r="D14" s="74"/>
      <c r="E14" s="74"/>
      <c r="F14" s="74"/>
      <c r="G14" s="75"/>
      <c r="H14" s="76"/>
      <c r="I14" s="75"/>
      <c r="J14" s="74"/>
      <c r="K14" s="74"/>
      <c r="L14" s="74"/>
      <c r="M14" s="74"/>
      <c r="N14" s="74"/>
      <c r="O14" s="77"/>
      <c r="P14" s="78">
        <f t="shared" si="5"/>
        <v>0</v>
      </c>
      <c r="Q14" s="79">
        <f t="shared" si="0"/>
        <v>0</v>
      </c>
      <c r="R14" s="79">
        <f t="shared" si="1"/>
        <v>0</v>
      </c>
      <c r="S14" s="79">
        <f t="shared" si="2"/>
        <v>0</v>
      </c>
      <c r="T14" s="79">
        <f t="shared" si="3"/>
        <v>0</v>
      </c>
      <c r="U14" s="80">
        <f t="shared" si="4"/>
        <v>0</v>
      </c>
    </row>
    <row r="15" spans="1:21" ht="22.5" customHeight="1" x14ac:dyDescent="0.25">
      <c r="A15" s="52" t="s">
        <v>24</v>
      </c>
      <c r="B15" s="73"/>
      <c r="C15" s="74"/>
      <c r="D15" s="74"/>
      <c r="E15" s="74"/>
      <c r="F15" s="74"/>
      <c r="G15" s="75"/>
      <c r="H15" s="76"/>
      <c r="I15" s="75"/>
      <c r="J15" s="74"/>
      <c r="K15" s="74"/>
      <c r="L15" s="74"/>
      <c r="M15" s="74"/>
      <c r="N15" s="74"/>
      <c r="O15" s="77"/>
      <c r="P15" s="78">
        <f t="shared" si="5"/>
        <v>0</v>
      </c>
      <c r="Q15" s="79">
        <f t="shared" si="0"/>
        <v>0</v>
      </c>
      <c r="R15" s="79">
        <f t="shared" si="1"/>
        <v>0</v>
      </c>
      <c r="S15" s="79">
        <f t="shared" si="2"/>
        <v>0</v>
      </c>
      <c r="T15" s="79">
        <f t="shared" si="3"/>
        <v>0</v>
      </c>
      <c r="U15" s="80">
        <f t="shared" si="4"/>
        <v>0</v>
      </c>
    </row>
    <row r="16" spans="1:21" ht="22.5" customHeight="1" x14ac:dyDescent="0.25">
      <c r="A16" s="52" t="s">
        <v>25</v>
      </c>
      <c r="B16" s="73"/>
      <c r="C16" s="74"/>
      <c r="D16" s="74"/>
      <c r="E16" s="74"/>
      <c r="F16" s="74"/>
      <c r="G16" s="75"/>
      <c r="H16" s="76"/>
      <c r="I16" s="75"/>
      <c r="J16" s="74"/>
      <c r="K16" s="74"/>
      <c r="L16" s="74"/>
      <c r="M16" s="74"/>
      <c r="N16" s="74"/>
      <c r="O16" s="77"/>
      <c r="P16" s="78">
        <f t="shared" si="5"/>
        <v>0</v>
      </c>
      <c r="Q16" s="79">
        <f t="shared" si="0"/>
        <v>0</v>
      </c>
      <c r="R16" s="79">
        <f t="shared" si="1"/>
        <v>0</v>
      </c>
      <c r="S16" s="79">
        <f t="shared" si="2"/>
        <v>0</v>
      </c>
      <c r="T16" s="79">
        <f t="shared" si="3"/>
        <v>0</v>
      </c>
      <c r="U16" s="80">
        <f t="shared" si="4"/>
        <v>0</v>
      </c>
    </row>
    <row r="17" spans="1:21" ht="22.5" customHeight="1" x14ac:dyDescent="0.25">
      <c r="A17" s="52" t="s">
        <v>26</v>
      </c>
      <c r="B17" s="73"/>
      <c r="C17" s="74"/>
      <c r="D17" s="74"/>
      <c r="E17" s="74"/>
      <c r="F17" s="74"/>
      <c r="G17" s="75"/>
      <c r="H17" s="76"/>
      <c r="I17" s="75"/>
      <c r="J17" s="74"/>
      <c r="K17" s="74"/>
      <c r="L17" s="74"/>
      <c r="M17" s="74"/>
      <c r="N17" s="74"/>
      <c r="O17" s="77"/>
      <c r="P17" s="78">
        <f t="shared" si="5"/>
        <v>0</v>
      </c>
      <c r="Q17" s="79">
        <f t="shared" si="0"/>
        <v>0</v>
      </c>
      <c r="R17" s="79">
        <f t="shared" si="1"/>
        <v>0</v>
      </c>
      <c r="S17" s="79">
        <f t="shared" si="2"/>
        <v>0</v>
      </c>
      <c r="T17" s="79">
        <f t="shared" si="3"/>
        <v>0</v>
      </c>
      <c r="U17" s="80">
        <f t="shared" si="4"/>
        <v>0</v>
      </c>
    </row>
    <row r="18" spans="1:21" ht="22.5" customHeight="1" x14ac:dyDescent="0.25">
      <c r="A18" s="52" t="s">
        <v>27</v>
      </c>
      <c r="B18" s="73"/>
      <c r="C18" s="74"/>
      <c r="D18" s="74"/>
      <c r="E18" s="74"/>
      <c r="F18" s="74"/>
      <c r="G18" s="75"/>
      <c r="H18" s="76"/>
      <c r="I18" s="75"/>
      <c r="J18" s="74"/>
      <c r="K18" s="74"/>
      <c r="L18" s="74"/>
      <c r="M18" s="74"/>
      <c r="N18" s="74"/>
      <c r="O18" s="77"/>
      <c r="P18" s="78">
        <f t="shared" si="5"/>
        <v>0</v>
      </c>
      <c r="Q18" s="79">
        <f t="shared" si="0"/>
        <v>0</v>
      </c>
      <c r="R18" s="79">
        <f t="shared" si="1"/>
        <v>0</v>
      </c>
      <c r="S18" s="79">
        <f t="shared" si="2"/>
        <v>0</v>
      </c>
      <c r="T18" s="79">
        <f t="shared" si="3"/>
        <v>0</v>
      </c>
      <c r="U18" s="80">
        <f t="shared" si="4"/>
        <v>0</v>
      </c>
    </row>
    <row r="19" spans="1:21" ht="22.5" customHeight="1" x14ac:dyDescent="0.25">
      <c r="A19" s="52" t="s">
        <v>28</v>
      </c>
      <c r="B19" s="73"/>
      <c r="C19" s="74"/>
      <c r="D19" s="74"/>
      <c r="E19" s="74"/>
      <c r="F19" s="74"/>
      <c r="G19" s="75"/>
      <c r="H19" s="76"/>
      <c r="I19" s="75"/>
      <c r="J19" s="74"/>
      <c r="K19" s="74"/>
      <c r="L19" s="74"/>
      <c r="M19" s="74"/>
      <c r="N19" s="74"/>
      <c r="O19" s="77"/>
      <c r="P19" s="78">
        <f t="shared" si="5"/>
        <v>0</v>
      </c>
      <c r="Q19" s="79">
        <f t="shared" si="0"/>
        <v>0</v>
      </c>
      <c r="R19" s="79">
        <f t="shared" si="1"/>
        <v>0</v>
      </c>
      <c r="S19" s="79">
        <f t="shared" si="2"/>
        <v>0</v>
      </c>
      <c r="T19" s="79">
        <f t="shared" si="3"/>
        <v>0</v>
      </c>
      <c r="U19" s="80">
        <f t="shared" si="4"/>
        <v>0</v>
      </c>
    </row>
    <row r="20" spans="1:21" ht="22.5" customHeight="1" x14ac:dyDescent="0.25">
      <c r="A20" s="52" t="s">
        <v>29</v>
      </c>
      <c r="B20" s="73"/>
      <c r="C20" s="74"/>
      <c r="D20" s="74"/>
      <c r="E20" s="74"/>
      <c r="F20" s="74"/>
      <c r="G20" s="75"/>
      <c r="H20" s="76"/>
      <c r="I20" s="75"/>
      <c r="J20" s="74"/>
      <c r="K20" s="74"/>
      <c r="L20" s="74"/>
      <c r="M20" s="74"/>
      <c r="N20" s="74"/>
      <c r="O20" s="77"/>
      <c r="P20" s="78">
        <f t="shared" si="5"/>
        <v>0</v>
      </c>
      <c r="Q20" s="79">
        <f t="shared" si="0"/>
        <v>0</v>
      </c>
      <c r="R20" s="79">
        <f t="shared" si="1"/>
        <v>0</v>
      </c>
      <c r="S20" s="79">
        <f t="shared" si="2"/>
        <v>0</v>
      </c>
      <c r="T20" s="79">
        <f t="shared" si="3"/>
        <v>0</v>
      </c>
      <c r="U20" s="80">
        <f t="shared" si="4"/>
        <v>0</v>
      </c>
    </row>
    <row r="21" spans="1:21" ht="22.5" customHeight="1" thickBot="1" x14ac:dyDescent="0.3">
      <c r="A21" s="53" t="s">
        <v>105</v>
      </c>
      <c r="B21" s="81"/>
      <c r="C21" s="82"/>
      <c r="D21" s="82"/>
      <c r="E21" s="82"/>
      <c r="F21" s="82"/>
      <c r="G21" s="83"/>
      <c r="H21" s="84"/>
      <c r="I21" s="83"/>
      <c r="J21" s="82"/>
      <c r="K21" s="82"/>
      <c r="L21" s="82"/>
      <c r="M21" s="82"/>
      <c r="N21" s="82"/>
      <c r="O21" s="85"/>
      <c r="P21" s="86">
        <f t="shared" si="5"/>
        <v>0</v>
      </c>
      <c r="Q21" s="87">
        <f t="shared" si="0"/>
        <v>0</v>
      </c>
      <c r="R21" s="87">
        <f t="shared" si="1"/>
        <v>0</v>
      </c>
      <c r="S21" s="87">
        <f t="shared" si="2"/>
        <v>0</v>
      </c>
      <c r="T21" s="87">
        <f t="shared" si="3"/>
        <v>0</v>
      </c>
      <c r="U21" s="88">
        <f t="shared" si="4"/>
        <v>0</v>
      </c>
    </row>
    <row r="22" spans="1:21" s="54" customFormat="1" ht="20.25" thickBot="1" x14ac:dyDescent="0.3">
      <c r="A22" s="166" t="s">
        <v>88</v>
      </c>
      <c r="B22" s="176">
        <f>SUM(B5:B21)</f>
        <v>0</v>
      </c>
      <c r="C22" s="177">
        <f t="shared" ref="C22:O22" si="6">SUM(C5:C21)</f>
        <v>0</v>
      </c>
      <c r="D22" s="177">
        <f t="shared" si="6"/>
        <v>0</v>
      </c>
      <c r="E22" s="177">
        <f t="shared" si="6"/>
        <v>0</v>
      </c>
      <c r="F22" s="177">
        <f t="shared" si="6"/>
        <v>0</v>
      </c>
      <c r="G22" s="178">
        <f t="shared" si="6"/>
        <v>0</v>
      </c>
      <c r="H22" s="179">
        <f t="shared" si="6"/>
        <v>0</v>
      </c>
      <c r="I22" s="177">
        <f t="shared" si="6"/>
        <v>0</v>
      </c>
      <c r="J22" s="177">
        <f t="shared" si="6"/>
        <v>0</v>
      </c>
      <c r="K22" s="177">
        <f t="shared" si="6"/>
        <v>0</v>
      </c>
      <c r="L22" s="177">
        <f t="shared" si="6"/>
        <v>0</v>
      </c>
      <c r="M22" s="177">
        <f t="shared" si="6"/>
        <v>0</v>
      </c>
      <c r="N22" s="177">
        <f t="shared" si="6"/>
        <v>0</v>
      </c>
      <c r="O22" s="178">
        <f t="shared" si="6"/>
        <v>0</v>
      </c>
      <c r="P22" s="163">
        <f t="shared" si="5"/>
        <v>0</v>
      </c>
      <c r="Q22" s="164">
        <f t="shared" si="0"/>
        <v>0</v>
      </c>
      <c r="R22" s="164">
        <f t="shared" si="1"/>
        <v>0</v>
      </c>
      <c r="S22" s="164">
        <f t="shared" si="2"/>
        <v>0</v>
      </c>
      <c r="T22" s="164">
        <f t="shared" si="3"/>
        <v>0</v>
      </c>
      <c r="U22" s="165">
        <f t="shared" si="4"/>
        <v>0</v>
      </c>
    </row>
    <row r="23" spans="1:21" s="54" customFormat="1" x14ac:dyDescent="0.25">
      <c r="B23" s="61"/>
      <c r="C23" s="62"/>
      <c r="D23" s="62"/>
      <c r="E23" s="62"/>
      <c r="F23" s="62"/>
      <c r="G23" s="62"/>
      <c r="H23" s="61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</row>
    <row r="24" spans="1:21" s="54" customFormat="1" x14ac:dyDescent="0.25"/>
  </sheetData>
  <mergeCells count="14">
    <mergeCell ref="A2:A4"/>
    <mergeCell ref="P3:Q3"/>
    <mergeCell ref="N3:O3"/>
    <mergeCell ref="B3:C3"/>
    <mergeCell ref="D3:E3"/>
    <mergeCell ref="F3:G3"/>
    <mergeCell ref="L3:M3"/>
    <mergeCell ref="R3:S3"/>
    <mergeCell ref="T3:U3"/>
    <mergeCell ref="B2:G2"/>
    <mergeCell ref="P2:U2"/>
    <mergeCell ref="J3:K3"/>
    <mergeCell ref="H3:I3"/>
    <mergeCell ref="H2:O2"/>
  </mergeCells>
  <phoneticPr fontId="2" type="noConversion"/>
  <conditionalFormatting sqref="P5:U22">
    <cfRule type="cellIs" dxfId="4" priority="1" operator="notBetween">
      <formula>5</formula>
      <formula>-5</formula>
    </cfRule>
  </conditionalFormatting>
  <dataValidations count="1">
    <dataValidation type="whole" operator="greaterThanOrEqual" allowBlank="1" showInputMessage="1" showErrorMessage="1" error="請輸入非負整數，勿輸入負數或有小數點之數字" sqref="B5:O21" xr:uid="{00000000-0002-0000-0200-000000000000}">
      <formula1>0</formula1>
    </dataValidation>
  </dataValidations>
  <pageMargins left="0.70866141732283472" right="0.11811023622047245" top="0.59055118110236227" bottom="0.35433070866141736" header="0.31496062992125984" footer="0.31496062992125984"/>
  <pageSetup paperSize="9" orientation="landscape" horizontalDpi="300" verticalDpi="300" r:id="rId1"/>
  <headerFooter>
    <oddHeader>&amp;L附表2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工作表4"/>
  <dimension ref="A1:Y22"/>
  <sheetViews>
    <sheetView workbookViewId="0">
      <pane xSplit="1" ySplit="4" topLeftCell="B5" activePane="bottomRight" state="frozenSplit"/>
      <selection activeCell="T3" sqref="T3:U3"/>
      <selection pane="topRight" activeCell="T3" sqref="T3:U3"/>
      <selection pane="bottomLeft" activeCell="T3" sqref="T3:U3"/>
      <selection pane="bottomRight"/>
    </sheetView>
  </sheetViews>
  <sheetFormatPr defaultColWidth="9" defaultRowHeight="19.5" x14ac:dyDescent="0.25"/>
  <cols>
    <col min="1" max="1" width="10.625" style="31" customWidth="1"/>
    <col min="2" max="19" width="5.125" style="31" customWidth="1"/>
    <col min="20" max="23" width="4" style="31" customWidth="1"/>
    <col min="24" max="24" width="4.875" style="31" customWidth="1"/>
    <col min="25" max="25" width="4.625" style="31" customWidth="1"/>
    <col min="26" max="16384" width="9" style="31"/>
  </cols>
  <sheetData>
    <row r="1" spans="1:25" s="136" customFormat="1" ht="25.15" customHeight="1" thickBot="1" x14ac:dyDescent="0.3">
      <c r="A1" s="135" t="s">
        <v>66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35"/>
    </row>
    <row r="2" spans="1:25" ht="18.600000000000001" customHeight="1" thickBot="1" x14ac:dyDescent="0.3">
      <c r="A2" s="293" t="s">
        <v>71</v>
      </c>
      <c r="B2" s="296" t="str">
        <f>'稽核表(附設國中)'!D1-1&amp;"學年度"</f>
        <v>113學年度</v>
      </c>
      <c r="C2" s="297"/>
      <c r="D2" s="297"/>
      <c r="E2" s="297"/>
      <c r="F2" s="297"/>
      <c r="G2" s="297"/>
      <c r="H2" s="297"/>
      <c r="I2" s="297"/>
      <c r="J2" s="298" t="str">
        <f>'稽核表(附設國中)'!D1&amp;"學年度"</f>
        <v>114學年度</v>
      </c>
      <c r="K2" s="299"/>
      <c r="L2" s="299"/>
      <c r="M2" s="299"/>
      <c r="N2" s="299"/>
      <c r="O2" s="299"/>
      <c r="P2" s="299"/>
      <c r="Q2" s="299"/>
      <c r="R2" s="299"/>
      <c r="S2" s="300"/>
      <c r="T2" s="304" t="s">
        <v>57</v>
      </c>
      <c r="U2" s="305"/>
      <c r="V2" s="305"/>
      <c r="W2" s="305"/>
      <c r="X2" s="305"/>
      <c r="Y2" s="305"/>
    </row>
    <row r="3" spans="1:25" ht="76.5" customHeight="1" x14ac:dyDescent="0.25">
      <c r="A3" s="294"/>
      <c r="B3" s="301" t="s">
        <v>58</v>
      </c>
      <c r="C3" s="284"/>
      <c r="D3" s="285" t="s">
        <v>59</v>
      </c>
      <c r="E3" s="285"/>
      <c r="F3" s="285" t="s">
        <v>60</v>
      </c>
      <c r="G3" s="285"/>
      <c r="H3" s="286" t="s">
        <v>67</v>
      </c>
      <c r="I3" s="284"/>
      <c r="J3" s="302" t="s">
        <v>58</v>
      </c>
      <c r="K3" s="303"/>
      <c r="L3" s="273" t="s">
        <v>59</v>
      </c>
      <c r="M3" s="273"/>
      <c r="N3" s="273" t="s">
        <v>60</v>
      </c>
      <c r="O3" s="273"/>
      <c r="P3" s="310" t="s">
        <v>67</v>
      </c>
      <c r="Q3" s="311"/>
      <c r="R3" s="281" t="s">
        <v>95</v>
      </c>
      <c r="S3" s="282"/>
      <c r="T3" s="306" t="s">
        <v>94</v>
      </c>
      <c r="U3" s="307"/>
      <c r="V3" s="308" t="s">
        <v>68</v>
      </c>
      <c r="W3" s="308"/>
      <c r="X3" s="309" t="s">
        <v>89</v>
      </c>
      <c r="Y3" s="307"/>
    </row>
    <row r="4" spans="1:25" ht="24.6" customHeight="1" thickBot="1" x14ac:dyDescent="0.3">
      <c r="A4" s="295"/>
      <c r="B4" s="55" t="s">
        <v>50</v>
      </c>
      <c r="C4" s="43" t="s">
        <v>51</v>
      </c>
      <c r="D4" s="43" t="s">
        <v>50</v>
      </c>
      <c r="E4" s="43" t="s">
        <v>51</v>
      </c>
      <c r="F4" s="43" t="s">
        <v>50</v>
      </c>
      <c r="G4" s="43" t="s">
        <v>51</v>
      </c>
      <c r="H4" s="43" t="s">
        <v>69</v>
      </c>
      <c r="I4" s="43" t="s">
        <v>70</v>
      </c>
      <c r="J4" s="45" t="s">
        <v>50</v>
      </c>
      <c r="K4" s="47" t="s">
        <v>51</v>
      </c>
      <c r="L4" s="47" t="s">
        <v>50</v>
      </c>
      <c r="M4" s="47" t="s">
        <v>51</v>
      </c>
      <c r="N4" s="47" t="s">
        <v>50</v>
      </c>
      <c r="O4" s="47" t="s">
        <v>51</v>
      </c>
      <c r="P4" s="47" t="s">
        <v>69</v>
      </c>
      <c r="Q4" s="47" t="s">
        <v>70</v>
      </c>
      <c r="R4" s="47" t="s">
        <v>50</v>
      </c>
      <c r="S4" s="48" t="s">
        <v>51</v>
      </c>
      <c r="T4" s="49" t="s">
        <v>50</v>
      </c>
      <c r="U4" s="50" t="s">
        <v>51</v>
      </c>
      <c r="V4" s="50" t="s">
        <v>50</v>
      </c>
      <c r="W4" s="50" t="s">
        <v>51</v>
      </c>
      <c r="X4" s="50" t="s">
        <v>50</v>
      </c>
      <c r="Y4" s="50" t="s">
        <v>51</v>
      </c>
    </row>
    <row r="5" spans="1:25" ht="25.5" customHeight="1" x14ac:dyDescent="0.25">
      <c r="A5" s="56"/>
      <c r="B5" s="89"/>
      <c r="C5" s="90"/>
      <c r="D5" s="90"/>
      <c r="E5" s="90"/>
      <c r="F5" s="90"/>
      <c r="G5" s="90"/>
      <c r="H5" s="91"/>
      <c r="I5" s="91"/>
      <c r="J5" s="68"/>
      <c r="K5" s="66"/>
      <c r="L5" s="66"/>
      <c r="M5" s="66"/>
      <c r="N5" s="66"/>
      <c r="O5" s="66"/>
      <c r="P5" s="91"/>
      <c r="Q5" s="91"/>
      <c r="R5" s="66"/>
      <c r="S5" s="69"/>
      <c r="T5" s="92">
        <f>L5-B5</f>
        <v>0</v>
      </c>
      <c r="U5" s="93">
        <f t="shared" ref="U5:U20" si="0">M5-C5</f>
        <v>0</v>
      </c>
      <c r="V5" s="93">
        <f t="shared" ref="V5:V20" si="1">N5-D5</f>
        <v>0</v>
      </c>
      <c r="W5" s="93">
        <f t="shared" ref="W5:W20" si="2">O5-E5</f>
        <v>0</v>
      </c>
      <c r="X5" s="93">
        <f t="shared" ref="X5:X20" si="3">R5-F5</f>
        <v>0</v>
      </c>
      <c r="Y5" s="93">
        <f t="shared" ref="Y5:Y18" si="4">S5-G5</f>
        <v>0</v>
      </c>
    </row>
    <row r="6" spans="1:25" ht="25.5" customHeight="1" x14ac:dyDescent="0.25">
      <c r="A6" s="56"/>
      <c r="B6" s="76"/>
      <c r="C6" s="74"/>
      <c r="D6" s="74"/>
      <c r="E6" s="74"/>
      <c r="F6" s="74"/>
      <c r="G6" s="74"/>
      <c r="H6" s="91"/>
      <c r="I6" s="91"/>
      <c r="J6" s="76"/>
      <c r="K6" s="74"/>
      <c r="L6" s="74"/>
      <c r="M6" s="74"/>
      <c r="N6" s="74"/>
      <c r="O6" s="74"/>
      <c r="P6" s="91"/>
      <c r="Q6" s="91"/>
      <c r="R6" s="74"/>
      <c r="S6" s="77"/>
      <c r="T6" s="94">
        <f t="shared" ref="T6:T20" si="5">L6-B6</f>
        <v>0</v>
      </c>
      <c r="U6" s="95">
        <f t="shared" si="0"/>
        <v>0</v>
      </c>
      <c r="V6" s="95">
        <f t="shared" si="1"/>
        <v>0</v>
      </c>
      <c r="W6" s="95">
        <f t="shared" si="2"/>
        <v>0</v>
      </c>
      <c r="X6" s="95">
        <f t="shared" si="3"/>
        <v>0</v>
      </c>
      <c r="Y6" s="95">
        <f t="shared" si="4"/>
        <v>0</v>
      </c>
    </row>
    <row r="7" spans="1:25" ht="25.5" customHeight="1" x14ac:dyDescent="0.25">
      <c r="A7" s="57"/>
      <c r="B7" s="76"/>
      <c r="C7" s="74"/>
      <c r="D7" s="74"/>
      <c r="E7" s="74"/>
      <c r="F7" s="74"/>
      <c r="G7" s="74"/>
      <c r="H7" s="91"/>
      <c r="I7" s="91"/>
      <c r="J7" s="76"/>
      <c r="K7" s="74"/>
      <c r="L7" s="74"/>
      <c r="M7" s="74"/>
      <c r="N7" s="74"/>
      <c r="O7" s="74"/>
      <c r="P7" s="91"/>
      <c r="Q7" s="91"/>
      <c r="R7" s="74"/>
      <c r="S7" s="77"/>
      <c r="T7" s="94">
        <f t="shared" si="5"/>
        <v>0</v>
      </c>
      <c r="U7" s="95">
        <f t="shared" si="0"/>
        <v>0</v>
      </c>
      <c r="V7" s="95">
        <f t="shared" si="1"/>
        <v>0</v>
      </c>
      <c r="W7" s="95">
        <f t="shared" si="2"/>
        <v>0</v>
      </c>
      <c r="X7" s="95">
        <f t="shared" si="3"/>
        <v>0</v>
      </c>
      <c r="Y7" s="95">
        <f t="shared" si="4"/>
        <v>0</v>
      </c>
    </row>
    <row r="8" spans="1:25" ht="25.5" customHeight="1" x14ac:dyDescent="0.25">
      <c r="A8" s="56"/>
      <c r="B8" s="76"/>
      <c r="C8" s="74"/>
      <c r="D8" s="74"/>
      <c r="E8" s="74"/>
      <c r="F8" s="74"/>
      <c r="G8" s="74"/>
      <c r="H8" s="91"/>
      <c r="I8" s="91"/>
      <c r="J8" s="76"/>
      <c r="K8" s="74"/>
      <c r="L8" s="74"/>
      <c r="M8" s="74"/>
      <c r="N8" s="74"/>
      <c r="O8" s="74"/>
      <c r="P8" s="91"/>
      <c r="Q8" s="91"/>
      <c r="R8" s="74"/>
      <c r="S8" s="77"/>
      <c r="T8" s="94">
        <f t="shared" si="5"/>
        <v>0</v>
      </c>
      <c r="U8" s="95">
        <f t="shared" si="0"/>
        <v>0</v>
      </c>
      <c r="V8" s="95">
        <f t="shared" si="1"/>
        <v>0</v>
      </c>
      <c r="W8" s="95">
        <f t="shared" si="2"/>
        <v>0</v>
      </c>
      <c r="X8" s="95">
        <f t="shared" si="3"/>
        <v>0</v>
      </c>
      <c r="Y8" s="95">
        <f t="shared" si="4"/>
        <v>0</v>
      </c>
    </row>
    <row r="9" spans="1:25" ht="25.5" customHeight="1" x14ac:dyDescent="0.25">
      <c r="A9" s="56"/>
      <c r="B9" s="76"/>
      <c r="C9" s="74"/>
      <c r="D9" s="74"/>
      <c r="E9" s="74"/>
      <c r="F9" s="74"/>
      <c r="G9" s="74"/>
      <c r="H9" s="91"/>
      <c r="I9" s="91"/>
      <c r="J9" s="76"/>
      <c r="K9" s="74"/>
      <c r="L9" s="74"/>
      <c r="M9" s="74"/>
      <c r="N9" s="74"/>
      <c r="O9" s="74"/>
      <c r="P9" s="91"/>
      <c r="Q9" s="91"/>
      <c r="R9" s="74"/>
      <c r="S9" s="77"/>
      <c r="T9" s="94">
        <f t="shared" si="5"/>
        <v>0</v>
      </c>
      <c r="U9" s="95">
        <f t="shared" si="0"/>
        <v>0</v>
      </c>
      <c r="V9" s="95">
        <f t="shared" si="1"/>
        <v>0</v>
      </c>
      <c r="W9" s="95">
        <f t="shared" si="2"/>
        <v>0</v>
      </c>
      <c r="X9" s="95">
        <f t="shared" si="3"/>
        <v>0</v>
      </c>
      <c r="Y9" s="95">
        <f t="shared" si="4"/>
        <v>0</v>
      </c>
    </row>
    <row r="10" spans="1:25" ht="25.5" customHeight="1" x14ac:dyDescent="0.25">
      <c r="A10" s="56"/>
      <c r="B10" s="76"/>
      <c r="C10" s="74"/>
      <c r="D10" s="74"/>
      <c r="E10" s="74"/>
      <c r="F10" s="74"/>
      <c r="G10" s="74"/>
      <c r="H10" s="91"/>
      <c r="I10" s="91"/>
      <c r="J10" s="76"/>
      <c r="K10" s="74"/>
      <c r="L10" s="74"/>
      <c r="M10" s="74"/>
      <c r="N10" s="74"/>
      <c r="O10" s="74"/>
      <c r="P10" s="91"/>
      <c r="Q10" s="91"/>
      <c r="R10" s="74"/>
      <c r="S10" s="77"/>
      <c r="T10" s="94">
        <f t="shared" si="5"/>
        <v>0</v>
      </c>
      <c r="U10" s="95">
        <f t="shared" si="0"/>
        <v>0</v>
      </c>
      <c r="V10" s="95">
        <f t="shared" si="1"/>
        <v>0</v>
      </c>
      <c r="W10" s="95">
        <f t="shared" si="2"/>
        <v>0</v>
      </c>
      <c r="X10" s="95">
        <f t="shared" si="3"/>
        <v>0</v>
      </c>
      <c r="Y10" s="95">
        <f t="shared" si="4"/>
        <v>0</v>
      </c>
    </row>
    <row r="11" spans="1:25" ht="25.5" customHeight="1" x14ac:dyDescent="0.25">
      <c r="A11" s="56"/>
      <c r="B11" s="76"/>
      <c r="C11" s="74"/>
      <c r="D11" s="74"/>
      <c r="E11" s="74"/>
      <c r="F11" s="74"/>
      <c r="G11" s="74"/>
      <c r="H11" s="91"/>
      <c r="I11" s="91"/>
      <c r="J11" s="76"/>
      <c r="K11" s="74"/>
      <c r="L11" s="74"/>
      <c r="M11" s="74"/>
      <c r="N11" s="74"/>
      <c r="O11" s="74"/>
      <c r="P11" s="91"/>
      <c r="Q11" s="91"/>
      <c r="R11" s="74"/>
      <c r="S11" s="77"/>
      <c r="T11" s="94">
        <f t="shared" si="5"/>
        <v>0</v>
      </c>
      <c r="U11" s="95">
        <f t="shared" si="0"/>
        <v>0</v>
      </c>
      <c r="V11" s="95">
        <f t="shared" si="1"/>
        <v>0</v>
      </c>
      <c r="W11" s="95">
        <f t="shared" si="2"/>
        <v>0</v>
      </c>
      <c r="X11" s="95">
        <f t="shared" si="3"/>
        <v>0</v>
      </c>
      <c r="Y11" s="95">
        <f t="shared" si="4"/>
        <v>0</v>
      </c>
    </row>
    <row r="12" spans="1:25" ht="25.5" customHeight="1" x14ac:dyDescent="0.25">
      <c r="A12" s="56"/>
      <c r="B12" s="76"/>
      <c r="C12" s="74"/>
      <c r="D12" s="74"/>
      <c r="E12" s="74"/>
      <c r="F12" s="74"/>
      <c r="G12" s="74"/>
      <c r="H12" s="91"/>
      <c r="I12" s="91"/>
      <c r="J12" s="76"/>
      <c r="K12" s="74"/>
      <c r="L12" s="74"/>
      <c r="M12" s="74"/>
      <c r="N12" s="74"/>
      <c r="O12" s="74"/>
      <c r="P12" s="91"/>
      <c r="Q12" s="91"/>
      <c r="R12" s="74"/>
      <c r="S12" s="77"/>
      <c r="T12" s="94">
        <f t="shared" si="5"/>
        <v>0</v>
      </c>
      <c r="U12" s="95">
        <f t="shared" si="0"/>
        <v>0</v>
      </c>
      <c r="V12" s="95">
        <f t="shared" si="1"/>
        <v>0</v>
      </c>
      <c r="W12" s="95">
        <f t="shared" si="2"/>
        <v>0</v>
      </c>
      <c r="X12" s="95">
        <f t="shared" si="3"/>
        <v>0</v>
      </c>
      <c r="Y12" s="95">
        <f t="shared" si="4"/>
        <v>0</v>
      </c>
    </row>
    <row r="13" spans="1:25" ht="25.5" customHeight="1" x14ac:dyDescent="0.25">
      <c r="A13" s="56"/>
      <c r="B13" s="76"/>
      <c r="C13" s="74"/>
      <c r="D13" s="74"/>
      <c r="E13" s="74"/>
      <c r="F13" s="74"/>
      <c r="G13" s="74"/>
      <c r="H13" s="91"/>
      <c r="I13" s="91"/>
      <c r="J13" s="76"/>
      <c r="K13" s="74"/>
      <c r="L13" s="74"/>
      <c r="M13" s="74"/>
      <c r="N13" s="74"/>
      <c r="O13" s="74"/>
      <c r="P13" s="91"/>
      <c r="Q13" s="91"/>
      <c r="R13" s="74"/>
      <c r="S13" s="77"/>
      <c r="T13" s="94">
        <f t="shared" si="5"/>
        <v>0</v>
      </c>
      <c r="U13" s="95">
        <f t="shared" si="0"/>
        <v>0</v>
      </c>
      <c r="V13" s="95">
        <f t="shared" si="1"/>
        <v>0</v>
      </c>
      <c r="W13" s="95">
        <f t="shared" si="2"/>
        <v>0</v>
      </c>
      <c r="X13" s="95">
        <f t="shared" si="3"/>
        <v>0</v>
      </c>
      <c r="Y13" s="95">
        <f t="shared" si="4"/>
        <v>0</v>
      </c>
    </row>
    <row r="14" spans="1:25" ht="25.5" customHeight="1" x14ac:dyDescent="0.25">
      <c r="A14" s="56"/>
      <c r="B14" s="76"/>
      <c r="C14" s="74"/>
      <c r="D14" s="74"/>
      <c r="E14" s="74"/>
      <c r="F14" s="74"/>
      <c r="G14" s="74"/>
      <c r="H14" s="91"/>
      <c r="I14" s="91"/>
      <c r="J14" s="76"/>
      <c r="K14" s="74"/>
      <c r="L14" s="74"/>
      <c r="M14" s="74"/>
      <c r="N14" s="74"/>
      <c r="O14" s="74"/>
      <c r="P14" s="91"/>
      <c r="Q14" s="91"/>
      <c r="R14" s="74"/>
      <c r="S14" s="77"/>
      <c r="T14" s="94">
        <f t="shared" si="5"/>
        <v>0</v>
      </c>
      <c r="U14" s="95">
        <f t="shared" si="0"/>
        <v>0</v>
      </c>
      <c r="V14" s="95">
        <f t="shared" si="1"/>
        <v>0</v>
      </c>
      <c r="W14" s="95">
        <f t="shared" si="2"/>
        <v>0</v>
      </c>
      <c r="X14" s="95">
        <f t="shared" si="3"/>
        <v>0</v>
      </c>
      <c r="Y14" s="95">
        <f t="shared" si="4"/>
        <v>0</v>
      </c>
    </row>
    <row r="15" spans="1:25" ht="25.5" customHeight="1" x14ac:dyDescent="0.25">
      <c r="A15" s="56"/>
      <c r="B15" s="76"/>
      <c r="C15" s="74"/>
      <c r="D15" s="74"/>
      <c r="E15" s="74"/>
      <c r="F15" s="74"/>
      <c r="G15" s="74"/>
      <c r="H15" s="91"/>
      <c r="I15" s="91"/>
      <c r="J15" s="76"/>
      <c r="K15" s="74"/>
      <c r="L15" s="74"/>
      <c r="M15" s="74"/>
      <c r="N15" s="74"/>
      <c r="O15" s="74"/>
      <c r="P15" s="91"/>
      <c r="Q15" s="91"/>
      <c r="R15" s="74"/>
      <c r="S15" s="77"/>
      <c r="T15" s="94">
        <f t="shared" si="5"/>
        <v>0</v>
      </c>
      <c r="U15" s="95">
        <f t="shared" si="0"/>
        <v>0</v>
      </c>
      <c r="V15" s="95">
        <f t="shared" si="1"/>
        <v>0</v>
      </c>
      <c r="W15" s="95">
        <f t="shared" si="2"/>
        <v>0</v>
      </c>
      <c r="X15" s="95">
        <f t="shared" si="3"/>
        <v>0</v>
      </c>
      <c r="Y15" s="95">
        <f t="shared" si="4"/>
        <v>0</v>
      </c>
    </row>
    <row r="16" spans="1:25" ht="25.5" customHeight="1" x14ac:dyDescent="0.25">
      <c r="A16" s="56"/>
      <c r="B16" s="76"/>
      <c r="C16" s="74"/>
      <c r="D16" s="74"/>
      <c r="E16" s="74"/>
      <c r="F16" s="74"/>
      <c r="G16" s="74"/>
      <c r="H16" s="91"/>
      <c r="I16" s="91"/>
      <c r="J16" s="76"/>
      <c r="K16" s="74"/>
      <c r="L16" s="74"/>
      <c r="M16" s="74"/>
      <c r="N16" s="74"/>
      <c r="O16" s="74"/>
      <c r="P16" s="91"/>
      <c r="Q16" s="91"/>
      <c r="R16" s="74"/>
      <c r="S16" s="77"/>
      <c r="T16" s="94">
        <f t="shared" si="5"/>
        <v>0</v>
      </c>
      <c r="U16" s="95">
        <f t="shared" si="0"/>
        <v>0</v>
      </c>
      <c r="V16" s="95">
        <f t="shared" si="1"/>
        <v>0</v>
      </c>
      <c r="W16" s="95">
        <f t="shared" si="2"/>
        <v>0</v>
      </c>
      <c r="X16" s="95">
        <f t="shared" si="3"/>
        <v>0</v>
      </c>
      <c r="Y16" s="95">
        <f t="shared" si="4"/>
        <v>0</v>
      </c>
    </row>
    <row r="17" spans="1:25" ht="25.5" customHeight="1" x14ac:dyDescent="0.25">
      <c r="A17" s="56"/>
      <c r="B17" s="76"/>
      <c r="C17" s="74"/>
      <c r="D17" s="74"/>
      <c r="E17" s="74"/>
      <c r="F17" s="74"/>
      <c r="G17" s="74"/>
      <c r="H17" s="91"/>
      <c r="I17" s="91"/>
      <c r="J17" s="76"/>
      <c r="K17" s="74"/>
      <c r="L17" s="74"/>
      <c r="M17" s="74"/>
      <c r="N17" s="74"/>
      <c r="O17" s="74"/>
      <c r="P17" s="91"/>
      <c r="Q17" s="91"/>
      <c r="R17" s="74"/>
      <c r="S17" s="77"/>
      <c r="T17" s="94">
        <f t="shared" si="5"/>
        <v>0</v>
      </c>
      <c r="U17" s="95">
        <f t="shared" si="0"/>
        <v>0</v>
      </c>
      <c r="V17" s="95">
        <f t="shared" si="1"/>
        <v>0</v>
      </c>
      <c r="W17" s="95">
        <f t="shared" si="2"/>
        <v>0</v>
      </c>
      <c r="X17" s="95">
        <f t="shared" si="3"/>
        <v>0</v>
      </c>
      <c r="Y17" s="95">
        <f t="shared" si="4"/>
        <v>0</v>
      </c>
    </row>
    <row r="18" spans="1:25" ht="25.5" customHeight="1" x14ac:dyDescent="0.25">
      <c r="A18" s="56"/>
      <c r="B18" s="76"/>
      <c r="C18" s="74"/>
      <c r="D18" s="74"/>
      <c r="E18" s="74"/>
      <c r="F18" s="74"/>
      <c r="G18" s="74"/>
      <c r="H18" s="91"/>
      <c r="I18" s="91"/>
      <c r="J18" s="76"/>
      <c r="K18" s="74"/>
      <c r="L18" s="74"/>
      <c r="M18" s="74"/>
      <c r="N18" s="74"/>
      <c r="O18" s="74"/>
      <c r="P18" s="91"/>
      <c r="Q18" s="91"/>
      <c r="R18" s="74"/>
      <c r="S18" s="77"/>
      <c r="T18" s="94">
        <f t="shared" si="5"/>
        <v>0</v>
      </c>
      <c r="U18" s="95">
        <f t="shared" si="0"/>
        <v>0</v>
      </c>
      <c r="V18" s="95">
        <f t="shared" si="1"/>
        <v>0</v>
      </c>
      <c r="W18" s="95">
        <f t="shared" si="2"/>
        <v>0</v>
      </c>
      <c r="X18" s="95">
        <f t="shared" si="3"/>
        <v>0</v>
      </c>
      <c r="Y18" s="95">
        <f t="shared" si="4"/>
        <v>0</v>
      </c>
    </row>
    <row r="19" spans="1:25" ht="25.5" customHeight="1" x14ac:dyDescent="0.25">
      <c r="A19" s="56"/>
      <c r="B19" s="76"/>
      <c r="C19" s="74"/>
      <c r="D19" s="74"/>
      <c r="E19" s="74"/>
      <c r="F19" s="74"/>
      <c r="G19" s="74"/>
      <c r="H19" s="91"/>
      <c r="I19" s="91"/>
      <c r="J19" s="76"/>
      <c r="K19" s="74"/>
      <c r="L19" s="74"/>
      <c r="M19" s="74"/>
      <c r="N19" s="74"/>
      <c r="O19" s="74"/>
      <c r="P19" s="91"/>
      <c r="Q19" s="91"/>
      <c r="R19" s="74"/>
      <c r="S19" s="77"/>
      <c r="T19" s="94">
        <f t="shared" si="5"/>
        <v>0</v>
      </c>
      <c r="U19" s="95">
        <f t="shared" si="0"/>
        <v>0</v>
      </c>
      <c r="V19" s="95">
        <f t="shared" si="1"/>
        <v>0</v>
      </c>
      <c r="W19" s="95">
        <f t="shared" si="2"/>
        <v>0</v>
      </c>
      <c r="X19" s="95">
        <f t="shared" si="3"/>
        <v>0</v>
      </c>
      <c r="Y19" s="95">
        <f>S19-G19</f>
        <v>0</v>
      </c>
    </row>
    <row r="20" spans="1:25" ht="25.5" customHeight="1" thickBot="1" x14ac:dyDescent="0.3">
      <c r="A20" s="58"/>
      <c r="B20" s="84"/>
      <c r="C20" s="82"/>
      <c r="D20" s="82"/>
      <c r="E20" s="82"/>
      <c r="F20" s="82"/>
      <c r="G20" s="82"/>
      <c r="H20" s="96"/>
      <c r="I20" s="96"/>
      <c r="J20" s="84"/>
      <c r="K20" s="82"/>
      <c r="L20" s="82"/>
      <c r="M20" s="82"/>
      <c r="N20" s="82"/>
      <c r="O20" s="82"/>
      <c r="P20" s="96"/>
      <c r="Q20" s="96"/>
      <c r="R20" s="82"/>
      <c r="S20" s="85"/>
      <c r="T20" s="97">
        <f t="shared" si="5"/>
        <v>0</v>
      </c>
      <c r="U20" s="98">
        <f t="shared" si="0"/>
        <v>0</v>
      </c>
      <c r="V20" s="98">
        <f t="shared" si="1"/>
        <v>0</v>
      </c>
      <c r="W20" s="98">
        <f t="shared" si="2"/>
        <v>0</v>
      </c>
      <c r="X20" s="98">
        <f t="shared" si="3"/>
        <v>0</v>
      </c>
      <c r="Y20" s="98">
        <f>S20-G20</f>
        <v>0</v>
      </c>
    </row>
    <row r="21" spans="1:25" ht="20.25" thickBot="1" x14ac:dyDescent="0.3">
      <c r="A21" s="175" t="s">
        <v>88</v>
      </c>
      <c r="B21" s="180">
        <f>SUM(B5:B20)</f>
        <v>0</v>
      </c>
      <c r="C21" s="181">
        <f t="shared" ref="C21:S21" si="6">SUM(C5:C20)</f>
        <v>0</v>
      </c>
      <c r="D21" s="181">
        <f t="shared" si="6"/>
        <v>0</v>
      </c>
      <c r="E21" s="181">
        <f t="shared" si="6"/>
        <v>0</v>
      </c>
      <c r="F21" s="181">
        <f t="shared" si="6"/>
        <v>0</v>
      </c>
      <c r="G21" s="181">
        <f t="shared" si="6"/>
        <v>0</v>
      </c>
      <c r="H21" s="181">
        <f t="shared" si="6"/>
        <v>0</v>
      </c>
      <c r="I21" s="182">
        <f t="shared" si="6"/>
        <v>0</v>
      </c>
      <c r="J21" s="180">
        <f t="shared" si="6"/>
        <v>0</v>
      </c>
      <c r="K21" s="181">
        <f t="shared" si="6"/>
        <v>0</v>
      </c>
      <c r="L21" s="181">
        <f t="shared" si="6"/>
        <v>0</v>
      </c>
      <c r="M21" s="181">
        <f t="shared" si="6"/>
        <v>0</v>
      </c>
      <c r="N21" s="181">
        <f t="shared" si="6"/>
        <v>0</v>
      </c>
      <c r="O21" s="181">
        <f t="shared" si="6"/>
        <v>0</v>
      </c>
      <c r="P21" s="181">
        <f t="shared" si="6"/>
        <v>0</v>
      </c>
      <c r="Q21" s="181">
        <f t="shared" si="6"/>
        <v>0</v>
      </c>
      <c r="R21" s="181">
        <f t="shared" si="6"/>
        <v>0</v>
      </c>
      <c r="S21" s="182">
        <f t="shared" si="6"/>
        <v>0</v>
      </c>
      <c r="T21" s="97">
        <f>L21-B21</f>
        <v>0</v>
      </c>
      <c r="U21" s="98">
        <f t="shared" ref="U21" si="7">M21-C21</f>
        <v>0</v>
      </c>
      <c r="V21" s="98">
        <f t="shared" ref="V21" si="8">N21-D21</f>
        <v>0</v>
      </c>
      <c r="W21" s="98">
        <f t="shared" ref="W21" si="9">O21-E21</f>
        <v>0</v>
      </c>
      <c r="X21" s="98">
        <f>R21-F21</f>
        <v>0</v>
      </c>
      <c r="Y21" s="98">
        <f>S21-G21</f>
        <v>0</v>
      </c>
    </row>
    <row r="22" spans="1:25" ht="20.25" thickBot="1" x14ac:dyDescent="0.3">
      <c r="A22" s="287" t="s">
        <v>100</v>
      </c>
      <c r="B22" s="288"/>
      <c r="C22" s="288"/>
      <c r="D22" s="288"/>
      <c r="E22" s="288"/>
      <c r="F22" s="288"/>
      <c r="G22" s="288"/>
      <c r="H22" s="289">
        <f>(H21+I21)-(B21+C21+D21+E21+F21+G21)</f>
        <v>0</v>
      </c>
      <c r="I22" s="290"/>
      <c r="J22" s="291"/>
      <c r="K22" s="291"/>
      <c r="L22" s="291"/>
      <c r="M22" s="291"/>
      <c r="N22" s="291"/>
      <c r="O22" s="291"/>
      <c r="P22" s="289">
        <f>(P21+Q21)-(J21+K21+L21+M21+N21+O21)</f>
        <v>0</v>
      </c>
      <c r="Q22" s="292"/>
      <c r="R22" s="189"/>
      <c r="S22" s="190"/>
      <c r="T22" s="190"/>
      <c r="U22" s="190"/>
      <c r="V22" s="190"/>
      <c r="W22" s="190"/>
      <c r="X22" s="190"/>
      <c r="Y22" s="190"/>
    </row>
  </sheetData>
  <mergeCells count="20">
    <mergeCell ref="T2:Y2"/>
    <mergeCell ref="L3:M3"/>
    <mergeCell ref="N3:O3"/>
    <mergeCell ref="T3:U3"/>
    <mergeCell ref="V3:W3"/>
    <mergeCell ref="X3:Y3"/>
    <mergeCell ref="P3:Q3"/>
    <mergeCell ref="A22:G22"/>
    <mergeCell ref="H22:I22"/>
    <mergeCell ref="J22:O22"/>
    <mergeCell ref="P22:Q22"/>
    <mergeCell ref="R3:S3"/>
    <mergeCell ref="A2:A4"/>
    <mergeCell ref="B2:I2"/>
    <mergeCell ref="J2:S2"/>
    <mergeCell ref="B3:C3"/>
    <mergeCell ref="D3:E3"/>
    <mergeCell ref="F3:G3"/>
    <mergeCell ref="J3:K3"/>
    <mergeCell ref="H3:I3"/>
  </mergeCells>
  <phoneticPr fontId="2" type="noConversion"/>
  <conditionalFormatting sqref="T5:Y21">
    <cfRule type="cellIs" dxfId="3" priority="1" operator="notBetween">
      <formula>3</formula>
      <formula>-3</formula>
    </cfRule>
  </conditionalFormatting>
  <dataValidations count="1">
    <dataValidation type="whole" operator="greaterThanOrEqual" allowBlank="1" showInputMessage="1" showErrorMessage="1" error="請輸入非負整數，勿輸入負數或有小數點之數字" sqref="B5:S20" xr:uid="{00000000-0002-0000-0300-000000000000}">
      <formula1>0</formula1>
    </dataValidation>
  </dataValidations>
  <pageMargins left="0.70866141732283472" right="0.11811023622047245" top="0.59055118110236227" bottom="0" header="0.31496062992125984" footer="0.31496062992125984"/>
  <pageSetup paperSize="9" orientation="landscape" r:id="rId1"/>
  <headerFooter>
    <oddHeader>&amp;L附表3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DC989-13AC-4639-BE91-A2A12D7E09B7}">
  <dimension ref="A1:R20"/>
  <sheetViews>
    <sheetView view="pageBreakPreview" zoomScale="115" zoomScaleNormal="100" zoomScaleSheetLayoutView="115" workbookViewId="0">
      <pane xSplit="1" ySplit="4" topLeftCell="B14" activePane="bottomRight" state="frozenSplit"/>
      <selection activeCell="T3" sqref="T3:U3"/>
      <selection pane="topRight" activeCell="T3" sqref="T3:U3"/>
      <selection pane="bottomLeft" activeCell="T3" sqref="T3:U3"/>
      <selection pane="bottomRight" activeCell="M19" sqref="M19"/>
    </sheetView>
  </sheetViews>
  <sheetFormatPr defaultColWidth="9" defaultRowHeight="19.5" x14ac:dyDescent="0.25"/>
  <cols>
    <col min="1" max="1" width="12.25" style="31" customWidth="1"/>
    <col min="2" max="13" width="5.625" style="31" customWidth="1"/>
    <col min="14" max="14" width="4.75" style="31" customWidth="1"/>
    <col min="15" max="15" width="5.25" style="31" customWidth="1"/>
    <col min="16" max="16" width="4.875" style="31" customWidth="1"/>
    <col min="17" max="17" width="5.125" style="31" customWidth="1"/>
    <col min="18" max="16384" width="9" style="31"/>
  </cols>
  <sheetData>
    <row r="1" spans="1:18" s="136" customFormat="1" ht="28.5" thickBot="1" x14ac:dyDescent="0.3">
      <c r="A1" s="206" t="s">
        <v>134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</row>
    <row r="2" spans="1:18" ht="30" customHeight="1" x14ac:dyDescent="0.25">
      <c r="A2" s="312" t="s">
        <v>42</v>
      </c>
      <c r="B2" s="315" t="str">
        <f>'稽核表(附設國中)'!D1-1&amp;"學年度"</f>
        <v>113學年度</v>
      </c>
      <c r="C2" s="316"/>
      <c r="D2" s="316"/>
      <c r="E2" s="316"/>
      <c r="F2" s="316"/>
      <c r="G2" s="317"/>
      <c r="H2" s="318" t="str">
        <f>'稽核表(附設國中)'!D1&amp;"學年度"</f>
        <v>114學年度</v>
      </c>
      <c r="I2" s="318"/>
      <c r="J2" s="318"/>
      <c r="K2" s="318"/>
      <c r="L2" s="318"/>
      <c r="M2" s="318"/>
      <c r="N2" s="319" t="s">
        <v>57</v>
      </c>
      <c r="O2" s="320"/>
      <c r="P2" s="320"/>
      <c r="Q2" s="321"/>
      <c r="R2" s="322"/>
    </row>
    <row r="3" spans="1:18" ht="62.25" customHeight="1" x14ac:dyDescent="0.25">
      <c r="A3" s="313"/>
      <c r="B3" s="323" t="s">
        <v>58</v>
      </c>
      <c r="C3" s="324"/>
      <c r="D3" s="325" t="s">
        <v>59</v>
      </c>
      <c r="E3" s="325"/>
      <c r="F3" s="325" t="s">
        <v>60</v>
      </c>
      <c r="G3" s="326"/>
      <c r="H3" s="327" t="s">
        <v>58</v>
      </c>
      <c r="I3" s="328"/>
      <c r="J3" s="329" t="s">
        <v>59</v>
      </c>
      <c r="K3" s="329"/>
      <c r="L3" s="329" t="s">
        <v>60</v>
      </c>
      <c r="M3" s="329"/>
      <c r="N3" s="330" t="s">
        <v>86</v>
      </c>
      <c r="O3" s="331"/>
      <c r="P3" s="330" t="s">
        <v>63</v>
      </c>
      <c r="Q3" s="331"/>
      <c r="R3" s="322"/>
    </row>
    <row r="4" spans="1:18" ht="28.5" customHeight="1" thickBot="1" x14ac:dyDescent="0.3">
      <c r="A4" s="314"/>
      <c r="B4" s="156" t="s">
        <v>50</v>
      </c>
      <c r="C4" s="157" t="s">
        <v>51</v>
      </c>
      <c r="D4" s="157" t="s">
        <v>50</v>
      </c>
      <c r="E4" s="157" t="s">
        <v>51</v>
      </c>
      <c r="F4" s="157" t="s">
        <v>50</v>
      </c>
      <c r="G4" s="158" t="s">
        <v>51</v>
      </c>
      <c r="H4" s="159" t="s">
        <v>50</v>
      </c>
      <c r="I4" s="160" t="s">
        <v>51</v>
      </c>
      <c r="J4" s="160" t="s">
        <v>50</v>
      </c>
      <c r="K4" s="160" t="s">
        <v>51</v>
      </c>
      <c r="L4" s="160" t="s">
        <v>50</v>
      </c>
      <c r="M4" s="160" t="s">
        <v>51</v>
      </c>
      <c r="N4" s="49" t="s">
        <v>50</v>
      </c>
      <c r="O4" s="50" t="s">
        <v>51</v>
      </c>
      <c r="P4" s="50" t="s">
        <v>50</v>
      </c>
      <c r="Q4" s="51" t="s">
        <v>51</v>
      </c>
    </row>
    <row r="5" spans="1:18" ht="39" x14ac:dyDescent="0.25">
      <c r="A5" s="152" t="s">
        <v>114</v>
      </c>
      <c r="B5" s="99"/>
      <c r="C5" s="100"/>
      <c r="D5" s="100"/>
      <c r="E5" s="100"/>
      <c r="F5" s="100"/>
      <c r="G5" s="101"/>
      <c r="H5" s="102"/>
      <c r="I5" s="100"/>
      <c r="J5" s="100"/>
      <c r="K5" s="100"/>
      <c r="L5" s="100"/>
      <c r="M5" s="100"/>
      <c r="N5" s="103">
        <f t="shared" ref="N5:Q19" si="0">J5-B5</f>
        <v>0</v>
      </c>
      <c r="O5" s="104">
        <f t="shared" si="0"/>
        <v>0</v>
      </c>
      <c r="P5" s="104">
        <f t="shared" si="0"/>
        <v>0</v>
      </c>
      <c r="Q5" s="105">
        <f t="shared" si="0"/>
        <v>0</v>
      </c>
    </row>
    <row r="6" spans="1:18" ht="25.5" customHeight="1" x14ac:dyDescent="0.25">
      <c r="A6" s="153" t="s">
        <v>72</v>
      </c>
      <c r="B6" s="106"/>
      <c r="C6" s="107"/>
      <c r="D6" s="107"/>
      <c r="E6" s="107"/>
      <c r="F6" s="107"/>
      <c r="G6" s="108"/>
      <c r="H6" s="109"/>
      <c r="I6" s="107"/>
      <c r="J6" s="107"/>
      <c r="K6" s="107"/>
      <c r="L6" s="107"/>
      <c r="M6" s="107"/>
      <c r="N6" s="110">
        <f t="shared" si="0"/>
        <v>0</v>
      </c>
      <c r="O6" s="111">
        <f t="shared" si="0"/>
        <v>0</v>
      </c>
      <c r="P6" s="111">
        <f t="shared" si="0"/>
        <v>0</v>
      </c>
      <c r="Q6" s="112">
        <f t="shared" si="0"/>
        <v>0</v>
      </c>
    </row>
    <row r="7" spans="1:18" ht="25.5" customHeight="1" x14ac:dyDescent="0.25">
      <c r="A7" s="153" t="s">
        <v>73</v>
      </c>
      <c r="B7" s="106"/>
      <c r="C7" s="107"/>
      <c r="D7" s="107"/>
      <c r="E7" s="107"/>
      <c r="F7" s="107"/>
      <c r="G7" s="108"/>
      <c r="H7" s="109"/>
      <c r="I7" s="107"/>
      <c r="J7" s="107"/>
      <c r="K7" s="107"/>
      <c r="L7" s="107"/>
      <c r="M7" s="107"/>
      <c r="N7" s="110">
        <f t="shared" si="0"/>
        <v>0</v>
      </c>
      <c r="O7" s="111">
        <f t="shared" si="0"/>
        <v>0</v>
      </c>
      <c r="P7" s="111">
        <f t="shared" si="0"/>
        <v>0</v>
      </c>
      <c r="Q7" s="112">
        <f t="shared" si="0"/>
        <v>0</v>
      </c>
    </row>
    <row r="8" spans="1:18" ht="25.5" customHeight="1" x14ac:dyDescent="0.25">
      <c r="A8" s="153" t="s">
        <v>74</v>
      </c>
      <c r="B8" s="106"/>
      <c r="C8" s="107"/>
      <c r="D8" s="107"/>
      <c r="E8" s="107"/>
      <c r="F8" s="107"/>
      <c r="G8" s="108"/>
      <c r="H8" s="109"/>
      <c r="I8" s="107"/>
      <c r="J8" s="107"/>
      <c r="K8" s="107"/>
      <c r="L8" s="107"/>
      <c r="M8" s="107"/>
      <c r="N8" s="110">
        <f t="shared" si="0"/>
        <v>0</v>
      </c>
      <c r="O8" s="111">
        <f t="shared" si="0"/>
        <v>0</v>
      </c>
      <c r="P8" s="111">
        <f t="shared" si="0"/>
        <v>0</v>
      </c>
      <c r="Q8" s="112">
        <f t="shared" si="0"/>
        <v>0</v>
      </c>
    </row>
    <row r="9" spans="1:18" ht="25.5" customHeight="1" x14ac:dyDescent="0.25">
      <c r="A9" s="153" t="s">
        <v>75</v>
      </c>
      <c r="B9" s="106"/>
      <c r="C9" s="107"/>
      <c r="D9" s="107"/>
      <c r="E9" s="107"/>
      <c r="F9" s="107"/>
      <c r="G9" s="108"/>
      <c r="H9" s="109"/>
      <c r="I9" s="107"/>
      <c r="J9" s="107"/>
      <c r="K9" s="107"/>
      <c r="L9" s="107"/>
      <c r="M9" s="107"/>
      <c r="N9" s="110">
        <f t="shared" si="0"/>
        <v>0</v>
      </c>
      <c r="O9" s="111">
        <f t="shared" si="0"/>
        <v>0</v>
      </c>
      <c r="P9" s="111">
        <f t="shared" si="0"/>
        <v>0</v>
      </c>
      <c r="Q9" s="112">
        <f t="shared" si="0"/>
        <v>0</v>
      </c>
    </row>
    <row r="10" spans="1:18" ht="25.5" customHeight="1" x14ac:dyDescent="0.25">
      <c r="A10" s="153" t="s">
        <v>76</v>
      </c>
      <c r="B10" s="106"/>
      <c r="C10" s="107"/>
      <c r="D10" s="107"/>
      <c r="E10" s="107"/>
      <c r="F10" s="107"/>
      <c r="G10" s="108"/>
      <c r="H10" s="109"/>
      <c r="I10" s="107"/>
      <c r="J10" s="107"/>
      <c r="K10" s="107"/>
      <c r="L10" s="107"/>
      <c r="M10" s="107"/>
      <c r="N10" s="110">
        <f t="shared" si="0"/>
        <v>0</v>
      </c>
      <c r="O10" s="111">
        <f t="shared" si="0"/>
        <v>0</v>
      </c>
      <c r="P10" s="111">
        <f t="shared" si="0"/>
        <v>0</v>
      </c>
      <c r="Q10" s="112">
        <f t="shared" si="0"/>
        <v>0</v>
      </c>
    </row>
    <row r="11" spans="1:18" ht="25.5" customHeight="1" x14ac:dyDescent="0.25">
      <c r="A11" s="153" t="s">
        <v>77</v>
      </c>
      <c r="B11" s="106"/>
      <c r="C11" s="107"/>
      <c r="D11" s="107"/>
      <c r="E11" s="107"/>
      <c r="F11" s="107"/>
      <c r="G11" s="108"/>
      <c r="H11" s="109"/>
      <c r="I11" s="107"/>
      <c r="J11" s="107"/>
      <c r="K11" s="107"/>
      <c r="L11" s="107"/>
      <c r="M11" s="107"/>
      <c r="N11" s="110">
        <f t="shared" si="0"/>
        <v>0</v>
      </c>
      <c r="O11" s="111">
        <f t="shared" si="0"/>
        <v>0</v>
      </c>
      <c r="P11" s="111">
        <f t="shared" si="0"/>
        <v>0</v>
      </c>
      <c r="Q11" s="112">
        <f t="shared" si="0"/>
        <v>0</v>
      </c>
    </row>
    <row r="12" spans="1:18" ht="25.5" customHeight="1" x14ac:dyDescent="0.25">
      <c r="A12" s="153" t="s">
        <v>78</v>
      </c>
      <c r="B12" s="106"/>
      <c r="C12" s="107"/>
      <c r="D12" s="107"/>
      <c r="E12" s="107"/>
      <c r="F12" s="107"/>
      <c r="G12" s="108"/>
      <c r="H12" s="109"/>
      <c r="I12" s="107"/>
      <c r="J12" s="107"/>
      <c r="K12" s="107"/>
      <c r="L12" s="107"/>
      <c r="M12" s="107"/>
      <c r="N12" s="110">
        <f t="shared" si="0"/>
        <v>0</v>
      </c>
      <c r="O12" s="111">
        <f t="shared" si="0"/>
        <v>0</v>
      </c>
      <c r="P12" s="111">
        <f t="shared" si="0"/>
        <v>0</v>
      </c>
      <c r="Q12" s="112">
        <f t="shared" si="0"/>
        <v>0</v>
      </c>
    </row>
    <row r="13" spans="1:18" ht="25.5" customHeight="1" x14ac:dyDescent="0.25">
      <c r="A13" s="153" t="s">
        <v>79</v>
      </c>
      <c r="B13" s="106"/>
      <c r="C13" s="107"/>
      <c r="D13" s="107"/>
      <c r="E13" s="107"/>
      <c r="F13" s="107"/>
      <c r="G13" s="108"/>
      <c r="H13" s="109"/>
      <c r="I13" s="107"/>
      <c r="J13" s="107"/>
      <c r="K13" s="107"/>
      <c r="L13" s="107"/>
      <c r="M13" s="107"/>
      <c r="N13" s="110">
        <f t="shared" si="0"/>
        <v>0</v>
      </c>
      <c r="O13" s="111">
        <f t="shared" si="0"/>
        <v>0</v>
      </c>
      <c r="P13" s="111">
        <f t="shared" si="0"/>
        <v>0</v>
      </c>
      <c r="Q13" s="112">
        <f t="shared" si="0"/>
        <v>0</v>
      </c>
    </row>
    <row r="14" spans="1:18" ht="25.5" customHeight="1" x14ac:dyDescent="0.25">
      <c r="A14" s="153" t="s">
        <v>80</v>
      </c>
      <c r="B14" s="106"/>
      <c r="C14" s="107"/>
      <c r="D14" s="107"/>
      <c r="E14" s="107"/>
      <c r="F14" s="107"/>
      <c r="G14" s="108"/>
      <c r="H14" s="109"/>
      <c r="I14" s="107"/>
      <c r="J14" s="107"/>
      <c r="K14" s="107"/>
      <c r="L14" s="107"/>
      <c r="M14" s="107"/>
      <c r="N14" s="110">
        <f t="shared" si="0"/>
        <v>0</v>
      </c>
      <c r="O14" s="111">
        <f t="shared" si="0"/>
        <v>0</v>
      </c>
      <c r="P14" s="111">
        <f t="shared" si="0"/>
        <v>0</v>
      </c>
      <c r="Q14" s="112">
        <f t="shared" si="0"/>
        <v>0</v>
      </c>
    </row>
    <row r="15" spans="1:18" ht="25.5" customHeight="1" x14ac:dyDescent="0.25">
      <c r="A15" s="153" t="s">
        <v>81</v>
      </c>
      <c r="B15" s="106"/>
      <c r="C15" s="107"/>
      <c r="D15" s="107"/>
      <c r="E15" s="107"/>
      <c r="F15" s="107"/>
      <c r="G15" s="108"/>
      <c r="H15" s="109"/>
      <c r="I15" s="107"/>
      <c r="J15" s="107"/>
      <c r="K15" s="107"/>
      <c r="L15" s="107"/>
      <c r="M15" s="107"/>
      <c r="N15" s="110">
        <f t="shared" si="0"/>
        <v>0</v>
      </c>
      <c r="O15" s="111">
        <f t="shared" si="0"/>
        <v>0</v>
      </c>
      <c r="P15" s="111">
        <f t="shared" si="0"/>
        <v>0</v>
      </c>
      <c r="Q15" s="112">
        <f t="shared" si="0"/>
        <v>0</v>
      </c>
    </row>
    <row r="16" spans="1:18" ht="25.5" customHeight="1" x14ac:dyDescent="0.25">
      <c r="A16" s="153" t="s">
        <v>82</v>
      </c>
      <c r="B16" s="106"/>
      <c r="C16" s="107"/>
      <c r="D16" s="107"/>
      <c r="E16" s="107"/>
      <c r="F16" s="107"/>
      <c r="G16" s="108"/>
      <c r="H16" s="109"/>
      <c r="I16" s="107"/>
      <c r="J16" s="107"/>
      <c r="K16" s="107"/>
      <c r="L16" s="107"/>
      <c r="M16" s="107"/>
      <c r="N16" s="110">
        <f t="shared" si="0"/>
        <v>0</v>
      </c>
      <c r="O16" s="111">
        <f t="shared" si="0"/>
        <v>0</v>
      </c>
      <c r="P16" s="111">
        <f t="shared" si="0"/>
        <v>0</v>
      </c>
      <c r="Q16" s="112">
        <f t="shared" si="0"/>
        <v>0</v>
      </c>
    </row>
    <row r="17" spans="1:17" ht="25.5" customHeight="1" x14ac:dyDescent="0.25">
      <c r="A17" s="153" t="s">
        <v>83</v>
      </c>
      <c r="B17" s="106"/>
      <c r="C17" s="107"/>
      <c r="D17" s="107"/>
      <c r="E17" s="107"/>
      <c r="F17" s="107"/>
      <c r="G17" s="108"/>
      <c r="H17" s="109"/>
      <c r="I17" s="107"/>
      <c r="J17" s="107"/>
      <c r="K17" s="107"/>
      <c r="L17" s="107"/>
      <c r="M17" s="107"/>
      <c r="N17" s="110">
        <f t="shared" si="0"/>
        <v>0</v>
      </c>
      <c r="O17" s="111">
        <f t="shared" si="0"/>
        <v>0</v>
      </c>
      <c r="P17" s="111">
        <f t="shared" si="0"/>
        <v>0</v>
      </c>
      <c r="Q17" s="112">
        <f t="shared" si="0"/>
        <v>0</v>
      </c>
    </row>
    <row r="18" spans="1:17" ht="25.5" customHeight="1" thickBot="1" x14ac:dyDescent="0.3">
      <c r="A18" s="154" t="s">
        <v>84</v>
      </c>
      <c r="B18" s="141"/>
      <c r="C18" s="142"/>
      <c r="D18" s="142"/>
      <c r="E18" s="142"/>
      <c r="F18" s="142"/>
      <c r="G18" s="143"/>
      <c r="H18" s="144"/>
      <c r="I18" s="142"/>
      <c r="J18" s="142"/>
      <c r="K18" s="142"/>
      <c r="L18" s="142"/>
      <c r="M18" s="142"/>
      <c r="N18" s="138">
        <f t="shared" si="0"/>
        <v>0</v>
      </c>
      <c r="O18" s="139">
        <f t="shared" si="0"/>
        <v>0</v>
      </c>
      <c r="P18" s="139">
        <f t="shared" si="0"/>
        <v>0</v>
      </c>
      <c r="Q18" s="140">
        <f t="shared" si="0"/>
        <v>0</v>
      </c>
    </row>
    <row r="19" spans="1:17" s="54" customFormat="1" ht="20.25" thickBot="1" x14ac:dyDescent="0.3">
      <c r="A19" s="155" t="s">
        <v>88</v>
      </c>
      <c r="B19" s="148">
        <f t="shared" ref="B19:G19" si="1">SUM(B5:B18)</f>
        <v>0</v>
      </c>
      <c r="C19" s="149">
        <f t="shared" si="1"/>
        <v>0</v>
      </c>
      <c r="D19" s="149">
        <f t="shared" si="1"/>
        <v>0</v>
      </c>
      <c r="E19" s="149">
        <f>SUM(E5:E18)</f>
        <v>0</v>
      </c>
      <c r="F19" s="149">
        <f t="shared" si="1"/>
        <v>0</v>
      </c>
      <c r="G19" s="150">
        <f t="shared" si="1"/>
        <v>0</v>
      </c>
      <c r="H19" s="151">
        <f>SUM(H5:H18)</f>
        <v>0</v>
      </c>
      <c r="I19" s="149">
        <f t="shared" ref="I19:M19" si="2">SUM(I5:I18)</f>
        <v>0</v>
      </c>
      <c r="J19" s="149">
        <f t="shared" si="2"/>
        <v>0</v>
      </c>
      <c r="K19" s="149">
        <f t="shared" si="2"/>
        <v>0</v>
      </c>
      <c r="L19" s="149">
        <f t="shared" si="2"/>
        <v>0</v>
      </c>
      <c r="M19" s="149">
        <f t="shared" si="2"/>
        <v>0</v>
      </c>
      <c r="N19" s="145">
        <f t="shared" si="0"/>
        <v>0</v>
      </c>
      <c r="O19" s="146">
        <f t="shared" si="0"/>
        <v>0</v>
      </c>
      <c r="P19" s="146">
        <f t="shared" si="0"/>
        <v>0</v>
      </c>
      <c r="Q19" s="147">
        <f t="shared" si="0"/>
        <v>0</v>
      </c>
    </row>
    <row r="20" spans="1:17" ht="20.25" thickTop="1" x14ac:dyDescent="0.25"/>
  </sheetData>
  <sheetProtection selectLockedCells="1"/>
  <mergeCells count="13">
    <mergeCell ref="A2:A4"/>
    <mergeCell ref="B2:G2"/>
    <mergeCell ref="H2:M2"/>
    <mergeCell ref="N2:Q2"/>
    <mergeCell ref="R2:R3"/>
    <mergeCell ref="B3:C3"/>
    <mergeCell ref="D3:E3"/>
    <mergeCell ref="F3:G3"/>
    <mergeCell ref="H3:I3"/>
    <mergeCell ref="J3:K3"/>
    <mergeCell ref="L3:M3"/>
    <mergeCell ref="N3:O3"/>
    <mergeCell ref="P3:Q3"/>
  </mergeCells>
  <phoneticPr fontId="60" type="noConversion"/>
  <conditionalFormatting sqref="N5:Q19">
    <cfRule type="cellIs" dxfId="2" priority="1" operator="notBetween">
      <formula>3</formula>
      <formula>-3</formula>
    </cfRule>
  </conditionalFormatting>
  <dataValidations count="1">
    <dataValidation type="whole" operator="greaterThanOrEqual" allowBlank="1" showInputMessage="1" showErrorMessage="1" error="請輸入非負整數，勿輸入負數或有小數點之數字" sqref="B5:M18" xr:uid="{7F8352A5-A831-4FE1-9178-3F56A181C7F1}">
      <formula1>0</formula1>
    </dataValidation>
  </dataValidations>
  <pageMargins left="0.70866141732283472" right="0.11811023622047245" top="0.55118110236220474" bottom="0.35433070866141736" header="0.31496062992125984" footer="0.31496062992125984"/>
  <pageSetup paperSize="9" scale="96" orientation="landscape" horizontalDpi="300" verticalDpi="300" r:id="rId1"/>
  <headerFooter>
    <oddHeader>&amp;L附表4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工作表7"/>
  <dimension ref="A1:K14"/>
  <sheetViews>
    <sheetView view="pageBreakPreview" zoomScale="110" zoomScaleNormal="100" zoomScaleSheetLayoutView="110" workbookViewId="0">
      <pane xSplit="1" ySplit="3" topLeftCell="B4" activePane="bottomRight" state="frozenSplit"/>
      <selection activeCell="T3" sqref="T3:U3"/>
      <selection pane="topRight" activeCell="T3" sqref="T3:U3"/>
      <selection pane="bottomLeft" activeCell="T3" sqref="T3:U3"/>
      <selection pane="bottomRight" activeCell="J7" sqref="J7"/>
    </sheetView>
  </sheetViews>
  <sheetFormatPr defaultColWidth="9" defaultRowHeight="19.5" x14ac:dyDescent="0.25"/>
  <cols>
    <col min="1" max="1" width="21.5" style="31" customWidth="1"/>
    <col min="2" max="2" width="9.625" style="31" customWidth="1"/>
    <col min="3" max="10" width="9.5" style="31" customWidth="1"/>
    <col min="11" max="16384" width="9" style="31"/>
  </cols>
  <sheetData>
    <row r="1" spans="1:11" s="136" customFormat="1" ht="27.75" x14ac:dyDescent="0.25">
      <c r="A1" s="135" t="s">
        <v>116</v>
      </c>
      <c r="B1" s="135"/>
      <c r="C1" s="135"/>
      <c r="D1" s="135"/>
      <c r="E1" s="135"/>
      <c r="F1" s="135"/>
      <c r="G1" s="135"/>
      <c r="H1" s="135"/>
      <c r="I1" s="135"/>
      <c r="J1" s="135"/>
    </row>
    <row r="2" spans="1:11" ht="30" customHeight="1" x14ac:dyDescent="0.25">
      <c r="A2" s="337" t="s">
        <v>42</v>
      </c>
      <c r="B2" s="337"/>
      <c r="C2" s="334" t="str">
        <f>'稽核表(附設國中)'!D1-1&amp;"學年度"</f>
        <v>113學年度</v>
      </c>
      <c r="D2" s="335"/>
      <c r="E2" s="336"/>
      <c r="F2" s="338" t="str">
        <f>'稽核表(附設國中)'!D1&amp;"學年度"</f>
        <v>114學年度</v>
      </c>
      <c r="G2" s="339"/>
      <c r="H2" s="340"/>
      <c r="I2" s="342" t="s">
        <v>57</v>
      </c>
      <c r="J2" s="343"/>
      <c r="K2" s="341"/>
    </row>
    <row r="3" spans="1:11" ht="54.6" customHeight="1" x14ac:dyDescent="0.25">
      <c r="A3" s="337"/>
      <c r="B3" s="337"/>
      <c r="C3" s="192" t="s">
        <v>58</v>
      </c>
      <c r="D3" s="192" t="s">
        <v>59</v>
      </c>
      <c r="E3" s="192" t="s">
        <v>60</v>
      </c>
      <c r="F3" s="195" t="s">
        <v>85</v>
      </c>
      <c r="G3" s="193" t="s">
        <v>59</v>
      </c>
      <c r="H3" s="193" t="s">
        <v>60</v>
      </c>
      <c r="I3" s="196" t="s">
        <v>86</v>
      </c>
      <c r="J3" s="196" t="s">
        <v>106</v>
      </c>
      <c r="K3" s="341"/>
    </row>
    <row r="4" spans="1:11" ht="23.45" customHeight="1" x14ac:dyDescent="0.25">
      <c r="A4" s="332" t="s">
        <v>117</v>
      </c>
      <c r="B4" s="197" t="s">
        <v>118</v>
      </c>
      <c r="C4" s="194">
        <f>C5+C6</f>
        <v>0</v>
      </c>
      <c r="D4" s="194">
        <f t="shared" ref="D4:H4" si="0">D5+D6</f>
        <v>0</v>
      </c>
      <c r="E4" s="194">
        <f t="shared" si="0"/>
        <v>0</v>
      </c>
      <c r="F4" s="199">
        <f t="shared" si="0"/>
        <v>0</v>
      </c>
      <c r="G4" s="199">
        <f t="shared" si="0"/>
        <v>0</v>
      </c>
      <c r="H4" s="199">
        <f t="shared" si="0"/>
        <v>0</v>
      </c>
      <c r="I4" s="200">
        <f t="shared" ref="I4:I14" si="1">G4-C4</f>
        <v>0</v>
      </c>
      <c r="J4" s="200">
        <f t="shared" ref="J4:J14" si="2">H4-D4</f>
        <v>0</v>
      </c>
    </row>
    <row r="5" spans="1:11" ht="23.45" customHeight="1" x14ac:dyDescent="0.25">
      <c r="A5" s="332"/>
      <c r="B5" s="198" t="s">
        <v>119</v>
      </c>
      <c r="C5" s="194">
        <f>C7+C9+C11+C13</f>
        <v>0</v>
      </c>
      <c r="D5" s="194">
        <f t="shared" ref="D5:H5" si="3">D7+D9+D11+D13</f>
        <v>0</v>
      </c>
      <c r="E5" s="194">
        <f t="shared" si="3"/>
        <v>0</v>
      </c>
      <c r="F5" s="199">
        <f t="shared" si="3"/>
        <v>0</v>
      </c>
      <c r="G5" s="199">
        <f t="shared" si="3"/>
        <v>0</v>
      </c>
      <c r="H5" s="199">
        <f t="shared" si="3"/>
        <v>0</v>
      </c>
      <c r="I5" s="200">
        <f t="shared" si="1"/>
        <v>0</v>
      </c>
      <c r="J5" s="200">
        <f t="shared" si="2"/>
        <v>0</v>
      </c>
    </row>
    <row r="6" spans="1:11" ht="23.45" customHeight="1" x14ac:dyDescent="0.25">
      <c r="A6" s="332"/>
      <c r="B6" s="197" t="s">
        <v>120</v>
      </c>
      <c r="C6" s="194">
        <f>C8+C10+C12+C14</f>
        <v>0</v>
      </c>
      <c r="D6" s="194">
        <f t="shared" ref="D6:H6" si="4">D8+D10+D12+D14</f>
        <v>0</v>
      </c>
      <c r="E6" s="194">
        <f t="shared" si="4"/>
        <v>0</v>
      </c>
      <c r="F6" s="199">
        <f t="shared" si="4"/>
        <v>0</v>
      </c>
      <c r="G6" s="199">
        <f t="shared" si="4"/>
        <v>0</v>
      </c>
      <c r="H6" s="199">
        <f t="shared" si="4"/>
        <v>0</v>
      </c>
      <c r="I6" s="200">
        <f t="shared" si="1"/>
        <v>0</v>
      </c>
      <c r="J6" s="200">
        <f t="shared" si="2"/>
        <v>0</v>
      </c>
    </row>
    <row r="7" spans="1:11" ht="23.45" customHeight="1" x14ac:dyDescent="0.25">
      <c r="A7" s="333" t="s">
        <v>121</v>
      </c>
      <c r="B7" s="198" t="s">
        <v>119</v>
      </c>
      <c r="C7" s="107"/>
      <c r="D7" s="107"/>
      <c r="E7" s="107"/>
      <c r="F7" s="107"/>
      <c r="G7" s="107"/>
      <c r="H7" s="107"/>
      <c r="I7" s="111">
        <f t="shared" si="1"/>
        <v>0</v>
      </c>
      <c r="J7" s="111">
        <f t="shared" si="2"/>
        <v>0</v>
      </c>
    </row>
    <row r="8" spans="1:11" ht="23.45" customHeight="1" x14ac:dyDescent="0.25">
      <c r="A8" s="333"/>
      <c r="B8" s="197" t="s">
        <v>120</v>
      </c>
      <c r="C8" s="107"/>
      <c r="D8" s="107"/>
      <c r="E8" s="107"/>
      <c r="F8" s="107"/>
      <c r="G8" s="107"/>
      <c r="H8" s="107"/>
      <c r="I8" s="111">
        <f t="shared" si="1"/>
        <v>0</v>
      </c>
      <c r="J8" s="111">
        <f t="shared" si="2"/>
        <v>0</v>
      </c>
    </row>
    <row r="9" spans="1:11" ht="23.45" customHeight="1" x14ac:dyDescent="0.25">
      <c r="A9" s="333" t="s">
        <v>122</v>
      </c>
      <c r="B9" s="198" t="s">
        <v>119</v>
      </c>
      <c r="C9" s="107"/>
      <c r="D9" s="107"/>
      <c r="E9" s="107"/>
      <c r="F9" s="107"/>
      <c r="G9" s="107"/>
      <c r="H9" s="107"/>
      <c r="I9" s="111">
        <f t="shared" si="1"/>
        <v>0</v>
      </c>
      <c r="J9" s="111">
        <f t="shared" si="2"/>
        <v>0</v>
      </c>
    </row>
    <row r="10" spans="1:11" ht="23.45" customHeight="1" x14ac:dyDescent="0.25">
      <c r="A10" s="333"/>
      <c r="B10" s="197" t="s">
        <v>120</v>
      </c>
      <c r="C10" s="107"/>
      <c r="D10" s="107"/>
      <c r="E10" s="107"/>
      <c r="F10" s="107"/>
      <c r="G10" s="107"/>
      <c r="H10" s="107"/>
      <c r="I10" s="111">
        <f t="shared" si="1"/>
        <v>0</v>
      </c>
      <c r="J10" s="111">
        <f t="shared" si="2"/>
        <v>0</v>
      </c>
    </row>
    <row r="11" spans="1:11" ht="23.45" customHeight="1" x14ac:dyDescent="0.25">
      <c r="A11" s="333" t="s">
        <v>123</v>
      </c>
      <c r="B11" s="198" t="s">
        <v>119</v>
      </c>
      <c r="C11" s="107"/>
      <c r="D11" s="107"/>
      <c r="E11" s="107"/>
      <c r="F11" s="107"/>
      <c r="G11" s="107"/>
      <c r="H11" s="107"/>
      <c r="I11" s="111">
        <f t="shared" si="1"/>
        <v>0</v>
      </c>
      <c r="J11" s="111">
        <f t="shared" si="2"/>
        <v>0</v>
      </c>
    </row>
    <row r="12" spans="1:11" ht="23.45" customHeight="1" x14ac:dyDescent="0.25">
      <c r="A12" s="333"/>
      <c r="B12" s="197" t="s">
        <v>120</v>
      </c>
      <c r="C12" s="107"/>
      <c r="D12" s="107"/>
      <c r="E12" s="107"/>
      <c r="F12" s="107"/>
      <c r="G12" s="107"/>
      <c r="H12" s="107"/>
      <c r="I12" s="111">
        <f t="shared" si="1"/>
        <v>0</v>
      </c>
      <c r="J12" s="111">
        <f t="shared" si="2"/>
        <v>0</v>
      </c>
    </row>
    <row r="13" spans="1:11" ht="23.45" customHeight="1" x14ac:dyDescent="0.25">
      <c r="A13" s="333" t="s">
        <v>124</v>
      </c>
      <c r="B13" s="198" t="s">
        <v>119</v>
      </c>
      <c r="C13" s="107"/>
      <c r="D13" s="107"/>
      <c r="E13" s="107"/>
      <c r="F13" s="107"/>
      <c r="G13" s="107"/>
      <c r="H13" s="107"/>
      <c r="I13" s="111">
        <f t="shared" si="1"/>
        <v>0</v>
      </c>
      <c r="J13" s="111">
        <f t="shared" si="2"/>
        <v>0</v>
      </c>
    </row>
    <row r="14" spans="1:11" ht="23.45" customHeight="1" x14ac:dyDescent="0.25">
      <c r="A14" s="333"/>
      <c r="B14" s="197" t="s">
        <v>120</v>
      </c>
      <c r="C14" s="107"/>
      <c r="D14" s="107"/>
      <c r="E14" s="107"/>
      <c r="F14" s="107"/>
      <c r="G14" s="107"/>
      <c r="H14" s="107"/>
      <c r="I14" s="111">
        <f t="shared" si="1"/>
        <v>0</v>
      </c>
      <c r="J14" s="111">
        <f t="shared" si="2"/>
        <v>0</v>
      </c>
    </row>
  </sheetData>
  <sheetProtection selectLockedCells="1"/>
  <mergeCells count="10">
    <mergeCell ref="C2:E2"/>
    <mergeCell ref="A2:B3"/>
    <mergeCell ref="F2:H2"/>
    <mergeCell ref="K2:K3"/>
    <mergeCell ref="I2:J2"/>
    <mergeCell ref="A4:A6"/>
    <mergeCell ref="A7:A8"/>
    <mergeCell ref="A9:A10"/>
    <mergeCell ref="A11:A12"/>
    <mergeCell ref="A13:A14"/>
  </mergeCells>
  <phoneticPr fontId="2" type="noConversion"/>
  <conditionalFormatting sqref="I7:J14">
    <cfRule type="cellIs" dxfId="1" priority="2" operator="notBetween">
      <formula>3</formula>
      <formula>-3</formula>
    </cfRule>
  </conditionalFormatting>
  <conditionalFormatting sqref="I4:J6">
    <cfRule type="cellIs" dxfId="0" priority="1" operator="notBetween">
      <formula>3</formula>
      <formula>-3</formula>
    </cfRule>
  </conditionalFormatting>
  <dataValidations count="1">
    <dataValidation type="whole" operator="greaterThanOrEqual" allowBlank="1" showInputMessage="1" showErrorMessage="1" error="請輸入非負整數，勿輸入負數或有小數點之數字" sqref="C7:H14" xr:uid="{00000000-0002-0000-0400-000000000000}">
      <formula1>0</formula1>
    </dataValidation>
  </dataValidations>
  <pageMargins left="0.70866141732283472" right="0.11811023622047245" top="0.55118110236220474" bottom="0.35433070866141736" header="0.31496062992125984" footer="0.31496062992125984"/>
  <pageSetup paperSize="9" scale="96" orientation="landscape" horizontalDpi="300" verticalDpi="300" r:id="rId1"/>
  <headerFooter>
    <oddHeader>&amp;L附表4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具名範圍</vt:lpstr>
      </vt:variant>
      <vt:variant>
        <vt:i4>6</vt:i4>
      </vt:variant>
    </vt:vector>
  </HeadingPairs>
  <TitlesOfParts>
    <vt:vector size="12" baseType="lpstr">
      <vt:lpstr>稽核表(附設國中)</vt:lpstr>
      <vt:lpstr>附表1</vt:lpstr>
      <vt:lpstr>附表2</vt:lpstr>
      <vt:lpstr>附表3</vt:lpstr>
      <vt:lpstr>附表4</vt:lpstr>
      <vt:lpstr>附表5</vt:lpstr>
      <vt:lpstr>附表2!Print_Area</vt:lpstr>
      <vt:lpstr>附表3!Print_Area</vt:lpstr>
      <vt:lpstr>附表4!Print_Area</vt:lpstr>
      <vt:lpstr>附表5!Print_Area</vt:lpstr>
      <vt:lpstr>'稽核表(附設國中)'!Print_Area</vt:lpstr>
      <vt:lpstr>'稽核表(附設國中)'!Print_Titles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陳佳儀</dc:creator>
  <cp:lastModifiedBy>余嘉純</cp:lastModifiedBy>
  <cp:lastPrinted>2020-08-25T01:20:00Z</cp:lastPrinted>
  <dcterms:created xsi:type="dcterms:W3CDTF">2014-06-17T07:38:40Z</dcterms:created>
  <dcterms:modified xsi:type="dcterms:W3CDTF">2025-08-29T03:44:36Z</dcterms:modified>
</cp:coreProperties>
</file>