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0.38.111\共用槽\第三股\04 統計\1.統計\7.公務統計-學校\國中小\填報作業程序&amp;稽核表\11409\"/>
    </mc:Choice>
  </mc:AlternateContent>
  <xr:revisionPtr revIDLastSave="0" documentId="13_ncr:1_{47B4AE79-BE44-45DA-85A8-36FFBB3CA0E2}" xr6:coauthVersionLast="36" xr6:coauthVersionMax="36" xr10:uidLastSave="{00000000-0000-0000-0000-000000000000}"/>
  <bookViews>
    <workbookView xWindow="0" yWindow="0" windowWidth="28800" windowHeight="12060" tabRatio="540" xr2:uid="{00000000-000D-0000-FFFF-FFFF00000000}"/>
  </bookViews>
  <sheets>
    <sheet name="稽核表(附設國小)" sheetId="19" r:id="rId1"/>
    <sheet name="附表1" sheetId="20" r:id="rId2"/>
    <sheet name="附表2" sheetId="23" r:id="rId3"/>
    <sheet name="附表3" sheetId="25" r:id="rId4"/>
    <sheet name="附表4" sheetId="29" r:id="rId5"/>
    <sheet name="附表5" sheetId="30" r:id="rId6"/>
  </sheets>
  <definedNames>
    <definedName name="_xlnm._FilterDatabase" localSheetId="0" hidden="1">'稽核表(附設國小)'!$A$2:$N$24</definedName>
    <definedName name="_xlnm.Print_Area" localSheetId="2">附表2!$A$1:$AM$22</definedName>
    <definedName name="_xlnm.Print_Area" localSheetId="3">附表3!$A$1:$AQ$20</definedName>
    <definedName name="_xlnm.Print_Area" localSheetId="4">附表4!$A$1:$AJ$19</definedName>
    <definedName name="_xlnm.Print_Area" localSheetId="5">附表5!$A$1:$T$14</definedName>
    <definedName name="_xlnm.Print_Area" localSheetId="0">'稽核表(附設國小)'!$A$1:$N$40</definedName>
    <definedName name="_xlnm.Print_Titles" localSheetId="4">附表4!$A:$A</definedName>
    <definedName name="_xlnm.Print_Titles" localSheetId="5">附表5!$A:$A</definedName>
  </definedNames>
  <calcPr calcId="191029"/>
</workbook>
</file>

<file path=xl/calcChain.xml><?xml version="1.0" encoding="utf-8"?>
<calcChain xmlns="http://schemas.openxmlformats.org/spreadsheetml/2006/main">
  <c r="N23" i="19" l="1"/>
  <c r="N22" i="19"/>
  <c r="N15" i="19"/>
  <c r="K14" i="20" l="1"/>
  <c r="K13" i="20"/>
  <c r="K12" i="20"/>
  <c r="K11" i="20"/>
  <c r="K10" i="20"/>
  <c r="K9" i="20"/>
  <c r="K8" i="20"/>
  <c r="K7" i="20"/>
  <c r="K6" i="20"/>
  <c r="K5" i="20"/>
  <c r="K4" i="20"/>
  <c r="K3" i="20"/>
  <c r="S6" i="30" l="1"/>
  <c r="R6" i="30"/>
  <c r="Q6" i="30"/>
  <c r="P6" i="30"/>
  <c r="O6" i="30"/>
  <c r="S5" i="30"/>
  <c r="R5" i="30"/>
  <c r="Q5" i="30"/>
  <c r="P5" i="30"/>
  <c r="O5" i="30"/>
  <c r="S4" i="30"/>
  <c r="R4" i="30"/>
  <c r="Q4" i="30"/>
  <c r="P4" i="30"/>
  <c r="O4" i="30"/>
  <c r="C5" i="30"/>
  <c r="D5" i="30"/>
  <c r="D4" i="30" s="1"/>
  <c r="E5" i="30"/>
  <c r="E4" i="30" s="1"/>
  <c r="F5" i="30"/>
  <c r="G5" i="30"/>
  <c r="G4" i="30" s="1"/>
  <c r="H5" i="30"/>
  <c r="H4" i="30" s="1"/>
  <c r="C6" i="30"/>
  <c r="C4" i="30" s="1"/>
  <c r="D6" i="30"/>
  <c r="E6" i="30"/>
  <c r="F6" i="30"/>
  <c r="G6" i="30"/>
  <c r="H6" i="30"/>
  <c r="N6" i="30"/>
  <c r="M6" i="30"/>
  <c r="L6" i="30"/>
  <c r="K6" i="30"/>
  <c r="J6" i="30"/>
  <c r="I6" i="30"/>
  <c r="N5" i="30"/>
  <c r="M5" i="30"/>
  <c r="M4" i="30" s="1"/>
  <c r="L5" i="30"/>
  <c r="L4" i="30" s="1"/>
  <c r="K5" i="30"/>
  <c r="K4" i="30" s="1"/>
  <c r="J5" i="30"/>
  <c r="J4" i="30" s="1"/>
  <c r="I5" i="30"/>
  <c r="N4" i="30"/>
  <c r="I4" i="30"/>
  <c r="F4" i="30" l="1"/>
  <c r="S14" i="30"/>
  <c r="R14" i="30"/>
  <c r="Q14" i="30"/>
  <c r="P14" i="30"/>
  <c r="O14" i="30"/>
  <c r="S13" i="30"/>
  <c r="R13" i="30"/>
  <c r="Q13" i="30"/>
  <c r="P13" i="30"/>
  <c r="O13" i="30"/>
  <c r="S12" i="30"/>
  <c r="R12" i="30"/>
  <c r="Q12" i="30"/>
  <c r="P12" i="30"/>
  <c r="O12" i="30"/>
  <c r="S11" i="30"/>
  <c r="R11" i="30"/>
  <c r="Q11" i="30"/>
  <c r="P11" i="30"/>
  <c r="O11" i="30"/>
  <c r="S10" i="30"/>
  <c r="R10" i="30"/>
  <c r="Q10" i="30"/>
  <c r="P10" i="30"/>
  <c r="O10" i="30"/>
  <c r="S9" i="30"/>
  <c r="R9" i="30"/>
  <c r="Q9" i="30"/>
  <c r="P9" i="30"/>
  <c r="O9" i="30"/>
  <c r="S8" i="30"/>
  <c r="R8" i="30"/>
  <c r="Q8" i="30"/>
  <c r="P8" i="30"/>
  <c r="O8" i="30"/>
  <c r="S7" i="30"/>
  <c r="R7" i="30"/>
  <c r="Q7" i="30"/>
  <c r="P7" i="30"/>
  <c r="O7" i="30"/>
  <c r="I2" i="30"/>
  <c r="C2" i="30"/>
  <c r="N2" i="29" l="1"/>
  <c r="B2" i="29"/>
  <c r="P2" i="25"/>
  <c r="B2" i="25"/>
  <c r="N2" i="23"/>
  <c r="B2" i="23"/>
  <c r="E14" i="20" l="1"/>
  <c r="E6" i="20"/>
  <c r="E7" i="20"/>
  <c r="E8" i="20"/>
  <c r="E9" i="20"/>
  <c r="E10" i="20"/>
  <c r="E11" i="20"/>
  <c r="E12" i="20"/>
  <c r="E13" i="20"/>
  <c r="E5" i="20"/>
  <c r="AI5" i="29" l="1"/>
  <c r="Z6" i="29"/>
  <c r="AA6" i="29"/>
  <c r="AB6" i="29"/>
  <c r="AC6" i="29"/>
  <c r="AD6" i="29"/>
  <c r="AE6" i="29"/>
  <c r="AF6" i="29"/>
  <c r="AG6" i="29"/>
  <c r="AH6" i="29"/>
  <c r="AI6" i="29"/>
  <c r="Z7" i="29"/>
  <c r="AA7" i="29"/>
  <c r="AB7" i="29"/>
  <c r="AC7" i="29"/>
  <c r="AD7" i="29"/>
  <c r="AE7" i="29"/>
  <c r="AF7" i="29"/>
  <c r="AG7" i="29"/>
  <c r="AH7" i="29"/>
  <c r="AI7" i="29"/>
  <c r="Z8" i="29"/>
  <c r="AA8" i="29"/>
  <c r="AB8" i="29"/>
  <c r="AC8" i="29"/>
  <c r="AD8" i="29"/>
  <c r="AE8" i="29"/>
  <c r="AF8" i="29"/>
  <c r="AG8" i="29"/>
  <c r="AH8" i="29"/>
  <c r="AI8" i="29"/>
  <c r="Z9" i="29"/>
  <c r="AA9" i="29"/>
  <c r="AB9" i="29"/>
  <c r="AC9" i="29"/>
  <c r="AD9" i="29"/>
  <c r="AE9" i="29"/>
  <c r="AF9" i="29"/>
  <c r="AG9" i="29"/>
  <c r="AH9" i="29"/>
  <c r="AI9" i="29"/>
  <c r="Z10" i="29"/>
  <c r="AA10" i="29"/>
  <c r="AB10" i="29"/>
  <c r="AC10" i="29"/>
  <c r="AD10" i="29"/>
  <c r="AE10" i="29"/>
  <c r="AF10" i="29"/>
  <c r="AG10" i="29"/>
  <c r="AH10" i="29"/>
  <c r="AI10" i="29"/>
  <c r="Z11" i="29"/>
  <c r="AA11" i="29"/>
  <c r="AB11" i="29"/>
  <c r="AC11" i="29"/>
  <c r="AD11" i="29"/>
  <c r="AE11" i="29"/>
  <c r="AF11" i="29"/>
  <c r="AG11" i="29"/>
  <c r="AH11" i="29"/>
  <c r="AI11" i="29"/>
  <c r="Z12" i="29"/>
  <c r="AA12" i="29"/>
  <c r="AB12" i="29"/>
  <c r="AC12" i="29"/>
  <c r="AD12" i="29"/>
  <c r="AE12" i="29"/>
  <c r="AF12" i="29"/>
  <c r="AG12" i="29"/>
  <c r="AH12" i="29"/>
  <c r="AI12" i="29"/>
  <c r="Z13" i="29"/>
  <c r="AA13" i="29"/>
  <c r="AB13" i="29"/>
  <c r="AC13" i="29"/>
  <c r="AD13" i="29"/>
  <c r="AE13" i="29"/>
  <c r="AF13" i="29"/>
  <c r="AG13" i="29"/>
  <c r="AH13" i="29"/>
  <c r="AI13" i="29"/>
  <c r="Z14" i="29"/>
  <c r="AA14" i="29"/>
  <c r="AB14" i="29"/>
  <c r="AC14" i="29"/>
  <c r="AD14" i="29"/>
  <c r="AE14" i="29"/>
  <c r="AF14" i="29"/>
  <c r="AG14" i="29"/>
  <c r="AH14" i="29"/>
  <c r="AI14" i="29"/>
  <c r="Z15" i="29"/>
  <c r="AA15" i="29"/>
  <c r="AB15" i="29"/>
  <c r="AC15" i="29"/>
  <c r="AD15" i="29"/>
  <c r="AE15" i="29"/>
  <c r="AF15" i="29"/>
  <c r="AG15" i="29"/>
  <c r="AH15" i="29"/>
  <c r="AI15" i="29"/>
  <c r="Z16" i="29"/>
  <c r="AA16" i="29"/>
  <c r="AB16" i="29"/>
  <c r="AC16" i="29"/>
  <c r="AD16" i="29"/>
  <c r="AE16" i="29"/>
  <c r="AF16" i="29"/>
  <c r="AG16" i="29"/>
  <c r="AH16" i="29"/>
  <c r="AI16" i="29"/>
  <c r="Z17" i="29"/>
  <c r="AA17" i="29"/>
  <c r="AB17" i="29"/>
  <c r="AC17" i="29"/>
  <c r="AD17" i="29"/>
  <c r="AE17" i="29"/>
  <c r="AF17" i="29"/>
  <c r="AG17" i="29"/>
  <c r="AH17" i="29"/>
  <c r="AI17" i="29"/>
  <c r="Z18" i="29"/>
  <c r="AA18" i="29"/>
  <c r="AB18" i="29"/>
  <c r="AC18" i="29"/>
  <c r="AD18" i="29"/>
  <c r="AE18" i="29"/>
  <c r="AF18" i="29"/>
  <c r="AG18" i="29"/>
  <c r="AH18" i="29"/>
  <c r="AI18" i="29"/>
  <c r="AA5" i="29"/>
  <c r="AB5" i="29"/>
  <c r="AC5" i="29"/>
  <c r="AD5" i="29"/>
  <c r="AE5" i="29"/>
  <c r="AF5" i="29"/>
  <c r="AG5" i="29"/>
  <c r="AH5" i="29"/>
  <c r="Z5" i="29"/>
  <c r="P19" i="29"/>
  <c r="Q19" i="29"/>
  <c r="J6" i="20" s="1"/>
  <c r="R19" i="29"/>
  <c r="S19" i="29"/>
  <c r="J8" i="20" s="1"/>
  <c r="T19" i="29"/>
  <c r="J9" i="20" s="1"/>
  <c r="U19" i="29"/>
  <c r="J10" i="20" s="1"/>
  <c r="D19" i="29"/>
  <c r="E19" i="29"/>
  <c r="F19" i="29"/>
  <c r="G19" i="29"/>
  <c r="H19" i="29"/>
  <c r="I19" i="29"/>
  <c r="AB19" i="29" l="1"/>
  <c r="AC19" i="29"/>
  <c r="AD19" i="29"/>
  <c r="J7" i="20"/>
  <c r="J5" i="20"/>
  <c r="AE19" i="29"/>
  <c r="AQ15" i="25"/>
  <c r="AO15" i="25"/>
  <c r="AP6" i="25"/>
  <c r="AQ6" i="25"/>
  <c r="AP7" i="25"/>
  <c r="AQ7" i="25"/>
  <c r="AP8" i="25"/>
  <c r="AQ8" i="25"/>
  <c r="AP9" i="25"/>
  <c r="AQ9" i="25"/>
  <c r="AP10" i="25"/>
  <c r="AQ10" i="25"/>
  <c r="AP11" i="25"/>
  <c r="AQ11" i="25"/>
  <c r="AP12" i="25"/>
  <c r="AQ12" i="25"/>
  <c r="AP13" i="25"/>
  <c r="AQ13" i="25"/>
  <c r="AP14" i="25"/>
  <c r="AQ14" i="25"/>
  <c r="AP15" i="25"/>
  <c r="AP16" i="25"/>
  <c r="AQ16" i="25"/>
  <c r="AP17" i="25"/>
  <c r="AQ17" i="25"/>
  <c r="AP18" i="25"/>
  <c r="AQ18" i="25"/>
  <c r="AP19" i="25"/>
  <c r="AQ19" i="25"/>
  <c r="AP20" i="25"/>
  <c r="AQ20" i="25"/>
  <c r="AQ5" i="25"/>
  <c r="AP5" i="25"/>
  <c r="AF6" i="25"/>
  <c r="AG6" i="25"/>
  <c r="AH6" i="25"/>
  <c r="AI6" i="25"/>
  <c r="AJ6" i="25"/>
  <c r="AK6" i="25"/>
  <c r="AL6" i="25"/>
  <c r="AM6" i="25"/>
  <c r="AN6" i="25"/>
  <c r="AO6" i="25"/>
  <c r="AF7" i="25"/>
  <c r="AG7" i="25"/>
  <c r="AH7" i="25"/>
  <c r="AI7" i="25"/>
  <c r="AJ7" i="25"/>
  <c r="AK7" i="25"/>
  <c r="AL7" i="25"/>
  <c r="AM7" i="25"/>
  <c r="AN7" i="25"/>
  <c r="AO7" i="25"/>
  <c r="AF8" i="25"/>
  <c r="AG8" i="25"/>
  <c r="AH8" i="25"/>
  <c r="AI8" i="25"/>
  <c r="AJ8" i="25"/>
  <c r="AK8" i="25"/>
  <c r="AL8" i="25"/>
  <c r="AM8" i="25"/>
  <c r="AN8" i="25"/>
  <c r="AO8" i="25"/>
  <c r="AF9" i="25"/>
  <c r="AG9" i="25"/>
  <c r="AH9" i="25"/>
  <c r="AI9" i="25"/>
  <c r="AJ9" i="25"/>
  <c r="AK9" i="25"/>
  <c r="AL9" i="25"/>
  <c r="AM9" i="25"/>
  <c r="AN9" i="25"/>
  <c r="AO9" i="25"/>
  <c r="AF10" i="25"/>
  <c r="AG10" i="25"/>
  <c r="AH10" i="25"/>
  <c r="AI10" i="25"/>
  <c r="AJ10" i="25"/>
  <c r="AK10" i="25"/>
  <c r="AL10" i="25"/>
  <c r="AM10" i="25"/>
  <c r="AN10" i="25"/>
  <c r="AO10" i="25"/>
  <c r="AF11" i="25"/>
  <c r="AG11" i="25"/>
  <c r="AH11" i="25"/>
  <c r="AI11" i="25"/>
  <c r="AJ11" i="25"/>
  <c r="AK11" i="25"/>
  <c r="AL11" i="25"/>
  <c r="AM11" i="25"/>
  <c r="AN11" i="25"/>
  <c r="AO11" i="25"/>
  <c r="AF12" i="25"/>
  <c r="AG12" i="25"/>
  <c r="AH12" i="25"/>
  <c r="AI12" i="25"/>
  <c r="AJ12" i="25"/>
  <c r="AK12" i="25"/>
  <c r="AL12" i="25"/>
  <c r="AM12" i="25"/>
  <c r="AN12" i="25"/>
  <c r="AO12" i="25"/>
  <c r="AF13" i="25"/>
  <c r="AG13" i="25"/>
  <c r="AH13" i="25"/>
  <c r="AI13" i="25"/>
  <c r="AJ13" i="25"/>
  <c r="AK13" i="25"/>
  <c r="AL13" i="25"/>
  <c r="AM13" i="25"/>
  <c r="AN13" i="25"/>
  <c r="AO13" i="25"/>
  <c r="AF14" i="25"/>
  <c r="AG14" i="25"/>
  <c r="AH14" i="25"/>
  <c r="AI14" i="25"/>
  <c r="AJ14" i="25"/>
  <c r="AK14" i="25"/>
  <c r="AL14" i="25"/>
  <c r="AM14" i="25"/>
  <c r="AN14" i="25"/>
  <c r="AO14" i="25"/>
  <c r="AF15" i="25"/>
  <c r="AG15" i="25"/>
  <c r="AH15" i="25"/>
  <c r="AI15" i="25"/>
  <c r="AJ15" i="25"/>
  <c r="AK15" i="25"/>
  <c r="AL15" i="25"/>
  <c r="AM15" i="25"/>
  <c r="AN15" i="25"/>
  <c r="AF16" i="25"/>
  <c r="AG16" i="25"/>
  <c r="AH16" i="25"/>
  <c r="AI16" i="25"/>
  <c r="AJ16" i="25"/>
  <c r="AK16" i="25"/>
  <c r="AL16" i="25"/>
  <c r="AM16" i="25"/>
  <c r="AN16" i="25"/>
  <c r="AO16" i="25"/>
  <c r="AF17" i="25"/>
  <c r="AG17" i="25"/>
  <c r="AH17" i="25"/>
  <c r="AI17" i="25"/>
  <c r="AJ17" i="25"/>
  <c r="AK17" i="25"/>
  <c r="AL17" i="25"/>
  <c r="AM17" i="25"/>
  <c r="AN17" i="25"/>
  <c r="AO17" i="25"/>
  <c r="AF18" i="25"/>
  <c r="AG18" i="25"/>
  <c r="AH18" i="25"/>
  <c r="AI18" i="25"/>
  <c r="AJ18" i="25"/>
  <c r="AK18" i="25"/>
  <c r="AL18" i="25"/>
  <c r="AM18" i="25"/>
  <c r="AN18" i="25"/>
  <c r="AO18" i="25"/>
  <c r="AF19" i="25"/>
  <c r="AG19" i="25"/>
  <c r="AH19" i="25"/>
  <c r="AI19" i="25"/>
  <c r="AJ19" i="25"/>
  <c r="AK19" i="25"/>
  <c r="AL19" i="25"/>
  <c r="AM19" i="25"/>
  <c r="AN19" i="25"/>
  <c r="AO19" i="25"/>
  <c r="AF20" i="25"/>
  <c r="AG20" i="25"/>
  <c r="AH20" i="25"/>
  <c r="AI20" i="25"/>
  <c r="AJ20" i="25"/>
  <c r="AK20" i="25"/>
  <c r="AL20" i="25"/>
  <c r="AM20" i="25"/>
  <c r="AN20" i="25"/>
  <c r="AO20" i="25"/>
  <c r="AG5" i="25"/>
  <c r="AH5" i="25"/>
  <c r="AI5" i="25"/>
  <c r="AJ5" i="25"/>
  <c r="AK5" i="25"/>
  <c r="AL5" i="25"/>
  <c r="AM5" i="25"/>
  <c r="AN5" i="25"/>
  <c r="AO5" i="25"/>
  <c r="AF5" i="25"/>
  <c r="D21" i="25"/>
  <c r="E21" i="25"/>
  <c r="F21" i="25"/>
  <c r="G21" i="25"/>
  <c r="H21" i="25"/>
  <c r="I21" i="25"/>
  <c r="R21" i="25"/>
  <c r="I5" i="20" s="1"/>
  <c r="S21" i="25"/>
  <c r="I6" i="20" s="1"/>
  <c r="T21" i="25"/>
  <c r="I7" i="20" s="1"/>
  <c r="U21" i="25"/>
  <c r="I8" i="20" s="1"/>
  <c r="V21" i="25"/>
  <c r="I9" i="20" s="1"/>
  <c r="W21" i="25"/>
  <c r="I10" i="20" s="1"/>
  <c r="AG22" i="23"/>
  <c r="AJ21" i="23"/>
  <c r="AB6" i="23"/>
  <c r="AC6" i="23"/>
  <c r="AD6" i="23"/>
  <c r="AE6" i="23"/>
  <c r="AF6" i="23"/>
  <c r="AG6" i="23"/>
  <c r="AH6" i="23"/>
  <c r="AI6" i="23"/>
  <c r="AJ6" i="23"/>
  <c r="AK6" i="23"/>
  <c r="AL6" i="23"/>
  <c r="AM6" i="23"/>
  <c r="AB7" i="23"/>
  <c r="AC7" i="23"/>
  <c r="AD7" i="23"/>
  <c r="AE7" i="23"/>
  <c r="AF7" i="23"/>
  <c r="AG7" i="23"/>
  <c r="AH7" i="23"/>
  <c r="AI7" i="23"/>
  <c r="AJ7" i="23"/>
  <c r="AK7" i="23"/>
  <c r="AL7" i="23"/>
  <c r="AM7" i="23"/>
  <c r="AB8" i="23"/>
  <c r="AC8" i="23"/>
  <c r="AD8" i="23"/>
  <c r="AE8" i="23"/>
  <c r="AF8" i="23"/>
  <c r="AG8" i="23"/>
  <c r="AH8" i="23"/>
  <c r="AI8" i="23"/>
  <c r="AJ8" i="23"/>
  <c r="AK8" i="23"/>
  <c r="AL8" i="23"/>
  <c r="AM8" i="23"/>
  <c r="AB9" i="23"/>
  <c r="AC9" i="23"/>
  <c r="AD9" i="23"/>
  <c r="AE9" i="23"/>
  <c r="AF9" i="23"/>
  <c r="AG9" i="23"/>
  <c r="AH9" i="23"/>
  <c r="AI9" i="23"/>
  <c r="AJ9" i="23"/>
  <c r="AK9" i="23"/>
  <c r="AL9" i="23"/>
  <c r="AM9" i="23"/>
  <c r="AB10" i="23"/>
  <c r="AC10" i="23"/>
  <c r="AD10" i="23"/>
  <c r="AE10" i="23"/>
  <c r="AF10" i="23"/>
  <c r="AG10" i="23"/>
  <c r="AH10" i="23"/>
  <c r="AI10" i="23"/>
  <c r="AJ10" i="23"/>
  <c r="AK10" i="23"/>
  <c r="AL10" i="23"/>
  <c r="AM10" i="23"/>
  <c r="AB11" i="23"/>
  <c r="AC11" i="23"/>
  <c r="AD11" i="23"/>
  <c r="AE11" i="23"/>
  <c r="AF11" i="23"/>
  <c r="AG11" i="23"/>
  <c r="AH11" i="23"/>
  <c r="AI11" i="23"/>
  <c r="AJ11" i="23"/>
  <c r="AK11" i="23"/>
  <c r="AL11" i="23"/>
  <c r="AM11" i="23"/>
  <c r="AB12" i="23"/>
  <c r="AC12" i="23"/>
  <c r="AD12" i="23"/>
  <c r="AE12" i="23"/>
  <c r="AF12" i="23"/>
  <c r="AG12" i="23"/>
  <c r="AH12" i="23"/>
  <c r="AI12" i="23"/>
  <c r="AJ12" i="23"/>
  <c r="AK12" i="23"/>
  <c r="AL12" i="23"/>
  <c r="AM12" i="23"/>
  <c r="AB13" i="23"/>
  <c r="AC13" i="23"/>
  <c r="AD13" i="23"/>
  <c r="AE13" i="23"/>
  <c r="AF13" i="23"/>
  <c r="AG13" i="23"/>
  <c r="AH13" i="23"/>
  <c r="AI13" i="23"/>
  <c r="AJ13" i="23"/>
  <c r="AK13" i="23"/>
  <c r="AL13" i="23"/>
  <c r="AM13" i="23"/>
  <c r="AB14" i="23"/>
  <c r="AC14" i="23"/>
  <c r="AD14" i="23"/>
  <c r="AE14" i="23"/>
  <c r="AF14" i="23"/>
  <c r="AG14" i="23"/>
  <c r="AH14" i="23"/>
  <c r="AI14" i="23"/>
  <c r="AJ14" i="23"/>
  <c r="AK14" i="23"/>
  <c r="AL14" i="23"/>
  <c r="AM14" i="23"/>
  <c r="AB15" i="23"/>
  <c r="AC15" i="23"/>
  <c r="AD15" i="23"/>
  <c r="AE15" i="23"/>
  <c r="AF15" i="23"/>
  <c r="AG15" i="23"/>
  <c r="AH15" i="23"/>
  <c r="AI15" i="23"/>
  <c r="AJ15" i="23"/>
  <c r="AK15" i="23"/>
  <c r="AL15" i="23"/>
  <c r="AM15" i="23"/>
  <c r="AB16" i="23"/>
  <c r="AC16" i="23"/>
  <c r="AD16" i="23"/>
  <c r="AE16" i="23"/>
  <c r="AF16" i="23"/>
  <c r="AG16" i="23"/>
  <c r="AH16" i="23"/>
  <c r="AI16" i="23"/>
  <c r="AJ16" i="23"/>
  <c r="AK16" i="23"/>
  <c r="AL16" i="23"/>
  <c r="AM16" i="23"/>
  <c r="AB17" i="23"/>
  <c r="AC17" i="23"/>
  <c r="AD17" i="23"/>
  <c r="AE17" i="23"/>
  <c r="AF17" i="23"/>
  <c r="AG17" i="23"/>
  <c r="AH17" i="23"/>
  <c r="AI17" i="23"/>
  <c r="AJ17" i="23"/>
  <c r="AK17" i="23"/>
  <c r="AL17" i="23"/>
  <c r="AM17" i="23"/>
  <c r="AB18" i="23"/>
  <c r="AC18" i="23"/>
  <c r="AD18" i="23"/>
  <c r="AE18" i="23"/>
  <c r="AF18" i="23"/>
  <c r="AG18" i="23"/>
  <c r="AH18" i="23"/>
  <c r="AI18" i="23"/>
  <c r="AJ18" i="23"/>
  <c r="AK18" i="23"/>
  <c r="AL18" i="23"/>
  <c r="AM18" i="23"/>
  <c r="AB19" i="23"/>
  <c r="AC19" i="23"/>
  <c r="AD19" i="23"/>
  <c r="AE19" i="23"/>
  <c r="AF19" i="23"/>
  <c r="AG19" i="23"/>
  <c r="AH19" i="23"/>
  <c r="AI19" i="23"/>
  <c r="AJ19" i="23"/>
  <c r="AK19" i="23"/>
  <c r="AL19" i="23"/>
  <c r="AM19" i="23"/>
  <c r="AB20" i="23"/>
  <c r="AC20" i="23"/>
  <c r="AD20" i="23"/>
  <c r="AE20" i="23"/>
  <c r="AF20" i="23"/>
  <c r="AG20" i="23"/>
  <c r="AH20" i="23"/>
  <c r="AI20" i="23"/>
  <c r="AJ20" i="23"/>
  <c r="AK20" i="23"/>
  <c r="AL20" i="23"/>
  <c r="AM20" i="23"/>
  <c r="AB21" i="23"/>
  <c r="AC21" i="23"/>
  <c r="AD21" i="23"/>
  <c r="AE21" i="23"/>
  <c r="AF21" i="23"/>
  <c r="AG21" i="23"/>
  <c r="AH21" i="23"/>
  <c r="AI21" i="23"/>
  <c r="AK21" i="23"/>
  <c r="AL21" i="23"/>
  <c r="AM21" i="23"/>
  <c r="AM5" i="23"/>
  <c r="AC5" i="23"/>
  <c r="AD5" i="23"/>
  <c r="AE5" i="23"/>
  <c r="AF5" i="23"/>
  <c r="AG5" i="23"/>
  <c r="AH5" i="23"/>
  <c r="AI5" i="23"/>
  <c r="AJ5" i="23"/>
  <c r="AK5" i="23"/>
  <c r="AL5" i="23"/>
  <c r="AB5" i="23"/>
  <c r="P22" i="23"/>
  <c r="H5" i="20" s="1"/>
  <c r="Q22" i="23"/>
  <c r="H6" i="20" s="1"/>
  <c r="R22" i="23"/>
  <c r="H7" i="20" s="1"/>
  <c r="S22" i="23"/>
  <c r="H8" i="20" s="1"/>
  <c r="L8" i="20" s="1"/>
  <c r="T22" i="23"/>
  <c r="H9" i="20" s="1"/>
  <c r="L9" i="20" s="1"/>
  <c r="U22" i="23"/>
  <c r="H10" i="20" s="1"/>
  <c r="L10" i="20" s="1"/>
  <c r="D22" i="23"/>
  <c r="E22" i="23"/>
  <c r="F22" i="23"/>
  <c r="G22" i="23"/>
  <c r="H22" i="23"/>
  <c r="I22" i="23"/>
  <c r="G11" i="20"/>
  <c r="G12" i="20"/>
  <c r="G7" i="20"/>
  <c r="G8" i="20"/>
  <c r="G9" i="20"/>
  <c r="G10" i="20"/>
  <c r="AK21" i="25" l="1"/>
  <c r="L7" i="20"/>
  <c r="AJ21" i="25"/>
  <c r="AI21" i="25"/>
  <c r="AH21" i="25"/>
  <c r="AF22" i="23"/>
  <c r="AE22" i="23"/>
  <c r="AD22" i="23"/>
  <c r="K19" i="29" l="1"/>
  <c r="C19" i="29"/>
  <c r="AA19" i="29" s="1"/>
  <c r="N3" i="19" l="1"/>
  <c r="C22" i="23" l="1"/>
  <c r="AC22" i="23" s="1"/>
  <c r="J22" i="23"/>
  <c r="K22" i="23"/>
  <c r="L22" i="23"/>
  <c r="M22" i="23"/>
  <c r="N22" i="23"/>
  <c r="H3" i="20" s="1"/>
  <c r="O22" i="23"/>
  <c r="H4" i="20" s="1"/>
  <c r="V22" i="23"/>
  <c r="W22" i="23"/>
  <c r="X22" i="23"/>
  <c r="Y22" i="23"/>
  <c r="Z22" i="23"/>
  <c r="AA22" i="23"/>
  <c r="B22" i="23"/>
  <c r="AB22" i="23" s="1"/>
  <c r="AC21" i="25"/>
  <c r="C21" i="25"/>
  <c r="AG21" i="25" s="1"/>
  <c r="J21" i="25"/>
  <c r="K21" i="25"/>
  <c r="L21" i="25"/>
  <c r="M21" i="25"/>
  <c r="N21" i="25"/>
  <c r="P21" i="25"/>
  <c r="Q21" i="25"/>
  <c r="I4" i="20" s="1"/>
  <c r="X21" i="25"/>
  <c r="Y21" i="25"/>
  <c r="Z21" i="25"/>
  <c r="AA21" i="25"/>
  <c r="I14" i="20"/>
  <c r="AB21" i="25"/>
  <c r="AD21" i="25"/>
  <c r="AE21" i="25"/>
  <c r="I16" i="20"/>
  <c r="B21" i="25"/>
  <c r="AF21" i="25" s="1"/>
  <c r="I3" i="20"/>
  <c r="Y19" i="29"/>
  <c r="AI19" i="29" s="1"/>
  <c r="X19" i="29"/>
  <c r="W19" i="29"/>
  <c r="V19" i="29"/>
  <c r="O19" i="29"/>
  <c r="J4" i="20" s="1"/>
  <c r="N19" i="29"/>
  <c r="J3" i="20" s="1"/>
  <c r="M19" i="29"/>
  <c r="L19" i="29"/>
  <c r="J19" i="29"/>
  <c r="B19" i="29"/>
  <c r="Z19" i="29" s="1"/>
  <c r="N4" i="19"/>
  <c r="G14" i="20"/>
  <c r="E15" i="20"/>
  <c r="E16" i="20"/>
  <c r="N19" i="19"/>
  <c r="N20" i="19"/>
  <c r="G3" i="20"/>
  <c r="G4" i="20"/>
  <c r="G5" i="20"/>
  <c r="G6" i="20"/>
  <c r="G13" i="20"/>
  <c r="H14" i="20" l="1"/>
  <c r="AK22" i="23"/>
  <c r="H13" i="20"/>
  <c r="AJ22" i="23"/>
  <c r="AQ21" i="25"/>
  <c r="H11" i="20"/>
  <c r="AH22" i="23"/>
  <c r="I15" i="20"/>
  <c r="AP21" i="25"/>
  <c r="AO21" i="25"/>
  <c r="I13" i="20"/>
  <c r="AN21" i="25"/>
  <c r="I12" i="20"/>
  <c r="AM21" i="25"/>
  <c r="H16" i="20"/>
  <c r="AM22" i="23"/>
  <c r="I11" i="20"/>
  <c r="AL21" i="25"/>
  <c r="H15" i="20"/>
  <c r="L15" i="20" s="1"/>
  <c r="AL22" i="23"/>
  <c r="AF19" i="29"/>
  <c r="J11" i="20"/>
  <c r="L11" i="20" s="1"/>
  <c r="AH19" i="29"/>
  <c r="J12" i="20"/>
  <c r="AG19" i="29"/>
  <c r="J13" i="20"/>
  <c r="H12" i="20"/>
  <c r="AI22" i="23"/>
  <c r="AB22" i="25"/>
  <c r="L3" i="20"/>
  <c r="L16" i="20"/>
  <c r="L5" i="20"/>
  <c r="O21" i="25"/>
  <c r="N22" i="25" s="1"/>
  <c r="J14" i="20"/>
  <c r="L6" i="20"/>
  <c r="L4" i="20"/>
  <c r="L13" i="20" l="1"/>
  <c r="L12" i="20"/>
  <c r="L14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劉軒宇</author>
  </authors>
  <commentList>
    <comment ref="E2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ex, 
</t>
        </r>
        <r>
          <rPr>
            <b/>
            <sz val="10"/>
            <color indexed="81"/>
            <rFont val="標楷體"/>
            <family val="4"/>
            <charset val="136"/>
          </rPr>
          <t>1.今年度2年級學生-去年度1年級學生;今年度3年級學生-去年度2年級學生，以此類推。
2.上學年度畢業生+修業生-去年度6年級學生。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陳佳儀</author>
    <author>劉軒宇</author>
  </authors>
  <commentList>
    <comment ref="AB4" authorId="0" shapeId="0" xr:uid="{00000000-0006-0000-0300-000001000000}">
      <text>
        <r>
          <rPr>
            <b/>
            <sz val="11"/>
            <color indexed="81"/>
            <rFont val="細明體"/>
            <family val="3"/>
            <charset val="136"/>
          </rPr>
          <t>今年度新生應為今年1年級(7年級)+轉學生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1" shapeId="0" xr:uid="{00000000-0006-0000-0300-000002000000}">
      <text>
        <r>
          <rPr>
            <sz val="9"/>
            <color indexed="81"/>
            <rFont val="細明體"/>
            <family val="3"/>
            <charset val="136"/>
          </rPr>
          <t xml:space="preserve">應為0
</t>
        </r>
      </text>
    </comment>
  </commentList>
</comments>
</file>

<file path=xl/sharedStrings.xml><?xml version="1.0" encoding="utf-8"?>
<sst xmlns="http://schemas.openxmlformats.org/spreadsheetml/2006/main" count="364" uniqueCount="163">
  <si>
    <t>稽核項目</t>
    <phoneticPr fontId="2" type="noConversion"/>
  </si>
  <si>
    <t>表名</t>
    <phoneticPr fontId="2" type="noConversion"/>
  </si>
  <si>
    <t>表三、班級數</t>
    <phoneticPr fontId="2" type="noConversion"/>
  </si>
  <si>
    <t>表四、學生裸視視力</t>
    <phoneticPr fontId="2" type="noConversion"/>
  </si>
  <si>
    <t>表六、僑生及港澳學生統計</t>
    <phoneticPr fontId="2" type="noConversion"/>
  </si>
  <si>
    <t>，</t>
    <phoneticPr fontId="2" type="noConversion"/>
  </si>
  <si>
    <t>，</t>
    <phoneticPr fontId="2" type="noConversion"/>
  </si>
  <si>
    <t>填表說明:</t>
    <phoneticPr fontId="2" type="noConversion"/>
  </si>
  <si>
    <t>3. 請業務單位提供今年填報之原始資料以供審核及留存。</t>
    <phoneticPr fontId="2" type="noConversion"/>
  </si>
  <si>
    <t xml:space="preserve">   (2)今年資料有誤，請修正填報資料。</t>
    <phoneticPr fontId="2" type="noConversion"/>
  </si>
  <si>
    <t>人</t>
    <phoneticPr fontId="2" type="noConversion"/>
  </si>
  <si>
    <t>去年度</t>
    <phoneticPr fontId="20" type="noConversion"/>
  </si>
  <si>
    <t>今年度</t>
    <phoneticPr fontId="20" type="noConversion"/>
  </si>
  <si>
    <t>阿美族</t>
  </si>
  <si>
    <t>泰雅族</t>
  </si>
  <si>
    <t>排灣族</t>
  </si>
  <si>
    <t>布農族</t>
  </si>
  <si>
    <t>卑南族</t>
  </si>
  <si>
    <t>鄒(曹)族</t>
  </si>
  <si>
    <t>魯凱族</t>
  </si>
  <si>
    <t>賽夏族</t>
  </si>
  <si>
    <t>雅美族</t>
  </si>
  <si>
    <t>邵　族</t>
  </si>
  <si>
    <t>噶瑪蘭族</t>
  </si>
  <si>
    <t>太魯閣族</t>
  </si>
  <si>
    <t>撒奇萊雅族</t>
  </si>
  <si>
    <t>賽德克族</t>
  </si>
  <si>
    <t>拉阿魯哇族</t>
  </si>
  <si>
    <t>卡那卡那富族</t>
  </si>
  <si>
    <t>人</t>
    <phoneticPr fontId="2" type="noConversion"/>
  </si>
  <si>
    <t>班</t>
    <phoneticPr fontId="2" type="noConversion"/>
  </si>
  <si>
    <t>表七、教師資料(含校長，含專任輔導教師，不含幼兒園)</t>
    <phoneticPr fontId="2" type="noConversion"/>
  </si>
  <si>
    <t>表八、職員工友資料</t>
    <phoneticPr fontId="2" type="noConversion"/>
  </si>
  <si>
    <t>去年  主任人數為</t>
    <phoneticPr fontId="2" type="noConversion"/>
  </si>
  <si>
    <t>去年  組長人數為</t>
    <phoneticPr fontId="2" type="noConversion"/>
  </si>
  <si>
    <t>去年  職員人數為</t>
    <phoneticPr fontId="2" type="noConversion"/>
  </si>
  <si>
    <t>去年  工友人數為</t>
    <phoneticPr fontId="2" type="noConversion"/>
  </si>
  <si>
    <t xml:space="preserve">5. 兩年度資料差異處理方式                                                                                                                                   </t>
    <phoneticPr fontId="2" type="noConversion"/>
  </si>
  <si>
    <t xml:space="preserve">   (1)兩年度資料均正確，於公務統計報表內附註說明原因(陳述請簡短精要)。</t>
    <phoneticPr fontId="2" type="noConversion"/>
  </si>
  <si>
    <t>4. 稽核方向為(1)今年度各報表間之合理性及是否依據原始資料編製。(2)兩年度資料比較是否有重大差異。</t>
    <phoneticPr fontId="2" type="noConversion"/>
  </si>
  <si>
    <t>1．核定班級數是否依「核定函文」(或教育局公告)填寫。</t>
    <phoneticPr fontId="2" type="noConversion"/>
  </si>
  <si>
    <t>3．分校或分班之班級數是否與「表一」之分校或分班資料一致。</t>
    <phoneticPr fontId="2" type="noConversion"/>
  </si>
  <si>
    <t>1．學生總計是否等於新舊生總計。</t>
    <phoneticPr fontId="2" type="noConversion"/>
  </si>
  <si>
    <t>6. 各表稽核項目可依學校現況自行增加。</t>
    <phoneticPr fontId="2" type="noConversion"/>
  </si>
  <si>
    <t>8. 完成核章之統計報表，請永久保存於會計室並列入移交。</t>
    <phoneticPr fontId="2" type="noConversion"/>
  </si>
  <si>
    <r>
      <t>稽核人員：</t>
    </r>
    <r>
      <rPr>
        <u/>
        <sz val="14"/>
        <color indexed="8"/>
        <rFont val="標楷體"/>
        <family val="4"/>
        <charset val="136"/>
      </rPr>
      <t>　　　　</t>
    </r>
    <phoneticPr fontId="2" type="noConversion"/>
  </si>
  <si>
    <r>
      <t>2．今年度與去年度填報資料是否有差異(差異值大於3)</t>
    </r>
    <r>
      <rPr>
        <b/>
        <sz val="11"/>
        <color indexed="8"/>
        <rFont val="標楷體"/>
        <family val="4"/>
        <charset val="136"/>
      </rPr>
      <t>(勾稽項目詳附表3)</t>
    </r>
    <phoneticPr fontId="2" type="noConversion"/>
  </si>
  <si>
    <t>2．實際班級數如與核定班級數不一致(國立、市立之學校應一致)，是否於表內附註說明原因。</t>
    <phoneticPr fontId="2" type="noConversion"/>
  </si>
  <si>
    <t>，今年填列之核定教師員額編制人數為(不含校長)</t>
    <phoneticPr fontId="2" type="noConversion"/>
  </si>
  <si>
    <r>
      <t>1．如有填列上學年原住民畢業生</t>
    </r>
    <r>
      <rPr>
        <sz val="11"/>
        <color indexed="10"/>
        <rFont val="標楷體"/>
        <family val="4"/>
        <charset val="136"/>
      </rPr>
      <t>及修業生</t>
    </r>
    <r>
      <rPr>
        <sz val="11"/>
        <color indexed="8"/>
        <rFont val="標楷體"/>
        <family val="4"/>
        <charset val="136"/>
      </rPr>
      <t>，則上學年度原住民畢業生</t>
    </r>
    <r>
      <rPr>
        <sz val="11"/>
        <color indexed="10"/>
        <rFont val="標楷體"/>
        <family val="4"/>
        <charset val="136"/>
      </rPr>
      <t>及修業生</t>
    </r>
    <r>
      <rPr>
        <sz val="11"/>
        <color indexed="8"/>
        <rFont val="標楷體"/>
        <family val="4"/>
        <charset val="136"/>
      </rPr>
      <t>升學人數是否填寫。</t>
    </r>
    <phoneticPr fontId="2" type="noConversion"/>
  </si>
  <si>
    <r>
      <t>1．各項目(年齡分組統計、學歷別、登記資格別、服務年資、主要任教領堿)</t>
    </r>
    <r>
      <rPr>
        <b/>
        <sz val="11"/>
        <color indexed="8"/>
        <rFont val="標楷體"/>
        <family val="4"/>
        <charset val="136"/>
      </rPr>
      <t>總計</t>
    </r>
    <r>
      <rPr>
        <sz val="11"/>
        <color indexed="8"/>
        <rFont val="標楷體"/>
        <family val="4"/>
        <charset val="136"/>
      </rPr>
      <t>是否一致。</t>
    </r>
    <phoneticPr fontId="2" type="noConversion"/>
  </si>
  <si>
    <t>，表三 班級數 之特殊教育班( 集中式＋分散式 )</t>
    <phoneticPr fontId="2" type="noConversion"/>
  </si>
  <si>
    <t>項目</t>
    <phoneticPr fontId="2" type="noConversion"/>
  </si>
  <si>
    <t>表二 畢業生數及在學學生年齡分組</t>
    <phoneticPr fontId="2" type="noConversion"/>
  </si>
  <si>
    <t>表四 學生裸視視力</t>
    <phoneticPr fontId="2" type="noConversion"/>
  </si>
  <si>
    <t>表五 原住民學生統計</t>
    <phoneticPr fontId="2" type="noConversion"/>
  </si>
  <si>
    <t>表六 　　　　　　　僑生及港澳學生統計</t>
    <phoneticPr fontId="2" type="noConversion"/>
  </si>
  <si>
    <t>與表二學生數差異</t>
    <phoneticPr fontId="2" type="noConversion"/>
  </si>
  <si>
    <t>男</t>
    <phoneticPr fontId="2" type="noConversion"/>
  </si>
  <si>
    <t>女</t>
    <phoneticPr fontId="2" type="noConversion"/>
  </si>
  <si>
    <t>9年級女</t>
    <phoneticPr fontId="2" type="noConversion"/>
  </si>
  <si>
    <r>
      <rPr>
        <sz val="12"/>
        <rFont val="標楷體"/>
        <family val="4"/>
        <charset val="136"/>
      </rPr>
      <t>表五+表六+表十二+表十二A之學生數應小於或等於表二 學生數，</t>
    </r>
    <r>
      <rPr>
        <sz val="12"/>
        <color indexed="8"/>
        <rFont val="標楷體"/>
        <family val="4"/>
        <charset val="136"/>
      </rPr>
      <t>OK表示正確，FALSE表示資料</t>
    </r>
    <r>
      <rPr>
        <sz val="12"/>
        <color indexed="10"/>
        <rFont val="標楷體"/>
        <family val="4"/>
        <charset val="136"/>
      </rPr>
      <t>疑似有誤</t>
    </r>
    <phoneticPr fontId="2" type="noConversion"/>
  </si>
  <si>
    <t>原住民學生數</t>
    <phoneticPr fontId="2" type="noConversion"/>
  </si>
  <si>
    <t>2年度差異數(以去年度為基準)</t>
    <phoneticPr fontId="2" type="noConversion"/>
  </si>
  <si>
    <t>男</t>
    <phoneticPr fontId="2" type="noConversion"/>
  </si>
  <si>
    <t>女</t>
    <phoneticPr fontId="2" type="noConversion"/>
  </si>
  <si>
    <t>僑生及港澳學生數</t>
    <phoneticPr fontId="2" type="noConversion"/>
  </si>
  <si>
    <t>新舊生</t>
    <phoneticPr fontId="2" type="noConversion"/>
  </si>
  <si>
    <t>新生</t>
    <phoneticPr fontId="2" type="noConversion"/>
  </si>
  <si>
    <t>舊生</t>
    <phoneticPr fontId="2" type="noConversion"/>
  </si>
  <si>
    <r>
      <t xml:space="preserve">僑居地             </t>
    </r>
    <r>
      <rPr>
        <b/>
        <sz val="12"/>
        <rFont val="標楷體"/>
        <family val="4"/>
        <charset val="136"/>
      </rPr>
      <t>(請自行填列國籍)</t>
    </r>
    <phoneticPr fontId="2" type="noConversion"/>
  </si>
  <si>
    <t>越南</t>
    <phoneticPr fontId="2" type="noConversion"/>
  </si>
  <si>
    <t>印尼</t>
    <phoneticPr fontId="2" type="noConversion"/>
  </si>
  <si>
    <t>泰國</t>
    <phoneticPr fontId="2" type="noConversion"/>
  </si>
  <si>
    <t>菲律賓</t>
    <phoneticPr fontId="2" type="noConversion"/>
  </si>
  <si>
    <t>柬埔寨</t>
    <phoneticPr fontId="2" type="noConversion"/>
  </si>
  <si>
    <t>日本</t>
    <phoneticPr fontId="2" type="noConversion"/>
  </si>
  <si>
    <t>馬來西亞</t>
    <phoneticPr fontId="2" type="noConversion"/>
  </si>
  <si>
    <t>美國</t>
    <phoneticPr fontId="2" type="noConversion"/>
  </si>
  <si>
    <t>南韓</t>
    <phoneticPr fontId="2" type="noConversion"/>
  </si>
  <si>
    <t>緬甸</t>
    <phoneticPr fontId="2" type="noConversion"/>
  </si>
  <si>
    <t>新加坡</t>
    <phoneticPr fontId="2" type="noConversion"/>
  </si>
  <si>
    <t>加拿大</t>
    <phoneticPr fontId="2" type="noConversion"/>
  </si>
  <si>
    <t>其他</t>
    <phoneticPr fontId="2" type="noConversion"/>
  </si>
  <si>
    <r>
      <t>上學年度</t>
    </r>
    <r>
      <rPr>
        <b/>
        <sz val="14"/>
        <rFont val="標楷體"/>
        <family val="4"/>
        <charset val="136"/>
      </rPr>
      <t>畢業生+修業生</t>
    </r>
    <phoneticPr fontId="2" type="noConversion"/>
  </si>
  <si>
    <t>合計</t>
    <phoneticPr fontId="2" type="noConversion"/>
  </si>
  <si>
    <t>(核章)</t>
  </si>
  <si>
    <r>
      <t>上學年度畢業生</t>
    </r>
    <r>
      <rPr>
        <sz val="12"/>
        <color indexed="10"/>
        <rFont val="標楷體"/>
        <family val="4"/>
        <charset val="136"/>
      </rPr>
      <t>及修業生</t>
    </r>
    <phoneticPr fontId="2" type="noConversion"/>
  </si>
  <si>
    <t>稽核結果</t>
    <phoneticPr fontId="2" type="noConversion"/>
  </si>
  <si>
    <t>日期：　  年   月   日</t>
    <phoneticPr fontId="2" type="noConversion"/>
  </si>
  <si>
    <t>合計</t>
    <phoneticPr fontId="2" type="noConversion"/>
  </si>
  <si>
    <t>新舊生與學生總數差異數</t>
    <phoneticPr fontId="2" type="noConversion"/>
  </si>
  <si>
    <t>，  去年    原住民教師人數為</t>
    <phoneticPr fontId="2" type="noConversion"/>
  </si>
  <si>
    <r>
      <t>2．上學年度畢業生及</t>
    </r>
    <r>
      <rPr>
        <sz val="11"/>
        <color rgb="FFFF0000"/>
        <rFont val="標楷體"/>
        <family val="4"/>
        <charset val="136"/>
      </rPr>
      <t>修業生</t>
    </r>
    <r>
      <rPr>
        <sz val="11"/>
        <color theme="1"/>
        <rFont val="標楷體"/>
        <family val="4"/>
        <charset val="136"/>
      </rPr>
      <t>是否填寫。</t>
    </r>
    <phoneticPr fontId="2" type="noConversion"/>
  </si>
  <si>
    <t>1年級</t>
    <phoneticPr fontId="20" type="noConversion"/>
  </si>
  <si>
    <t>2年級</t>
    <phoneticPr fontId="20" type="noConversion"/>
  </si>
  <si>
    <t>3年級</t>
    <phoneticPr fontId="20" type="noConversion"/>
  </si>
  <si>
    <t>4年級</t>
    <phoneticPr fontId="20" type="noConversion"/>
  </si>
  <si>
    <t>5年級</t>
    <phoneticPr fontId="20" type="noConversion"/>
  </si>
  <si>
    <t>6年級</t>
    <phoneticPr fontId="20" type="noConversion"/>
  </si>
  <si>
    <t>1年級</t>
    <phoneticPr fontId="2" type="noConversion"/>
  </si>
  <si>
    <t>2年級</t>
    <phoneticPr fontId="2" type="noConversion"/>
  </si>
  <si>
    <t>3年級</t>
    <phoneticPr fontId="2" type="noConversion"/>
  </si>
  <si>
    <t>4年級</t>
    <phoneticPr fontId="2" type="noConversion"/>
  </si>
  <si>
    <t>5年級</t>
    <phoneticPr fontId="2" type="noConversion"/>
  </si>
  <si>
    <t>6年級</t>
    <phoneticPr fontId="2" type="noConversion"/>
  </si>
  <si>
    <t>2年級</t>
    <phoneticPr fontId="2" type="noConversion"/>
  </si>
  <si>
    <t>3年級</t>
    <phoneticPr fontId="2" type="noConversion"/>
  </si>
  <si>
    <r>
      <rPr>
        <b/>
        <sz val="10"/>
        <color indexed="8"/>
        <rFont val="標楷體"/>
        <family val="4"/>
        <charset val="136"/>
      </rPr>
      <t xml:space="preserve"> </t>
    </r>
    <r>
      <rPr>
        <sz val="10"/>
        <color indexed="8"/>
        <rFont val="標楷體"/>
        <family val="4"/>
        <charset val="136"/>
      </rPr>
      <t>今年度2年級－       去年度1年級</t>
    </r>
    <phoneticPr fontId="2" type="noConversion"/>
  </si>
  <si>
    <t>今年度3年級－       去年度2年級</t>
    <phoneticPr fontId="2" type="noConversion"/>
  </si>
  <si>
    <t>今年度4年級－       去年度3年級</t>
    <phoneticPr fontId="2" type="noConversion"/>
  </si>
  <si>
    <t>今年度5年級－       去年度4年級</t>
    <phoneticPr fontId="2" type="noConversion"/>
  </si>
  <si>
    <t>今年度6年級－       去年度5年級</t>
    <phoneticPr fontId="2" type="noConversion"/>
  </si>
  <si>
    <t>4年級</t>
    <phoneticPr fontId="2" type="noConversion"/>
  </si>
  <si>
    <r>
      <rPr>
        <b/>
        <sz val="10"/>
        <color indexed="8"/>
        <rFont val="標楷體"/>
        <family val="4"/>
        <charset val="136"/>
      </rPr>
      <t xml:space="preserve"> </t>
    </r>
    <r>
      <rPr>
        <sz val="10"/>
        <color indexed="8"/>
        <rFont val="標楷體"/>
        <family val="4"/>
        <charset val="136"/>
      </rPr>
      <t>今年度2年級－去年度1年級</t>
    </r>
    <phoneticPr fontId="2" type="noConversion"/>
  </si>
  <si>
    <t>今年度3年級－去年度2年級</t>
    <phoneticPr fontId="2" type="noConversion"/>
  </si>
  <si>
    <t>今年度4年級－去年度3年級</t>
    <phoneticPr fontId="2" type="noConversion"/>
  </si>
  <si>
    <t>今年度5年級－去年度4年級</t>
    <phoneticPr fontId="2" type="noConversion"/>
  </si>
  <si>
    <t>今年度6年級－去年度5年級</t>
    <phoneticPr fontId="2" type="noConversion"/>
  </si>
  <si>
    <r>
      <t>今年度上學年度畢業生</t>
    </r>
    <r>
      <rPr>
        <sz val="10"/>
        <color indexed="10"/>
        <rFont val="標楷體"/>
        <family val="4"/>
        <charset val="136"/>
      </rPr>
      <t>及修業生</t>
    </r>
    <r>
      <rPr>
        <sz val="10"/>
        <color indexed="8"/>
        <rFont val="標楷體"/>
        <family val="4"/>
        <charset val="136"/>
      </rPr>
      <t>－去年度6年級</t>
    </r>
    <phoneticPr fontId="2" type="noConversion"/>
  </si>
  <si>
    <t>今年度2年級－       去年度1年級</t>
    <phoneticPr fontId="2" type="noConversion"/>
  </si>
  <si>
    <t>表一、學校概況表</t>
    <phoneticPr fontId="2" type="noConversion"/>
  </si>
  <si>
    <t>1．今年  主任人數為</t>
    <phoneticPr fontId="2" type="noConversion"/>
  </si>
  <si>
    <t>2．今年  組長人數為</t>
    <phoneticPr fontId="2" type="noConversion"/>
  </si>
  <si>
    <r>
      <rPr>
        <b/>
        <u/>
        <sz val="14"/>
        <color theme="1"/>
        <rFont val="標楷體"/>
        <family val="4"/>
        <charset val="136"/>
      </rPr>
      <t xml:space="preserve">        </t>
    </r>
    <r>
      <rPr>
        <b/>
        <sz val="14"/>
        <color theme="1"/>
        <rFont val="標楷體"/>
        <family val="4"/>
        <charset val="136"/>
      </rPr>
      <t xml:space="preserve">附設國小 </t>
    </r>
    <phoneticPr fontId="2" type="noConversion"/>
  </si>
  <si>
    <t>今年度N年級學生-去年度N-1年級學生數差異</t>
    <phoneticPr fontId="2" type="noConversion"/>
  </si>
  <si>
    <t>1．今年  職員人數為</t>
    <phoneticPr fontId="2" type="noConversion"/>
  </si>
  <si>
    <t>2．今年  工友人數為</t>
    <phoneticPr fontId="2" type="noConversion"/>
  </si>
  <si>
    <r>
      <t>今年度與去年度填報資料是否有差異(差異值大於3)。</t>
    </r>
    <r>
      <rPr>
        <b/>
        <sz val="11"/>
        <color indexed="8"/>
        <rFont val="標楷體"/>
        <family val="4"/>
        <charset val="136"/>
      </rPr>
      <t xml:space="preserve">(勾稽項目詳附表4) </t>
    </r>
    <phoneticPr fontId="2" type="noConversion"/>
  </si>
  <si>
    <t>族籍尚未申報</t>
    <phoneticPr fontId="2" type="noConversion"/>
  </si>
  <si>
    <t>今年度6年級－       去年度5年級</t>
    <phoneticPr fontId="2" type="noConversion"/>
  </si>
  <si>
    <t>2. 取得今年度及去年度之統計報表，將數據填入附表並依稽核項目進行勾稽。</t>
    <phoneticPr fontId="2" type="noConversion"/>
  </si>
  <si>
    <r>
      <t>3．今年資料如與去年差異過大(10%)，是否於表內附註欄位說明原因。</t>
    </r>
    <r>
      <rPr>
        <b/>
        <sz val="11"/>
        <color indexed="8"/>
        <rFont val="標楷體"/>
        <family val="4"/>
        <charset val="136"/>
      </rPr>
      <t xml:space="preserve">(勾稽項目詳附表1)  </t>
    </r>
    <phoneticPr fontId="2" type="noConversion"/>
  </si>
  <si>
    <r>
      <t>各年級學生數如與</t>
    </r>
    <r>
      <rPr>
        <b/>
        <sz val="11"/>
        <color indexed="8"/>
        <rFont val="標楷體"/>
        <family val="4"/>
        <charset val="136"/>
      </rPr>
      <t>表二</t>
    </r>
    <r>
      <rPr>
        <sz val="11"/>
        <color indexed="8"/>
        <rFont val="標楷體"/>
        <family val="4"/>
        <charset val="136"/>
      </rPr>
      <t>各年級學生數差異過大(10%)，是否於表內附註說明原因。</t>
    </r>
    <r>
      <rPr>
        <b/>
        <sz val="11"/>
        <color indexed="8"/>
        <rFont val="標楷體"/>
        <family val="4"/>
        <charset val="136"/>
      </rPr>
      <t>(勾稽項目詳附表1)</t>
    </r>
    <phoneticPr fontId="2" type="noConversion"/>
  </si>
  <si>
    <r>
      <t>7. 請將填寫完畢之稽核表依年度彙整成冊</t>
    </r>
    <r>
      <rPr>
        <sz val="11"/>
        <color rgb="FFFF0000"/>
        <rFont val="標楷體"/>
        <family val="4"/>
        <charset val="136"/>
      </rPr>
      <t>(附表無須列印)</t>
    </r>
    <r>
      <rPr>
        <sz val="11"/>
        <color theme="1"/>
        <rFont val="標楷體"/>
        <family val="4"/>
        <charset val="136"/>
      </rPr>
      <t>，妥善保存於會計室。</t>
    </r>
    <phoneticPr fontId="2" type="noConversion"/>
  </si>
  <si>
    <t>學年度定期公務統計報表稽核表</t>
    <phoneticPr fontId="2" type="noConversion"/>
  </si>
  <si>
    <t>大陸地區 (含港澳)</t>
    <phoneticPr fontId="2" type="noConversion"/>
  </si>
  <si>
    <t>1. 應深入了解統計報表各表之內容及填表說明，以利辦理報表審核。(詳系統操作手冊，電子檔可於登入系統後，在網路填報作業電子表單目錄下方下載)</t>
    <phoneticPr fontId="2" type="noConversion"/>
  </si>
  <si>
    <t>大陸地區(不含港、澳)學生就學統計</t>
    <phoneticPr fontId="2" type="noConversion"/>
  </si>
  <si>
    <t>國人之陸籍子女</t>
    <phoneticPr fontId="58" type="noConversion"/>
  </si>
  <si>
    <t>國人的陸籍配偶前婚姻之陸籍子女</t>
    <phoneticPr fontId="58" type="noConversion"/>
  </si>
  <si>
    <t>陸籍人士來台經商之隨行子女</t>
    <phoneticPr fontId="58" type="noConversion"/>
  </si>
  <si>
    <t>跨國企業在臺分(子)公司之陸籍員工的隨行子女</t>
    <phoneticPr fontId="58" type="noConversion"/>
  </si>
  <si>
    <t>女</t>
    <phoneticPr fontId="58" type="noConversion"/>
  </si>
  <si>
    <t>男</t>
    <phoneticPr fontId="58" type="noConversion"/>
  </si>
  <si>
    <t>總計</t>
    <phoneticPr fontId="58" type="noConversion"/>
  </si>
  <si>
    <t>計</t>
    <phoneticPr fontId="58" type="noConversion"/>
  </si>
  <si>
    <t>表十二A、大陸地區(不含港、澳)學生就學統計</t>
    <phoneticPr fontId="2" type="noConversion"/>
  </si>
  <si>
    <r>
      <t>今年度與去年度填報資料是否有差異(差異值大於3)。</t>
    </r>
    <r>
      <rPr>
        <b/>
        <sz val="11"/>
        <color indexed="8"/>
        <rFont val="標楷體"/>
        <family val="4"/>
        <charset val="136"/>
      </rPr>
      <t xml:space="preserve">(勾稽項目詳附表5) </t>
    </r>
    <phoneticPr fontId="2" type="noConversion"/>
  </si>
  <si>
    <t>1．各年級學生年齡分布是否確實填在對的區間，未出現資料位移情形。Ex：1年級學生數多數落在6歲，以此類推。(2年級-7歲，3年級-8歲，4年級-9歲，5年級-10歲，6年級-11歲)</t>
    <phoneticPr fontId="2" type="noConversion"/>
  </si>
  <si>
    <t>表二、畢業生數及在學學生年齡分組(含集中式特教班資料)</t>
    <phoneticPr fontId="2" type="noConversion"/>
  </si>
  <si>
    <r>
      <t>4．各年級學生數是否大於(或等於) (表五 原住民學生＋表六 僑生及港澳學生＋表十二 新</t>
    </r>
    <r>
      <rPr>
        <sz val="11"/>
        <rFont val="標楷體"/>
        <family val="4"/>
        <charset val="136"/>
      </rPr>
      <t>住</t>
    </r>
    <r>
      <rPr>
        <sz val="11"/>
        <color indexed="8"/>
        <rFont val="標楷體"/>
        <family val="4"/>
        <charset val="136"/>
      </rPr>
      <t>民子女學生＋十二A 大陸地區學生人數)。</t>
    </r>
    <r>
      <rPr>
        <b/>
        <sz val="11"/>
        <color indexed="8"/>
        <rFont val="標楷體"/>
        <family val="4"/>
        <charset val="136"/>
      </rPr>
      <t>(勾稽項目詳附表1)</t>
    </r>
    <phoneticPr fontId="2" type="noConversion"/>
  </si>
  <si>
    <t>表五、原住民教師及學生統計</t>
    <phoneticPr fontId="2" type="noConversion"/>
  </si>
  <si>
    <r>
      <t>2．今年度與去年度填報資料是否有差異(差異絕對值大於5)</t>
    </r>
    <r>
      <rPr>
        <b/>
        <sz val="11"/>
        <color indexed="8"/>
        <rFont val="標楷體"/>
        <family val="4"/>
        <charset val="136"/>
      </rPr>
      <t>(勾稽項目詳附表2)</t>
    </r>
    <phoneticPr fontId="2" type="noConversion"/>
  </si>
  <si>
    <t>3．今年  原住民教師人數為</t>
    <phoneticPr fontId="2" type="noConversion"/>
  </si>
  <si>
    <t>表十二、新住民子女就學統計</t>
    <phoneticPr fontId="2" type="noConversion"/>
  </si>
  <si>
    <t xml:space="preserve">   (3)去年資料有誤，請進入去年度填報系統，將欲修正報表列印後於錯誤地方修正，並提交資料異動申請表。</t>
    <phoneticPr fontId="2" type="noConversion"/>
  </si>
  <si>
    <r>
      <t>表十二 　　　　　　　　新</t>
    </r>
    <r>
      <rPr>
        <b/>
        <sz val="14"/>
        <rFont val="標楷體"/>
        <family val="4"/>
        <charset val="136"/>
      </rPr>
      <t>住民子女就學統計</t>
    </r>
    <phoneticPr fontId="2" type="noConversion"/>
  </si>
  <si>
    <t>表十二A　　大陸地區(不含港、澳)學生就學統計</t>
    <phoneticPr fontId="2" type="noConversion"/>
  </si>
  <si>
    <t>新住民子女學生數</t>
    <phoneticPr fontId="2" type="noConversion"/>
  </si>
  <si>
    <t>2．今年教師數(不含校長)為</t>
    <phoneticPr fontId="2" type="noConversion"/>
  </si>
  <si>
    <t>3．特殊教育教師為</t>
    <phoneticPr fontId="2" type="noConversion"/>
  </si>
  <si>
    <t>4．核定教師員額編制人數是否依「核定函文」填寫。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</si>
</sst>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76" formatCode="#,##0_ "/>
    <numFmt numFmtId="177" formatCode="General_)"/>
    <numFmt numFmtId="178" formatCode="0.00_)"/>
    <numFmt numFmtId="179" formatCode="#,##0;\-#,##0;&quot;-&quot;"/>
    <numFmt numFmtId="180" formatCode="#,##0;\-#,##0;&quot; &quot;"/>
  </numFmts>
  <fonts count="61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81"/>
      <name val="Tahoma"/>
      <family val="2"/>
    </font>
    <font>
      <b/>
      <sz val="11"/>
      <color indexed="81"/>
      <name val="細明體"/>
      <family val="3"/>
      <charset val="136"/>
    </font>
    <font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2"/>
      <color indexed="10"/>
      <name val="標楷體"/>
      <family val="4"/>
      <charset val="136"/>
    </font>
    <font>
      <u/>
      <sz val="14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10"/>
      <name val="標楷體"/>
      <family val="4"/>
      <charset val="136"/>
    </font>
    <font>
      <b/>
      <sz val="11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1"/>
      <name val="Times New Roman"/>
      <family val="1"/>
    </font>
    <font>
      <sz val="12"/>
      <name val="Courier"/>
      <family val="3"/>
    </font>
    <font>
      <b/>
      <i/>
      <sz val="16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標楷體"/>
      <family val="4"/>
      <charset val="136"/>
    </font>
    <font>
      <b/>
      <sz val="14"/>
      <name val="標楷體"/>
      <family val="4"/>
      <charset val="136"/>
    </font>
    <font>
      <sz val="10"/>
      <color indexed="10"/>
      <name val="標楷體"/>
      <family val="4"/>
      <charset val="136"/>
    </font>
    <font>
      <b/>
      <sz val="10"/>
      <color indexed="8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rgb="FFFF0000"/>
      <name val="標楷體"/>
      <family val="4"/>
      <charset val="136"/>
    </font>
    <font>
      <b/>
      <sz val="11"/>
      <color theme="1"/>
      <name val="標楷體"/>
      <family val="4"/>
      <charset val="136"/>
    </font>
    <font>
      <b/>
      <sz val="13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b/>
      <u/>
      <sz val="14"/>
      <color theme="1"/>
      <name val="標楷體"/>
      <family val="4"/>
      <charset val="136"/>
    </font>
    <font>
      <sz val="9"/>
      <color rgb="FF000000"/>
      <name val="新細明體"/>
      <family val="1"/>
      <charset val="136"/>
    </font>
    <font>
      <u/>
      <sz val="11"/>
      <color theme="1"/>
      <name val="Times New Roman"/>
      <family val="1"/>
    </font>
    <font>
      <sz val="9"/>
      <color indexed="81"/>
      <name val="細明體"/>
      <family val="3"/>
      <charset val="136"/>
    </font>
    <font>
      <b/>
      <sz val="10"/>
      <color indexed="81"/>
      <name val="標楷體"/>
      <family val="4"/>
      <charset val="136"/>
    </font>
    <font>
      <sz val="9"/>
      <name val="新細明體"/>
      <family val="1"/>
      <charset val="136"/>
      <scheme val="minor"/>
    </font>
    <font>
      <b/>
      <sz val="11"/>
      <name val="標楷體"/>
      <family val="4"/>
      <charset val="136"/>
    </font>
    <font>
      <b/>
      <sz val="20"/>
      <name val="標楷體"/>
      <family val="4"/>
      <charset val="136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8FCF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8EFF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 diagonalDown="1">
      <left/>
      <right/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38" fontId="33" fillId="0" borderId="0" applyBorder="0" applyAlignment="0"/>
    <xf numFmtId="177" fontId="34" fillId="16" borderId="1" applyNumberFormat="0" applyFont="0" applyFill="0" applyBorder="0">
      <alignment horizontal="center" vertical="center"/>
    </xf>
    <xf numFmtId="178" fontId="35" fillId="0" borderId="0"/>
    <xf numFmtId="0" fontId="36" fillId="0" borderId="0"/>
    <xf numFmtId="0" fontId="4" fillId="0" borderId="0"/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2" fontId="37" fillId="0" borderId="0" applyFont="0" applyFill="0" applyBorder="0" applyAlignment="0" applyProtection="0"/>
    <xf numFmtId="0" fontId="9" fillId="0" borderId="4" applyNumberFormat="0" applyFill="0" applyAlignment="0" applyProtection="0">
      <alignment vertical="center"/>
    </xf>
    <xf numFmtId="0" fontId="4" fillId="1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59">
    <xf numFmtId="0" fontId="0" fillId="0" borderId="0" xfId="0">
      <alignment vertical="center"/>
    </xf>
    <xf numFmtId="0" fontId="42" fillId="0" borderId="11" xfId="0" applyFont="1" applyBorder="1" applyAlignment="1" applyProtection="1">
      <alignment horizontal="right" wrapText="1"/>
      <protection locked="0"/>
    </xf>
    <xf numFmtId="0" fontId="43" fillId="0" borderId="0" xfId="0" applyFont="1">
      <alignment vertical="center"/>
    </xf>
    <xf numFmtId="0" fontId="24" fillId="25" borderId="12" xfId="0" applyFont="1" applyFill="1" applyBorder="1" applyAlignment="1" applyProtection="1">
      <alignment horizontal="center" vertical="center" wrapText="1"/>
    </xf>
    <xf numFmtId="0" fontId="24" fillId="25" borderId="1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43" fillId="0" borderId="14" xfId="0" applyFont="1" applyBorder="1" applyAlignment="1">
      <alignment vertical="center" wrapText="1"/>
    </xf>
    <xf numFmtId="0" fontId="43" fillId="0" borderId="15" xfId="0" applyFont="1" applyBorder="1" applyAlignment="1">
      <alignment vertical="center" wrapText="1"/>
    </xf>
    <xf numFmtId="0" fontId="43" fillId="0" borderId="18" xfId="0" applyFont="1" applyBorder="1" applyAlignment="1">
      <alignment vertical="center" wrapText="1"/>
    </xf>
    <xf numFmtId="0" fontId="43" fillId="0" borderId="0" xfId="0" applyFont="1" applyBorder="1" applyAlignment="1">
      <alignment horizontal="left" vertical="center" wrapText="1"/>
    </xf>
    <xf numFmtId="0" fontId="43" fillId="0" borderId="19" xfId="0" applyFont="1" applyBorder="1" applyAlignment="1">
      <alignment vertical="center" wrapText="1"/>
    </xf>
    <xf numFmtId="0" fontId="43" fillId="0" borderId="20" xfId="0" applyFont="1" applyBorder="1" applyAlignment="1">
      <alignment vertical="center" wrapText="1"/>
    </xf>
    <xf numFmtId="0" fontId="43" fillId="0" borderId="0" xfId="0" applyFont="1" applyBorder="1" applyAlignment="1">
      <alignment horizontal="left" vertical="center"/>
    </xf>
    <xf numFmtId="0" fontId="42" fillId="0" borderId="0" xfId="0" applyFont="1" applyFill="1" applyBorder="1" applyAlignment="1" applyProtection="1">
      <alignment horizontal="left" vertical="center" wrapText="1"/>
    </xf>
    <xf numFmtId="0" fontId="43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0" fontId="42" fillId="0" borderId="0" xfId="0" applyFont="1" applyBorder="1" applyAlignment="1">
      <alignment horizontal="left" vertical="center" wrapText="1"/>
    </xf>
    <xf numFmtId="0" fontId="45" fillId="0" borderId="22" xfId="0" applyFont="1" applyBorder="1" applyAlignment="1">
      <alignment horizontal="left" vertical="center"/>
    </xf>
    <xf numFmtId="0" fontId="45" fillId="0" borderId="23" xfId="0" applyFont="1" applyBorder="1" applyAlignment="1">
      <alignment vertical="center" wrapText="1"/>
    </xf>
    <xf numFmtId="0" fontId="45" fillId="0" borderId="15" xfId="0" applyFont="1" applyBorder="1" applyAlignment="1">
      <alignment vertical="center" wrapText="1"/>
    </xf>
    <xf numFmtId="0" fontId="46" fillId="0" borderId="15" xfId="0" applyFont="1" applyBorder="1" applyAlignment="1">
      <alignment vertical="center" wrapText="1"/>
    </xf>
    <xf numFmtId="0" fontId="46" fillId="0" borderId="24" xfId="0" applyFont="1" applyBorder="1" applyAlignment="1">
      <alignment vertical="center" wrapText="1"/>
    </xf>
    <xf numFmtId="0" fontId="45" fillId="0" borderId="25" xfId="0" applyFont="1" applyBorder="1" applyAlignment="1">
      <alignment vertical="center" wrapText="1"/>
    </xf>
    <xf numFmtId="0" fontId="45" fillId="0" borderId="11" xfId="0" applyFont="1" applyBorder="1" applyAlignment="1">
      <alignment vertical="center" wrapText="1"/>
    </xf>
    <xf numFmtId="0" fontId="46" fillId="0" borderId="26" xfId="0" applyFont="1" applyBorder="1" applyAlignment="1">
      <alignment vertical="center" wrapText="1"/>
    </xf>
    <xf numFmtId="0" fontId="46" fillId="0" borderId="27" xfId="0" applyFont="1" applyBorder="1" applyAlignment="1">
      <alignment vertical="center" wrapText="1"/>
    </xf>
    <xf numFmtId="0" fontId="45" fillId="0" borderId="15" xfId="0" applyFont="1" applyBorder="1" applyAlignment="1">
      <alignment horizontal="left" vertical="center"/>
    </xf>
    <xf numFmtId="0" fontId="45" fillId="0" borderId="26" xfId="0" applyFont="1" applyBorder="1" applyAlignment="1">
      <alignment horizontal="left" vertical="center" wrapText="1"/>
    </xf>
    <xf numFmtId="0" fontId="45" fillId="0" borderId="11" xfId="0" applyFont="1" applyBorder="1" applyAlignment="1">
      <alignment horizontal="left" vertical="center"/>
    </xf>
    <xf numFmtId="0" fontId="45" fillId="0" borderId="29" xfId="0" applyFont="1" applyBorder="1" applyAlignment="1">
      <alignment vertical="center" wrapText="1"/>
    </xf>
    <xf numFmtId="0" fontId="45" fillId="0" borderId="26" xfId="0" applyFont="1" applyBorder="1" applyAlignment="1">
      <alignment vertical="center" wrapText="1"/>
    </xf>
    <xf numFmtId="0" fontId="45" fillId="0" borderId="0" xfId="0" applyFont="1" applyBorder="1" applyAlignment="1">
      <alignment horizontal="left" vertical="center"/>
    </xf>
    <xf numFmtId="0" fontId="47" fillId="27" borderId="19" xfId="0" applyFont="1" applyFill="1" applyBorder="1" applyAlignment="1" applyProtection="1">
      <alignment horizontal="left" vertical="center" wrapText="1"/>
    </xf>
    <xf numFmtId="0" fontId="46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5" fillId="0" borderId="24" xfId="0" applyFont="1" applyBorder="1" applyAlignment="1">
      <alignment vertical="center" wrapText="1"/>
    </xf>
    <xf numFmtId="0" fontId="44" fillId="0" borderId="0" xfId="0" applyFont="1" applyProtection="1">
      <alignment vertical="center"/>
      <protection locked="0"/>
    </xf>
    <xf numFmtId="0" fontId="43" fillId="25" borderId="33" xfId="0" applyFont="1" applyFill="1" applyBorder="1" applyAlignment="1" applyProtection="1">
      <alignment horizontal="center" vertical="center" wrapText="1"/>
      <protection locked="0"/>
    </xf>
    <xf numFmtId="0" fontId="42" fillId="28" borderId="34" xfId="0" applyFont="1" applyFill="1" applyBorder="1" applyAlignment="1" applyProtection="1">
      <alignment horizontal="center" vertical="center" wrapText="1"/>
      <protection locked="0"/>
    </xf>
    <xf numFmtId="0" fontId="44" fillId="30" borderId="38" xfId="0" applyFont="1" applyFill="1" applyBorder="1" applyAlignment="1" applyProtection="1">
      <alignment horizontal="center" vertical="center"/>
      <protection locked="0"/>
    </xf>
    <xf numFmtId="0" fontId="44" fillId="30" borderId="1" xfId="0" applyFont="1" applyFill="1" applyBorder="1" applyAlignment="1" applyProtection="1">
      <alignment horizontal="center" vertical="center"/>
      <protection locked="0"/>
    </xf>
    <xf numFmtId="0" fontId="44" fillId="30" borderId="39" xfId="0" applyFont="1" applyFill="1" applyBorder="1" applyAlignment="1" applyProtection="1">
      <alignment horizontal="center" vertical="center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176" fontId="44" fillId="0" borderId="0" xfId="0" applyNumberFormat="1" applyFont="1" applyProtection="1">
      <alignment vertical="center"/>
      <protection locked="0"/>
    </xf>
    <xf numFmtId="0" fontId="43" fillId="31" borderId="40" xfId="0" applyFont="1" applyFill="1" applyBorder="1" applyAlignment="1" applyProtection="1">
      <alignment horizontal="center" vertical="center"/>
      <protection locked="0"/>
    </xf>
    <xf numFmtId="0" fontId="43" fillId="31" borderId="39" xfId="0" applyFont="1" applyFill="1" applyBorder="1" applyAlignment="1" applyProtection="1">
      <alignment horizontal="center" vertical="center"/>
      <protection locked="0"/>
    </xf>
    <xf numFmtId="0" fontId="43" fillId="31" borderId="41" xfId="0" applyFont="1" applyFill="1" applyBorder="1" applyAlignment="1" applyProtection="1">
      <alignment horizontal="center" vertical="center"/>
      <protection locked="0"/>
    </xf>
    <xf numFmtId="0" fontId="43" fillId="29" borderId="42" xfId="0" applyFont="1" applyFill="1" applyBorder="1" applyAlignment="1" applyProtection="1">
      <alignment horizontal="center" vertical="center"/>
      <protection locked="0"/>
    </xf>
    <xf numFmtId="0" fontId="43" fillId="29" borderId="41" xfId="0" applyFont="1" applyFill="1" applyBorder="1" applyAlignment="1" applyProtection="1">
      <alignment horizontal="center" vertical="center"/>
      <protection locked="0"/>
    </xf>
    <xf numFmtId="0" fontId="43" fillId="29" borderId="39" xfId="0" applyFont="1" applyFill="1" applyBorder="1" applyAlignment="1" applyProtection="1">
      <alignment horizontal="center" vertical="center"/>
      <protection locked="0"/>
    </xf>
    <xf numFmtId="0" fontId="43" fillId="29" borderId="43" xfId="0" applyFont="1" applyFill="1" applyBorder="1" applyAlignment="1" applyProtection="1">
      <alignment horizontal="center" vertical="center"/>
      <protection locked="0"/>
    </xf>
    <xf numFmtId="0" fontId="43" fillId="32" borderId="42" xfId="0" applyFont="1" applyFill="1" applyBorder="1" applyAlignment="1" applyProtection="1">
      <alignment horizontal="center" vertical="center"/>
      <protection locked="0"/>
    </xf>
    <xf numFmtId="0" fontId="43" fillId="32" borderId="39" xfId="0" applyFont="1" applyFill="1" applyBorder="1" applyAlignment="1" applyProtection="1">
      <alignment horizontal="center" vertical="center"/>
      <protection locked="0"/>
    </xf>
    <xf numFmtId="0" fontId="43" fillId="32" borderId="43" xfId="0" applyFont="1" applyFill="1" applyBorder="1" applyAlignment="1" applyProtection="1">
      <alignment horizontal="center" vertical="center"/>
      <protection locked="0"/>
    </xf>
    <xf numFmtId="0" fontId="44" fillId="30" borderId="21" xfId="0" applyFont="1" applyFill="1" applyBorder="1" applyAlignment="1" applyProtection="1">
      <alignment vertical="center"/>
      <protection locked="0"/>
    </xf>
    <xf numFmtId="0" fontId="44" fillId="30" borderId="17" xfId="0" applyFont="1" applyFill="1" applyBorder="1" applyAlignment="1" applyProtection="1">
      <alignment vertical="center"/>
      <protection locked="0"/>
    </xf>
    <xf numFmtId="0" fontId="44" fillId="0" borderId="0" xfId="0" applyFont="1" applyProtection="1">
      <alignment vertical="center"/>
    </xf>
    <xf numFmtId="0" fontId="43" fillId="31" borderId="42" xfId="0" applyFont="1" applyFill="1" applyBorder="1" applyAlignment="1" applyProtection="1">
      <alignment horizontal="center" vertical="center"/>
      <protection locked="0"/>
    </xf>
    <xf numFmtId="0" fontId="44" fillId="30" borderId="23" xfId="0" applyFont="1" applyFill="1" applyBorder="1" applyAlignment="1" applyProtection="1">
      <alignment vertical="center" wrapText="1"/>
      <protection locked="0"/>
    </xf>
    <xf numFmtId="0" fontId="44" fillId="30" borderId="23" xfId="0" applyFont="1" applyFill="1" applyBorder="1" applyAlignment="1" applyProtection="1">
      <alignment vertical="center" shrinkToFit="1"/>
      <protection locked="0"/>
    </xf>
    <xf numFmtId="0" fontId="44" fillId="30" borderId="29" xfId="0" applyFont="1" applyFill="1" applyBorder="1" applyAlignment="1" applyProtection="1">
      <alignment vertical="center" wrapText="1"/>
      <protection locked="0"/>
    </xf>
    <xf numFmtId="179" fontId="43" fillId="33" borderId="1" xfId="0" applyNumberFormat="1" applyFont="1" applyFill="1" applyBorder="1" applyAlignment="1" applyProtection="1">
      <alignment vertical="center" shrinkToFit="1"/>
    </xf>
    <xf numFmtId="0" fontId="49" fillId="0" borderId="11" xfId="0" applyFont="1" applyBorder="1" applyAlignment="1" applyProtection="1">
      <alignment vertical="center"/>
      <protection locked="0"/>
    </xf>
    <xf numFmtId="41" fontId="44" fillId="0" borderId="0" xfId="0" applyNumberFormat="1" applyFont="1" applyAlignment="1" applyProtection="1">
      <alignment vertical="center" shrinkToFit="1"/>
    </xf>
    <xf numFmtId="0" fontId="44" fillId="0" borderId="0" xfId="0" applyFont="1" applyAlignment="1" applyProtection="1">
      <alignment vertical="center" shrinkToFit="1"/>
    </xf>
    <xf numFmtId="0" fontId="43" fillId="0" borderId="0" xfId="0" applyFont="1" applyAlignment="1">
      <alignment vertical="center"/>
    </xf>
    <xf numFmtId="180" fontId="43" fillId="0" borderId="0" xfId="0" applyNumberFormat="1" applyFont="1" applyAlignment="1">
      <alignment horizontal="center" vertical="center" wrapText="1"/>
    </xf>
    <xf numFmtId="179" fontId="43" fillId="0" borderId="51" xfId="0" applyNumberFormat="1" applyFont="1" applyBorder="1" applyAlignment="1" applyProtection="1">
      <alignment vertical="center" shrinkToFit="1"/>
      <protection locked="0"/>
    </xf>
    <xf numFmtId="179" fontId="43" fillId="0" borderId="52" xfId="0" applyNumberFormat="1" applyFont="1" applyBorder="1" applyAlignment="1" applyProtection="1">
      <alignment vertical="center" shrinkToFit="1"/>
      <protection locked="0"/>
    </xf>
    <xf numFmtId="179" fontId="43" fillId="0" borderId="53" xfId="0" applyNumberFormat="1" applyFont="1" applyBorder="1" applyAlignment="1" applyProtection="1">
      <alignment vertical="center" shrinkToFit="1"/>
      <protection locked="0"/>
    </xf>
    <xf numFmtId="179" fontId="43" fillId="0" borderId="54" xfId="0" applyNumberFormat="1" applyFont="1" applyBorder="1" applyAlignment="1" applyProtection="1">
      <alignment vertical="center" shrinkToFit="1"/>
      <protection locked="0"/>
    </xf>
    <xf numFmtId="179" fontId="43" fillId="0" borderId="55" xfId="0" applyNumberFormat="1" applyFont="1" applyBorder="1" applyAlignment="1" applyProtection="1">
      <alignment vertical="center" shrinkToFit="1"/>
      <protection locked="0"/>
    </xf>
    <xf numFmtId="179" fontId="43" fillId="33" borderId="44" xfId="0" applyNumberFormat="1" applyFont="1" applyFill="1" applyBorder="1" applyAlignment="1" applyProtection="1">
      <alignment vertical="center" shrinkToFit="1"/>
    </xf>
    <xf numFmtId="179" fontId="43" fillId="33" borderId="38" xfId="0" applyNumberFormat="1" applyFont="1" applyFill="1" applyBorder="1" applyAlignment="1" applyProtection="1">
      <alignment vertical="center" shrinkToFit="1"/>
    </xf>
    <xf numFmtId="179" fontId="43" fillId="0" borderId="50" xfId="0" applyNumberFormat="1" applyFont="1" applyBorder="1" applyAlignment="1" applyProtection="1">
      <alignment vertical="center" shrinkToFit="1"/>
      <protection locked="0"/>
    </xf>
    <xf numFmtId="179" fontId="43" fillId="0" borderId="1" xfId="0" applyNumberFormat="1" applyFont="1" applyBorder="1" applyAlignment="1" applyProtection="1">
      <alignment vertical="center" shrinkToFit="1"/>
      <protection locked="0"/>
    </xf>
    <xf numFmtId="179" fontId="43" fillId="0" borderId="57" xfId="0" applyNumberFormat="1" applyFont="1" applyBorder="1" applyAlignment="1" applyProtection="1">
      <alignment vertical="center" shrinkToFit="1"/>
      <protection locked="0"/>
    </xf>
    <xf numFmtId="179" fontId="43" fillId="0" borderId="45" xfId="0" applyNumberFormat="1" applyFont="1" applyBorder="1" applyAlignment="1" applyProtection="1">
      <alignment vertical="center" shrinkToFit="1"/>
      <protection locked="0"/>
    </xf>
    <xf numFmtId="179" fontId="43" fillId="0" borderId="48" xfId="0" applyNumberFormat="1" applyFont="1" applyBorder="1" applyAlignment="1" applyProtection="1">
      <alignment vertical="center" shrinkToFit="1"/>
      <protection locked="0"/>
    </xf>
    <xf numFmtId="179" fontId="43" fillId="0" borderId="40" xfId="0" applyNumberFormat="1" applyFont="1" applyBorder="1" applyAlignment="1" applyProtection="1">
      <alignment vertical="center" shrinkToFit="1"/>
      <protection locked="0"/>
    </xf>
    <xf numFmtId="179" fontId="43" fillId="0" borderId="39" xfId="0" applyNumberFormat="1" applyFont="1" applyBorder="1" applyAlignment="1" applyProtection="1">
      <alignment vertical="center" shrinkToFit="1"/>
      <protection locked="0"/>
    </xf>
    <xf numFmtId="179" fontId="43" fillId="0" borderId="41" xfId="0" applyNumberFormat="1" applyFont="1" applyBorder="1" applyAlignment="1" applyProtection="1">
      <alignment vertical="center" shrinkToFit="1"/>
      <protection locked="0"/>
    </xf>
    <xf numFmtId="179" fontId="43" fillId="0" borderId="42" xfId="0" applyNumberFormat="1" applyFont="1" applyBorder="1" applyAlignment="1" applyProtection="1">
      <alignment vertical="center" shrinkToFit="1"/>
      <protection locked="0"/>
    </xf>
    <xf numFmtId="179" fontId="43" fillId="0" borderId="43" xfId="0" applyNumberFormat="1" applyFont="1" applyBorder="1" applyAlignment="1" applyProtection="1">
      <alignment vertical="center" shrinkToFit="1"/>
      <protection locked="0"/>
    </xf>
    <xf numFmtId="179" fontId="43" fillId="0" borderId="44" xfId="0" applyNumberFormat="1" applyFont="1" applyBorder="1" applyAlignment="1" applyProtection="1">
      <alignment vertical="center" shrinkToFit="1"/>
      <protection locked="0"/>
    </xf>
    <xf numFmtId="179" fontId="43" fillId="0" borderId="38" xfId="0" applyNumberFormat="1" applyFont="1" applyBorder="1" applyAlignment="1" applyProtection="1">
      <alignment vertical="center" shrinkToFit="1"/>
      <protection locked="0"/>
    </xf>
    <xf numFmtId="179" fontId="43" fillId="0" borderId="52" xfId="0" applyNumberFormat="1" applyFont="1" applyBorder="1" applyAlignment="1" applyProtection="1">
      <alignment vertical="center" shrinkToFit="1"/>
    </xf>
    <xf numFmtId="179" fontId="43" fillId="33" borderId="49" xfId="0" applyNumberFormat="1" applyFont="1" applyFill="1" applyBorder="1" applyAlignment="1" applyProtection="1">
      <alignment horizontal="center" vertical="center" shrinkToFit="1"/>
      <protection locked="0"/>
    </xf>
    <xf numFmtId="179" fontId="43" fillId="0" borderId="39" xfId="0" applyNumberFormat="1" applyFont="1" applyBorder="1" applyAlignment="1" applyProtection="1">
      <alignment vertical="center" shrinkToFit="1"/>
    </xf>
    <xf numFmtId="179" fontId="43" fillId="0" borderId="54" xfId="0" applyNumberFormat="1" applyFont="1" applyBorder="1" applyAlignment="1" applyProtection="1">
      <alignment horizontal="right" vertical="center" shrinkToFit="1"/>
      <protection locked="0"/>
    </xf>
    <xf numFmtId="179" fontId="43" fillId="0" borderId="52" xfId="0" applyNumberFormat="1" applyFont="1" applyBorder="1" applyAlignment="1" applyProtection="1">
      <alignment horizontal="right" vertical="center" shrinkToFit="1"/>
      <protection locked="0"/>
    </xf>
    <xf numFmtId="179" fontId="43" fillId="0" borderId="55" xfId="0" applyNumberFormat="1" applyFont="1" applyBorder="1" applyAlignment="1" applyProtection="1">
      <alignment horizontal="right" vertical="center" shrinkToFit="1"/>
      <protection locked="0"/>
    </xf>
    <xf numFmtId="179" fontId="43" fillId="0" borderId="51" xfId="0" applyNumberFormat="1" applyFont="1" applyBorder="1" applyAlignment="1" applyProtection="1">
      <alignment horizontal="right" vertical="center" shrinkToFit="1"/>
      <protection locked="0"/>
    </xf>
    <xf numFmtId="179" fontId="43" fillId="33" borderId="44" xfId="0" applyNumberFormat="1" applyFont="1" applyFill="1" applyBorder="1" applyAlignment="1" applyProtection="1">
      <alignment horizontal="right" vertical="center" shrinkToFit="1"/>
    </xf>
    <xf numFmtId="179" fontId="43" fillId="33" borderId="38" xfId="0" applyNumberFormat="1" applyFont="1" applyFill="1" applyBorder="1" applyAlignment="1" applyProtection="1">
      <alignment horizontal="right" vertical="center" shrinkToFit="1"/>
    </xf>
    <xf numFmtId="179" fontId="43" fillId="0" borderId="45" xfId="0" applyNumberFormat="1" applyFont="1" applyBorder="1" applyAlignment="1" applyProtection="1">
      <alignment horizontal="right" vertical="center" shrinkToFit="1"/>
      <protection locked="0"/>
    </xf>
    <xf numFmtId="179" fontId="43" fillId="0" borderId="1" xfId="0" applyNumberFormat="1" applyFont="1" applyBorder="1" applyAlignment="1" applyProtection="1">
      <alignment horizontal="right" vertical="center" shrinkToFit="1"/>
      <protection locked="0"/>
    </xf>
    <xf numFmtId="179" fontId="43" fillId="0" borderId="48" xfId="0" applyNumberFormat="1" applyFont="1" applyBorder="1" applyAlignment="1" applyProtection="1">
      <alignment horizontal="right" vertical="center" shrinkToFit="1"/>
      <protection locked="0"/>
    </xf>
    <xf numFmtId="179" fontId="43" fillId="0" borderId="50" xfId="0" applyNumberFormat="1" applyFont="1" applyBorder="1" applyAlignment="1" applyProtection="1">
      <alignment horizontal="right" vertical="center" shrinkToFit="1"/>
      <protection locked="0"/>
    </xf>
    <xf numFmtId="179" fontId="43" fillId="33" borderId="45" xfId="0" applyNumberFormat="1" applyFont="1" applyFill="1" applyBorder="1" applyAlignment="1" applyProtection="1">
      <alignment horizontal="right" vertical="center" shrinkToFit="1"/>
    </xf>
    <xf numFmtId="179" fontId="43" fillId="33" borderId="1" xfId="0" applyNumberFormat="1" applyFont="1" applyFill="1" applyBorder="1" applyAlignment="1" applyProtection="1">
      <alignment horizontal="right" vertical="center" shrinkToFit="1"/>
    </xf>
    <xf numFmtId="179" fontId="43" fillId="0" borderId="62" xfId="0" applyNumberFormat="1" applyFont="1" applyBorder="1" applyAlignment="1" applyProtection="1">
      <alignment vertical="center" shrinkToFit="1"/>
      <protection locked="0"/>
    </xf>
    <xf numFmtId="179" fontId="43" fillId="0" borderId="64" xfId="0" applyNumberFormat="1" applyFont="1" applyBorder="1" applyAlignment="1" applyProtection="1">
      <alignment vertical="center" shrinkToFit="1"/>
      <protection locked="0"/>
    </xf>
    <xf numFmtId="179" fontId="43" fillId="0" borderId="46" xfId="0" applyNumberFormat="1" applyFont="1" applyBorder="1" applyAlignment="1" applyProtection="1">
      <alignment vertical="center" shrinkToFit="1"/>
      <protection locked="0"/>
    </xf>
    <xf numFmtId="179" fontId="43" fillId="0" borderId="65" xfId="0" applyNumberFormat="1" applyFont="1" applyBorder="1" applyAlignment="1" applyProtection="1">
      <alignment vertical="center" shrinkToFit="1"/>
    </xf>
    <xf numFmtId="179" fontId="43" fillId="0" borderId="47" xfId="0" applyNumberFormat="1" applyFont="1" applyBorder="1" applyAlignment="1" applyProtection="1">
      <alignment vertical="center" shrinkToFit="1"/>
    </xf>
    <xf numFmtId="179" fontId="43" fillId="0" borderId="47" xfId="0" applyNumberFormat="1" applyFont="1" applyBorder="1" applyAlignment="1" applyProtection="1">
      <alignment vertical="center" shrinkToFit="1"/>
      <protection locked="0"/>
    </xf>
    <xf numFmtId="179" fontId="43" fillId="0" borderId="66" xfId="0" applyNumberFormat="1" applyFont="1" applyBorder="1" applyAlignment="1" applyProtection="1">
      <alignment vertical="center" shrinkToFit="1"/>
      <protection locked="0"/>
    </xf>
    <xf numFmtId="179" fontId="43" fillId="0" borderId="67" xfId="0" applyNumberFormat="1" applyFont="1" applyBorder="1" applyAlignment="1" applyProtection="1">
      <alignment vertical="center" shrinkToFit="1"/>
    </xf>
    <xf numFmtId="179" fontId="43" fillId="0" borderId="68" xfId="0" applyNumberFormat="1" applyFont="1" applyBorder="1" applyAlignment="1" applyProtection="1">
      <alignment vertical="center" shrinkToFit="1"/>
    </xf>
    <xf numFmtId="179" fontId="43" fillId="0" borderId="68" xfId="0" applyNumberFormat="1" applyFont="1" applyBorder="1" applyAlignment="1" applyProtection="1">
      <alignment vertical="center" shrinkToFit="1"/>
      <protection locked="0"/>
    </xf>
    <xf numFmtId="0" fontId="49" fillId="0" borderId="0" xfId="0" applyFont="1" applyBorder="1" applyAlignment="1" applyProtection="1">
      <alignment vertical="center"/>
      <protection locked="0"/>
    </xf>
    <xf numFmtId="0" fontId="44" fillId="0" borderId="0" xfId="0" applyFont="1" applyBorder="1" applyProtection="1">
      <alignment vertical="center"/>
      <protection locked="0"/>
    </xf>
    <xf numFmtId="0" fontId="45" fillId="0" borderId="26" xfId="0" applyFont="1" applyBorder="1" applyAlignment="1">
      <alignment horizontal="left" vertical="center"/>
    </xf>
    <xf numFmtId="0" fontId="43" fillId="0" borderId="26" xfId="0" applyFont="1" applyBorder="1" applyAlignment="1">
      <alignment vertical="center" wrapText="1"/>
    </xf>
    <xf numFmtId="0" fontId="45" fillId="0" borderId="27" xfId="0" applyFont="1" applyBorder="1" applyAlignment="1">
      <alignment vertical="center" wrapText="1"/>
    </xf>
    <xf numFmtId="0" fontId="55" fillId="26" borderId="28" xfId="0" applyFont="1" applyFill="1" applyBorder="1" applyAlignment="1" applyProtection="1">
      <alignment vertical="center" wrapText="1"/>
      <protection locked="0"/>
    </xf>
    <xf numFmtId="179" fontId="43" fillId="0" borderId="81" xfId="0" applyNumberFormat="1" applyFont="1" applyBorder="1" applyAlignment="1" applyProtection="1">
      <alignment horizontal="right" vertical="center" shrinkToFit="1"/>
      <protection locked="0"/>
    </xf>
    <xf numFmtId="179" fontId="43" fillId="0" borderId="36" xfId="0" applyNumberFormat="1" applyFont="1" applyBorder="1" applyAlignment="1" applyProtection="1">
      <alignment horizontal="right" vertical="center" shrinkToFit="1"/>
      <protection locked="0"/>
    </xf>
    <xf numFmtId="179" fontId="43" fillId="0" borderId="37" xfId="0" applyNumberFormat="1" applyFont="1" applyBorder="1" applyAlignment="1" applyProtection="1">
      <alignment horizontal="right" vertical="center" shrinkToFit="1"/>
      <protection locked="0"/>
    </xf>
    <xf numFmtId="179" fontId="43" fillId="0" borderId="35" xfId="0" applyNumberFormat="1" applyFont="1" applyBorder="1" applyAlignment="1" applyProtection="1">
      <alignment horizontal="right" vertical="center" shrinkToFit="1"/>
      <protection locked="0"/>
    </xf>
    <xf numFmtId="179" fontId="43" fillId="34" borderId="83" xfId="0" applyNumberFormat="1" applyFont="1" applyFill="1" applyBorder="1" applyAlignment="1" applyProtection="1">
      <alignment vertical="center" shrinkToFit="1"/>
    </xf>
    <xf numFmtId="179" fontId="43" fillId="34" borderId="84" xfId="0" applyNumberFormat="1" applyFont="1" applyFill="1" applyBorder="1" applyAlignment="1" applyProtection="1">
      <alignment vertical="center" shrinkToFit="1"/>
    </xf>
    <xf numFmtId="179" fontId="43" fillId="34" borderId="85" xfId="0" applyNumberFormat="1" applyFont="1" applyFill="1" applyBorder="1" applyAlignment="1" applyProtection="1">
      <alignment vertical="center" shrinkToFit="1"/>
    </xf>
    <xf numFmtId="179" fontId="43" fillId="34" borderId="86" xfId="0" applyNumberFormat="1" applyFont="1" applyFill="1" applyBorder="1" applyAlignment="1" applyProtection="1">
      <alignment vertical="center" shrinkToFit="1"/>
    </xf>
    <xf numFmtId="0" fontId="44" fillId="30" borderId="18" xfId="0" applyFont="1" applyFill="1" applyBorder="1" applyAlignment="1" applyProtection="1">
      <alignment vertical="center" wrapText="1"/>
    </xf>
    <xf numFmtId="0" fontId="44" fillId="30" borderId="21" xfId="0" applyFont="1" applyFill="1" applyBorder="1" applyAlignment="1" applyProtection="1">
      <alignment vertical="center"/>
    </xf>
    <xf numFmtId="0" fontId="44" fillId="30" borderId="16" xfId="0" applyFont="1" applyFill="1" applyBorder="1" applyAlignment="1" applyProtection="1">
      <alignment vertical="center"/>
    </xf>
    <xf numFmtId="0" fontId="39" fillId="30" borderId="82" xfId="0" applyFont="1" applyFill="1" applyBorder="1" applyAlignment="1" applyProtection="1">
      <alignment vertical="center"/>
    </xf>
    <xf numFmtId="0" fontId="43" fillId="31" borderId="42" xfId="0" applyFont="1" applyFill="1" applyBorder="1" applyAlignment="1" applyProtection="1">
      <alignment horizontal="center" vertical="center"/>
    </xf>
    <xf numFmtId="0" fontId="43" fillId="31" borderId="39" xfId="0" applyFont="1" applyFill="1" applyBorder="1" applyAlignment="1" applyProtection="1">
      <alignment horizontal="center" vertical="center"/>
    </xf>
    <xf numFmtId="0" fontId="43" fillId="31" borderId="43" xfId="0" applyFont="1" applyFill="1" applyBorder="1" applyAlignment="1" applyProtection="1">
      <alignment horizontal="center" vertical="center"/>
    </xf>
    <xf numFmtId="0" fontId="43" fillId="29" borderId="40" xfId="0" applyFont="1" applyFill="1" applyBorder="1" applyAlignment="1" applyProtection="1">
      <alignment horizontal="center" vertical="center"/>
    </xf>
    <xf numFmtId="0" fontId="43" fillId="29" borderId="39" xfId="0" applyFont="1" applyFill="1" applyBorder="1" applyAlignment="1" applyProtection="1">
      <alignment horizontal="center" vertical="center"/>
    </xf>
    <xf numFmtId="0" fontId="48" fillId="25" borderId="32" xfId="0" applyFont="1" applyFill="1" applyBorder="1" applyAlignment="1" applyProtection="1">
      <alignment horizontal="center" vertical="center" textRotation="255" wrapText="1"/>
      <protection locked="0"/>
    </xf>
    <xf numFmtId="0" fontId="42" fillId="28" borderId="34" xfId="0" applyFont="1" applyFill="1" applyBorder="1" applyAlignment="1" applyProtection="1">
      <alignment horizontal="center" vertical="center" textRotation="255" wrapText="1"/>
      <protection locked="0"/>
    </xf>
    <xf numFmtId="179" fontId="43" fillId="33" borderId="34" xfId="0" applyNumberFormat="1" applyFont="1" applyFill="1" applyBorder="1" applyAlignment="1" applyProtection="1">
      <alignment vertical="center" shrinkToFit="1"/>
    </xf>
    <xf numFmtId="179" fontId="43" fillId="33" borderId="87" xfId="0" applyNumberFormat="1" applyFont="1" applyFill="1" applyBorder="1" applyAlignment="1" applyProtection="1">
      <alignment vertical="center" shrinkToFit="1"/>
    </xf>
    <xf numFmtId="0" fontId="50" fillId="30" borderId="12" xfId="0" applyFont="1" applyFill="1" applyBorder="1" applyAlignment="1" applyProtection="1">
      <alignment vertical="center"/>
      <protection locked="0"/>
    </xf>
    <xf numFmtId="179" fontId="43" fillId="34" borderId="44" xfId="0" applyNumberFormat="1" applyFont="1" applyFill="1" applyBorder="1" applyAlignment="1" applyProtection="1">
      <alignment vertical="center" shrinkToFit="1"/>
    </xf>
    <xf numFmtId="179" fontId="43" fillId="34" borderId="38" xfId="0" applyNumberFormat="1" applyFont="1" applyFill="1" applyBorder="1" applyAlignment="1" applyProtection="1">
      <alignment vertical="center" shrinkToFit="1"/>
    </xf>
    <xf numFmtId="179" fontId="43" fillId="34" borderId="45" xfId="0" applyNumberFormat="1" applyFont="1" applyFill="1" applyBorder="1" applyAlignment="1" applyProtection="1">
      <alignment vertical="center" shrinkToFit="1"/>
    </xf>
    <xf numFmtId="179" fontId="43" fillId="34" borderId="1" xfId="0" applyNumberFormat="1" applyFont="1" applyFill="1" applyBorder="1" applyAlignment="1" applyProtection="1">
      <alignment vertical="center" shrinkToFit="1"/>
    </xf>
    <xf numFmtId="179" fontId="43" fillId="34" borderId="42" xfId="0" applyNumberFormat="1" applyFont="1" applyFill="1" applyBorder="1" applyAlignment="1" applyProtection="1">
      <alignment vertical="center" shrinkToFit="1"/>
    </xf>
    <xf numFmtId="179" fontId="43" fillId="34" borderId="39" xfId="0" applyNumberFormat="1" applyFont="1" applyFill="1" applyBorder="1" applyAlignment="1" applyProtection="1">
      <alignment vertical="center" shrinkToFit="1"/>
    </xf>
    <xf numFmtId="179" fontId="43" fillId="34" borderId="57" xfId="0" applyNumberFormat="1" applyFont="1" applyFill="1" applyBorder="1" applyAlignment="1" applyProtection="1">
      <alignment horizontal="right" vertical="center" shrinkToFit="1"/>
    </xf>
    <xf numFmtId="179" fontId="43" fillId="34" borderId="43" xfId="0" applyNumberFormat="1" applyFont="1" applyFill="1" applyBorder="1" applyAlignment="1" applyProtection="1">
      <alignment horizontal="right" vertical="center" shrinkToFit="1"/>
    </xf>
    <xf numFmtId="0" fontId="55" fillId="26" borderId="26" xfId="0" applyFont="1" applyFill="1" applyBorder="1" applyAlignment="1" applyProtection="1">
      <alignment vertical="center" wrapText="1"/>
      <protection locked="0"/>
    </xf>
    <xf numFmtId="0" fontId="50" fillId="30" borderId="12" xfId="0" applyFont="1" applyFill="1" applyBorder="1" applyAlignment="1" applyProtection="1">
      <alignment vertical="center" wrapText="1"/>
      <protection locked="0"/>
    </xf>
    <xf numFmtId="41" fontId="44" fillId="34" borderId="34" xfId="0" applyNumberFormat="1" applyFont="1" applyFill="1" applyBorder="1" applyAlignment="1" applyProtection="1">
      <alignment vertical="center" shrinkToFit="1"/>
    </xf>
    <xf numFmtId="41" fontId="44" fillId="34" borderId="87" xfId="0" applyNumberFormat="1" applyFont="1" applyFill="1" applyBorder="1" applyAlignment="1" applyProtection="1">
      <alignment vertical="center" shrinkToFit="1"/>
    </xf>
    <xf numFmtId="41" fontId="44" fillId="34" borderId="33" xfId="0" applyNumberFormat="1" applyFont="1" applyFill="1" applyBorder="1" applyAlignment="1" applyProtection="1">
      <alignment vertical="center" shrinkToFit="1"/>
    </xf>
    <xf numFmtId="41" fontId="44" fillId="34" borderId="32" xfId="0" applyNumberFormat="1" applyFont="1" applyFill="1" applyBorder="1" applyAlignment="1" applyProtection="1">
      <alignment vertical="center" shrinkToFit="1"/>
    </xf>
    <xf numFmtId="179" fontId="44" fillId="34" borderId="32" xfId="0" applyNumberFormat="1" applyFont="1" applyFill="1" applyBorder="1" applyAlignment="1" applyProtection="1">
      <alignment vertical="center" shrinkToFit="1"/>
      <protection locked="0"/>
    </xf>
    <xf numFmtId="179" fontId="44" fillId="34" borderId="87" xfId="0" applyNumberFormat="1" applyFont="1" applyFill="1" applyBorder="1" applyAlignment="1" applyProtection="1">
      <alignment vertical="center" shrinkToFit="1"/>
      <protection locked="0"/>
    </xf>
    <xf numFmtId="179" fontId="44" fillId="34" borderId="33" xfId="0" applyNumberFormat="1" applyFont="1" applyFill="1" applyBorder="1" applyAlignment="1" applyProtection="1">
      <alignment vertical="center" shrinkToFit="1"/>
      <protection locked="0"/>
    </xf>
    <xf numFmtId="179" fontId="43" fillId="34" borderId="56" xfId="0" applyNumberFormat="1" applyFont="1" applyFill="1" applyBorder="1" applyAlignment="1" applyProtection="1">
      <alignment horizontal="center" vertical="center" shrinkToFit="1"/>
    </xf>
    <xf numFmtId="179" fontId="43" fillId="34" borderId="48" xfId="0" applyNumberFormat="1" applyFont="1" applyFill="1" applyBorder="1" applyAlignment="1" applyProtection="1">
      <alignment horizontal="center" vertical="center" shrinkToFit="1"/>
    </xf>
    <xf numFmtId="179" fontId="43" fillId="34" borderId="43" xfId="0" applyNumberFormat="1" applyFont="1" applyFill="1" applyBorder="1" applyAlignment="1" applyProtection="1">
      <alignment horizontal="center" vertical="center" shrinkToFit="1"/>
    </xf>
    <xf numFmtId="38" fontId="38" fillId="0" borderId="16" xfId="0" applyNumberFormat="1" applyFont="1" applyBorder="1" applyAlignment="1">
      <alignment vertical="center" wrapText="1"/>
    </xf>
    <xf numFmtId="38" fontId="38" fillId="0" borderId="17" xfId="0" applyNumberFormat="1" applyFont="1" applyBorder="1" applyAlignment="1">
      <alignment vertical="center" wrapText="1"/>
    </xf>
    <xf numFmtId="0" fontId="45" fillId="0" borderId="21" xfId="0" applyFont="1" applyBorder="1" applyAlignment="1">
      <alignment vertical="center" wrapText="1"/>
    </xf>
    <xf numFmtId="179" fontId="43" fillId="33" borderId="45" xfId="0" applyNumberFormat="1" applyFont="1" applyFill="1" applyBorder="1" applyAlignment="1" applyProtection="1">
      <alignment vertical="center" shrinkToFit="1"/>
    </xf>
    <xf numFmtId="179" fontId="43" fillId="33" borderId="81" xfId="0" applyNumberFormat="1" applyFont="1" applyFill="1" applyBorder="1" applyAlignment="1" applyProtection="1">
      <alignment vertical="center" shrinkToFit="1"/>
    </xf>
    <xf numFmtId="179" fontId="43" fillId="33" borderId="36" xfId="0" applyNumberFormat="1" applyFont="1" applyFill="1" applyBorder="1" applyAlignment="1" applyProtection="1">
      <alignment vertical="center" shrinkToFit="1"/>
    </xf>
    <xf numFmtId="179" fontId="43" fillId="33" borderId="32" xfId="0" applyNumberFormat="1" applyFont="1" applyFill="1" applyBorder="1" applyAlignment="1" applyProtection="1">
      <alignment horizontal="center" vertical="center" shrinkToFit="1"/>
      <protection locked="0"/>
    </xf>
    <xf numFmtId="179" fontId="43" fillId="33" borderId="87" xfId="0" applyNumberFormat="1" applyFont="1" applyFill="1" applyBorder="1" applyAlignment="1" applyProtection="1">
      <alignment horizontal="center" vertical="center" shrinkToFit="1"/>
      <protection locked="0"/>
    </xf>
    <xf numFmtId="0" fontId="44" fillId="0" borderId="77" xfId="0" applyFont="1" applyBorder="1" applyAlignment="1" applyProtection="1">
      <alignment vertical="center"/>
      <protection locked="0"/>
    </xf>
    <xf numFmtId="0" fontId="44" fillId="0" borderId="88" xfId="0" applyFont="1" applyBorder="1" applyAlignment="1" applyProtection="1">
      <alignment vertical="center"/>
      <protection locked="0"/>
    </xf>
    <xf numFmtId="179" fontId="43" fillId="33" borderId="42" xfId="0" applyNumberFormat="1" applyFont="1" applyFill="1" applyBorder="1" applyAlignment="1" applyProtection="1">
      <alignment horizontal="right" vertical="center" shrinkToFit="1"/>
    </xf>
    <xf numFmtId="179" fontId="43" fillId="33" borderId="39" xfId="0" applyNumberFormat="1" applyFont="1" applyFill="1" applyBorder="1" applyAlignment="1" applyProtection="1">
      <alignment horizontal="right" vertical="center" shrinkToFit="1"/>
    </xf>
    <xf numFmtId="0" fontId="47" fillId="27" borderId="12" xfId="0" applyFont="1" applyFill="1" applyBorder="1" applyAlignment="1" applyProtection="1">
      <alignment vertical="center" wrapText="1"/>
    </xf>
    <xf numFmtId="0" fontId="50" fillId="0" borderId="11" xfId="0" applyFont="1" applyBorder="1" applyAlignment="1" applyProtection="1">
      <alignment vertical="center" wrapText="1"/>
      <protection locked="0"/>
    </xf>
    <xf numFmtId="0" fontId="45" fillId="0" borderId="11" xfId="0" applyFont="1" applyBorder="1" applyAlignment="1">
      <alignment horizontal="left" vertical="center"/>
    </xf>
    <xf numFmtId="0" fontId="45" fillId="32" borderId="1" xfId="0" applyFont="1" applyFill="1" applyBorder="1" applyAlignment="1" applyProtection="1">
      <alignment horizontal="center" vertical="center" wrapText="1"/>
      <protection locked="0"/>
    </xf>
    <xf numFmtId="0" fontId="28" fillId="32" borderId="23" xfId="0" applyFont="1" applyFill="1" applyBorder="1" applyAlignment="1" applyProtection="1">
      <alignment horizontal="center" vertical="center" wrapText="1"/>
      <protection locked="0"/>
    </xf>
    <xf numFmtId="0" fontId="31" fillId="29" borderId="15" xfId="0" applyFont="1" applyFill="1" applyBorder="1" applyAlignment="1" applyProtection="1">
      <alignment horizontal="center" vertical="center" wrapText="1"/>
    </xf>
    <xf numFmtId="0" fontId="44" fillId="29" borderId="57" xfId="0" applyFont="1" applyFill="1" applyBorder="1" applyAlignment="1" applyProtection="1">
      <alignment horizontal="center" vertical="center" wrapText="1"/>
    </xf>
    <xf numFmtId="0" fontId="44" fillId="29" borderId="1" xfId="0" applyFont="1" applyFill="1" applyBorder="1" applyAlignment="1" applyProtection="1">
      <alignment horizontal="center" vertical="center" wrapText="1"/>
    </xf>
    <xf numFmtId="0" fontId="44" fillId="31" borderId="1" xfId="0" applyFont="1" applyFill="1" applyBorder="1" applyAlignment="1" applyProtection="1">
      <alignment horizontal="center" vertical="center" wrapText="1"/>
    </xf>
    <xf numFmtId="0" fontId="44" fillId="31" borderId="23" xfId="0" applyFont="1" applyFill="1" applyBorder="1" applyAlignment="1" applyProtection="1">
      <alignment horizontal="center" vertical="center" wrapText="1"/>
    </xf>
    <xf numFmtId="0" fontId="44" fillId="31" borderId="57" xfId="0" applyFont="1" applyFill="1" applyBorder="1" applyAlignment="1" applyProtection="1">
      <alignment horizontal="center" vertical="center" wrapText="1"/>
    </xf>
    <xf numFmtId="0" fontId="44" fillId="30" borderId="72" xfId="0" applyFont="1" applyFill="1" applyBorder="1" applyAlignment="1" applyProtection="1">
      <alignment horizontal="center" vertical="center" wrapText="1"/>
    </xf>
    <xf numFmtId="0" fontId="44" fillId="30" borderId="23" xfId="0" applyFont="1" applyFill="1" applyBorder="1" applyAlignment="1" applyProtection="1">
      <alignment horizontal="center" vertical="center"/>
    </xf>
    <xf numFmtId="0" fontId="44" fillId="0" borderId="0" xfId="0" applyFont="1" applyBorder="1" applyAlignment="1" applyProtection="1">
      <alignment horizontal="center" vertical="center"/>
      <protection locked="0"/>
    </xf>
    <xf numFmtId="179" fontId="44" fillId="31" borderId="72" xfId="0" applyNumberFormat="1" applyFont="1" applyFill="1" applyBorder="1" applyAlignment="1" applyProtection="1">
      <alignment horizontal="center" vertical="center" wrapText="1"/>
    </xf>
    <xf numFmtId="41" fontId="44" fillId="31" borderId="53" xfId="0" applyNumberFormat="1" applyFont="1" applyFill="1" applyBorder="1" applyAlignment="1" applyProtection="1">
      <alignment horizontal="center" vertical="center" wrapText="1"/>
    </xf>
    <xf numFmtId="41" fontId="44" fillId="31" borderId="52" xfId="0" applyNumberFormat="1" applyFont="1" applyFill="1" applyBorder="1" applyAlignment="1" applyProtection="1">
      <alignment horizontal="center" vertical="center" wrapText="1"/>
    </xf>
    <xf numFmtId="41" fontId="31" fillId="29" borderId="30" xfId="0" applyNumberFormat="1" applyFont="1" applyFill="1" applyBorder="1" applyAlignment="1" applyProtection="1">
      <alignment horizontal="center" vertical="center" wrapText="1"/>
    </xf>
    <xf numFmtId="41" fontId="44" fillId="29" borderId="53" xfId="0" applyNumberFormat="1" applyFont="1" applyFill="1" applyBorder="1" applyAlignment="1" applyProtection="1">
      <alignment horizontal="center" vertical="center" wrapText="1"/>
    </xf>
    <xf numFmtId="41" fontId="44" fillId="29" borderId="52" xfId="0" applyNumberFormat="1" applyFont="1" applyFill="1" applyBorder="1" applyAlignment="1" applyProtection="1">
      <alignment horizontal="center" vertical="center" wrapText="1"/>
    </xf>
    <xf numFmtId="41" fontId="28" fillId="32" borderId="72" xfId="0" applyNumberFormat="1" applyFont="1" applyFill="1" applyBorder="1" applyAlignment="1" applyProtection="1">
      <alignment horizontal="center" vertical="center" wrapText="1"/>
      <protection locked="0"/>
    </xf>
    <xf numFmtId="41" fontId="45" fillId="32" borderId="52" xfId="0" applyNumberFormat="1" applyFont="1" applyFill="1" applyBorder="1" applyAlignment="1" applyProtection="1">
      <alignment horizontal="center" vertical="center" wrapText="1"/>
      <protection locked="0"/>
    </xf>
    <xf numFmtId="41" fontId="28" fillId="32" borderId="30" xfId="0" applyNumberFormat="1" applyFont="1" applyFill="1" applyBorder="1" applyAlignment="1" applyProtection="1">
      <alignment horizontal="center" vertical="center" wrapText="1"/>
      <protection locked="0"/>
    </xf>
    <xf numFmtId="179" fontId="43" fillId="34" borderId="38" xfId="0" applyNumberFormat="1" applyFont="1" applyFill="1" applyBorder="1" applyAlignment="1" applyProtection="1">
      <alignment vertical="center" shrinkToFit="1"/>
      <protection locked="0"/>
    </xf>
    <xf numFmtId="179" fontId="43" fillId="34" borderId="1" xfId="0" applyNumberFormat="1" applyFont="1" applyFill="1" applyBorder="1" applyAlignment="1" applyProtection="1">
      <alignment vertical="center" shrinkToFit="1"/>
      <protection locked="0"/>
    </xf>
    <xf numFmtId="179" fontId="43" fillId="34" borderId="52" xfId="0" applyNumberFormat="1" applyFont="1" applyFill="1" applyBorder="1" applyAlignment="1" applyProtection="1">
      <alignment vertical="center" shrinkToFit="1"/>
      <protection locked="0"/>
    </xf>
    <xf numFmtId="0" fontId="45" fillId="35" borderId="22" xfId="0" applyFont="1" applyFill="1" applyBorder="1" applyAlignment="1">
      <alignment horizontal="left" vertical="center"/>
    </xf>
    <xf numFmtId="0" fontId="55" fillId="26" borderId="11" xfId="0" applyFont="1" applyFill="1" applyBorder="1" applyAlignment="1" applyProtection="1">
      <alignment vertical="center" wrapText="1"/>
      <protection locked="0"/>
    </xf>
    <xf numFmtId="0" fontId="46" fillId="0" borderId="93" xfId="0" applyFont="1" applyBorder="1" applyAlignment="1">
      <alignment vertical="center" wrapText="1"/>
    </xf>
    <xf numFmtId="0" fontId="43" fillId="0" borderId="21" xfId="0" applyFont="1" applyBorder="1" applyAlignment="1">
      <alignment vertical="center" wrapText="1"/>
    </xf>
    <xf numFmtId="0" fontId="45" fillId="0" borderId="13" xfId="0" applyFont="1" applyBorder="1" applyAlignment="1">
      <alignment vertical="center" wrapText="1"/>
    </xf>
    <xf numFmtId="0" fontId="59" fillId="27" borderId="12" xfId="0" applyFont="1" applyFill="1" applyBorder="1" applyAlignment="1" applyProtection="1">
      <alignment vertical="center" wrapText="1"/>
    </xf>
    <xf numFmtId="0" fontId="60" fillId="0" borderId="0" xfId="0" applyFont="1" applyBorder="1" applyAlignment="1" applyProtection="1">
      <alignment vertical="center"/>
      <protection locked="0"/>
    </xf>
    <xf numFmtId="38" fontId="38" fillId="36" borderId="17" xfId="0" applyNumberFormat="1" applyFont="1" applyFill="1" applyBorder="1" applyAlignment="1">
      <alignment vertical="center" wrapText="1"/>
    </xf>
    <xf numFmtId="38" fontId="38" fillId="36" borderId="18" xfId="0" applyNumberFormat="1" applyFont="1" applyFill="1" applyBorder="1" applyAlignment="1">
      <alignment vertical="center" wrapText="1"/>
    </xf>
    <xf numFmtId="0" fontId="50" fillId="0" borderId="11" xfId="0" applyFont="1" applyBorder="1" applyAlignment="1" applyProtection="1">
      <alignment horizontal="left" vertical="center" wrapText="1"/>
      <protection locked="0"/>
    </xf>
    <xf numFmtId="0" fontId="50" fillId="0" borderId="11" xfId="0" applyFont="1" applyBorder="1" applyAlignment="1" applyProtection="1">
      <alignment horizontal="right" vertical="center" wrapText="1"/>
      <protection locked="0"/>
    </xf>
    <xf numFmtId="0" fontId="47" fillId="27" borderId="74" xfId="0" applyFont="1" applyFill="1" applyBorder="1" applyAlignment="1" applyProtection="1">
      <alignment horizontal="left" vertical="center" wrapText="1"/>
    </xf>
    <xf numFmtId="0" fontId="47" fillId="27" borderId="20" xfId="0" applyFont="1" applyFill="1" applyBorder="1" applyAlignment="1" applyProtection="1">
      <alignment horizontal="left" vertical="center" wrapText="1"/>
    </xf>
    <xf numFmtId="0" fontId="45" fillId="0" borderId="29" xfId="0" applyFont="1" applyFill="1" applyBorder="1" applyAlignment="1">
      <alignment horizontal="left" vertical="center" wrapText="1"/>
    </xf>
    <xf numFmtId="0" fontId="45" fillId="0" borderId="26" xfId="0" applyFont="1" applyFill="1" applyBorder="1" applyAlignment="1">
      <alignment horizontal="left" vertical="center" wrapText="1"/>
    </xf>
    <xf numFmtId="0" fontId="45" fillId="0" borderId="15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/>
    </xf>
    <xf numFmtId="0" fontId="45" fillId="0" borderId="22" xfId="0" applyFont="1" applyBorder="1" applyAlignment="1">
      <alignment horizontal="left" vertical="center"/>
    </xf>
    <xf numFmtId="0" fontId="45" fillId="0" borderId="15" xfId="0" applyFont="1" applyBorder="1" applyAlignment="1" applyProtection="1">
      <alignment horizontal="left" vertical="center"/>
      <protection locked="0"/>
    </xf>
    <xf numFmtId="0" fontId="45" fillId="0" borderId="11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 wrapText="1"/>
    </xf>
    <xf numFmtId="0" fontId="45" fillId="0" borderId="22" xfId="0" applyFont="1" applyBorder="1" applyAlignment="1">
      <alignment horizontal="left" vertical="center" wrapText="1"/>
    </xf>
    <xf numFmtId="0" fontId="45" fillId="0" borderId="69" xfId="0" applyFont="1" applyBorder="1" applyAlignment="1">
      <alignment horizontal="left" vertical="center" wrapText="1"/>
    </xf>
    <xf numFmtId="0" fontId="47" fillId="27" borderId="19" xfId="0" applyFont="1" applyFill="1" applyBorder="1" applyAlignment="1" applyProtection="1">
      <alignment horizontal="left" vertical="center" wrapText="1"/>
    </xf>
    <xf numFmtId="0" fontId="59" fillId="27" borderId="74" xfId="0" applyFont="1" applyFill="1" applyBorder="1" applyAlignment="1" applyProtection="1">
      <alignment vertical="center" wrapText="1"/>
    </xf>
    <xf numFmtId="0" fontId="59" fillId="27" borderId="19" xfId="0" applyFont="1" applyFill="1" applyBorder="1" applyAlignment="1" applyProtection="1">
      <alignment vertical="center" wrapText="1"/>
    </xf>
    <xf numFmtId="0" fontId="59" fillId="27" borderId="20" xfId="0" applyFont="1" applyFill="1" applyBorder="1" applyAlignment="1" applyProtection="1">
      <alignment vertical="center" wrapText="1"/>
    </xf>
    <xf numFmtId="0" fontId="45" fillId="0" borderId="31" xfId="0" applyFont="1" applyFill="1" applyBorder="1" applyAlignment="1">
      <alignment horizontal="left" vertical="center" wrapText="1"/>
    </xf>
    <xf numFmtId="0" fontId="45" fillId="0" borderId="22" xfId="0" applyFont="1" applyFill="1" applyBorder="1" applyAlignment="1">
      <alignment horizontal="left" vertical="center" wrapText="1"/>
    </xf>
    <xf numFmtId="0" fontId="45" fillId="0" borderId="69" xfId="0" applyFont="1" applyFill="1" applyBorder="1" applyAlignment="1">
      <alignment horizontal="left" vertical="center" wrapText="1"/>
    </xf>
    <xf numFmtId="0" fontId="45" fillId="0" borderId="90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/>
    </xf>
    <xf numFmtId="0" fontId="45" fillId="0" borderId="25" xfId="0" applyFont="1" applyFill="1" applyBorder="1" applyAlignment="1">
      <alignment horizontal="left" vertical="center" wrapText="1"/>
    </xf>
    <xf numFmtId="0" fontId="45" fillId="0" borderId="11" xfId="0" applyFont="1" applyFill="1" applyBorder="1" applyAlignment="1">
      <alignment horizontal="left" vertical="center" wrapText="1"/>
    </xf>
    <xf numFmtId="0" fontId="45" fillId="0" borderId="70" xfId="0" applyFont="1" applyFill="1" applyBorder="1" applyAlignment="1">
      <alignment horizontal="left" vertical="center" wrapText="1"/>
    </xf>
    <xf numFmtId="0" fontId="45" fillId="0" borderId="71" xfId="0" applyFont="1" applyFill="1" applyBorder="1" applyAlignment="1">
      <alignment horizontal="left" vertical="center" wrapText="1"/>
    </xf>
    <xf numFmtId="0" fontId="45" fillId="0" borderId="72" xfId="0" applyFont="1" applyFill="1" applyBorder="1" applyAlignment="1">
      <alignment horizontal="left" vertical="center" wrapText="1"/>
    </xf>
    <xf numFmtId="0" fontId="45" fillId="0" borderId="30" xfId="0" applyFont="1" applyFill="1" applyBorder="1" applyAlignment="1">
      <alignment horizontal="left" vertical="center" wrapText="1"/>
    </xf>
    <xf numFmtId="0" fontId="45" fillId="0" borderId="92" xfId="0" applyFont="1" applyFill="1" applyBorder="1" applyAlignment="1">
      <alignment horizontal="left" vertical="center" wrapText="1"/>
    </xf>
    <xf numFmtId="0" fontId="45" fillId="0" borderId="23" xfId="0" applyFont="1" applyFill="1" applyBorder="1" applyAlignment="1">
      <alignment horizontal="left" vertical="center" wrapText="1"/>
    </xf>
    <xf numFmtId="0" fontId="45" fillId="0" borderId="15" xfId="0" applyFont="1" applyFill="1" applyBorder="1" applyAlignment="1">
      <alignment horizontal="left" vertical="center" wrapText="1"/>
    </xf>
    <xf numFmtId="0" fontId="45" fillId="0" borderId="24" xfId="0" applyFont="1" applyFill="1" applyBorder="1" applyAlignment="1">
      <alignment horizontal="left" vertical="center" wrapText="1"/>
    </xf>
    <xf numFmtId="0" fontId="45" fillId="0" borderId="11" xfId="0" applyFont="1" applyBorder="1" applyAlignment="1">
      <alignment horizontal="left" vertical="center" wrapText="1"/>
    </xf>
    <xf numFmtId="0" fontId="24" fillId="25" borderId="70" xfId="0" applyFont="1" applyFill="1" applyBorder="1" applyAlignment="1">
      <alignment horizontal="center" vertical="center" wrapText="1"/>
    </xf>
    <xf numFmtId="0" fontId="24" fillId="25" borderId="71" xfId="0" applyFont="1" applyFill="1" applyBorder="1" applyAlignment="1">
      <alignment horizontal="center" vertical="center" wrapText="1"/>
    </xf>
    <xf numFmtId="0" fontId="24" fillId="25" borderId="13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left" vertical="center"/>
    </xf>
    <xf numFmtId="0" fontId="45" fillId="0" borderId="15" xfId="0" applyFont="1" applyFill="1" applyBorder="1" applyAlignment="1">
      <alignment horizontal="left" vertical="center"/>
    </xf>
    <xf numFmtId="0" fontId="45" fillId="0" borderId="29" xfId="0" applyFont="1" applyBorder="1" applyAlignment="1">
      <alignment horizontal="left" vertical="center" wrapText="1"/>
    </xf>
    <xf numFmtId="0" fontId="45" fillId="0" borderId="26" xfId="0" applyFont="1" applyBorder="1" applyAlignment="1">
      <alignment horizontal="left" vertical="center" wrapText="1"/>
    </xf>
    <xf numFmtId="0" fontId="45" fillId="35" borderId="31" xfId="0" applyFont="1" applyFill="1" applyBorder="1" applyAlignment="1">
      <alignment horizontal="left" vertical="center"/>
    </xf>
    <xf numFmtId="0" fontId="45" fillId="35" borderId="22" xfId="0" applyFont="1" applyFill="1" applyBorder="1" applyAlignment="1">
      <alignment horizontal="left" vertical="center"/>
    </xf>
    <xf numFmtId="0" fontId="44" fillId="30" borderId="45" xfId="0" applyFont="1" applyFill="1" applyBorder="1" applyAlignment="1" applyProtection="1">
      <alignment horizontal="center" vertical="center" wrapText="1"/>
      <protection locked="0"/>
    </xf>
    <xf numFmtId="0" fontId="44" fillId="30" borderId="42" xfId="0" applyFont="1" applyFill="1" applyBorder="1" applyAlignment="1" applyProtection="1">
      <alignment horizontal="center" vertical="center" wrapText="1"/>
      <protection locked="0"/>
    </xf>
    <xf numFmtId="0" fontId="44" fillId="30" borderId="44" xfId="0" applyFont="1" applyFill="1" applyBorder="1" applyAlignment="1" applyProtection="1">
      <alignment horizontal="center" vertical="center"/>
      <protection locked="0"/>
    </xf>
    <xf numFmtId="0" fontId="44" fillId="30" borderId="45" xfId="0" applyFont="1" applyFill="1" applyBorder="1" applyAlignment="1" applyProtection="1">
      <alignment horizontal="center" vertical="center"/>
      <protection locked="0"/>
    </xf>
    <xf numFmtId="0" fontId="45" fillId="32" borderId="76" xfId="0" applyFont="1" applyFill="1" applyBorder="1" applyAlignment="1" applyProtection="1">
      <alignment horizontal="center" vertical="center" wrapText="1"/>
      <protection locked="0"/>
    </xf>
    <xf numFmtId="0" fontId="45" fillId="32" borderId="60" xfId="0" applyFont="1" applyFill="1" applyBorder="1" applyAlignment="1" applyProtection="1">
      <alignment horizontal="center" vertical="center" wrapText="1"/>
      <protection locked="0"/>
    </xf>
    <xf numFmtId="0" fontId="24" fillId="32" borderId="75" xfId="0" applyFont="1" applyFill="1" applyBorder="1" applyAlignment="1" applyProtection="1">
      <alignment horizontal="center" vertical="center" wrapText="1"/>
      <protection locked="0"/>
    </xf>
    <xf numFmtId="0" fontId="24" fillId="32" borderId="59" xfId="0" applyFont="1" applyFill="1" applyBorder="1" applyAlignment="1" applyProtection="1">
      <alignment horizontal="center" vertical="center" wrapText="1"/>
      <protection locked="0"/>
    </xf>
    <xf numFmtId="0" fontId="48" fillId="28" borderId="70" xfId="0" applyFont="1" applyFill="1" applyBorder="1" applyAlignment="1" applyProtection="1">
      <alignment horizontal="center" vertical="center" wrapText="1"/>
      <protection locked="0"/>
    </xf>
    <xf numFmtId="0" fontId="48" fillId="28" borderId="13" xfId="0" applyFont="1" applyFill="1" applyBorder="1" applyAlignment="1" applyProtection="1">
      <alignment horizontal="center" vertical="center" wrapText="1"/>
      <protection locked="0"/>
    </xf>
    <xf numFmtId="0" fontId="51" fillId="30" borderId="77" xfId="0" applyFont="1" applyFill="1" applyBorder="1" applyAlignment="1" applyProtection="1">
      <alignment horizontal="center" vertical="center"/>
      <protection locked="0"/>
    </xf>
    <xf numFmtId="0" fontId="51" fillId="30" borderId="78" xfId="0" applyFont="1" applyFill="1" applyBorder="1" applyAlignment="1" applyProtection="1">
      <alignment horizontal="center" vertical="center"/>
      <protection locked="0"/>
    </xf>
    <xf numFmtId="0" fontId="51" fillId="30" borderId="25" xfId="0" applyFont="1" applyFill="1" applyBorder="1" applyAlignment="1" applyProtection="1">
      <alignment horizontal="center" vertical="center"/>
      <protection locked="0"/>
    </xf>
    <xf numFmtId="0" fontId="51" fillId="30" borderId="61" xfId="0" applyFont="1" applyFill="1" applyBorder="1" applyAlignment="1" applyProtection="1">
      <alignment horizontal="center" vertical="center"/>
      <protection locked="0"/>
    </xf>
    <xf numFmtId="0" fontId="48" fillId="25" borderId="79" xfId="0" applyFont="1" applyFill="1" applyBorder="1" applyAlignment="1" applyProtection="1">
      <alignment horizontal="center" vertical="center" wrapText="1"/>
      <protection locked="0"/>
    </xf>
    <xf numFmtId="0" fontId="48" fillId="25" borderId="71" xfId="0" applyFont="1" applyFill="1" applyBorder="1" applyAlignment="1" applyProtection="1">
      <alignment horizontal="center" vertical="center" wrapText="1"/>
      <protection locked="0"/>
    </xf>
    <xf numFmtId="0" fontId="48" fillId="25" borderId="13" xfId="0" applyFont="1" applyFill="1" applyBorder="1" applyAlignment="1" applyProtection="1">
      <alignment horizontal="center" vertical="center" wrapText="1"/>
      <protection locked="0"/>
    </xf>
    <xf numFmtId="0" fontId="42" fillId="32" borderId="80" xfId="0" applyFont="1" applyFill="1" applyBorder="1" applyAlignment="1" applyProtection="1">
      <alignment horizontal="center" vertical="center" wrapText="1"/>
      <protection locked="0"/>
    </xf>
    <xf numFmtId="0" fontId="42" fillId="32" borderId="58" xfId="0" applyFont="1" applyFill="1" applyBorder="1" applyAlignment="1" applyProtection="1">
      <alignment horizontal="center" vertical="center" wrapText="1"/>
      <protection locked="0"/>
    </xf>
    <xf numFmtId="0" fontId="42" fillId="32" borderId="75" xfId="0" applyFont="1" applyFill="1" applyBorder="1" applyAlignment="1" applyProtection="1">
      <alignment horizontal="center" vertical="center" wrapText="1"/>
      <protection locked="0"/>
    </xf>
    <xf numFmtId="0" fontId="42" fillId="32" borderId="59" xfId="0" applyFont="1" applyFill="1" applyBorder="1" applyAlignment="1" applyProtection="1">
      <alignment horizontal="center" vertical="center" wrapText="1"/>
      <protection locked="0"/>
    </xf>
    <xf numFmtId="0" fontId="42" fillId="30" borderId="14" xfId="0" applyFont="1" applyFill="1" applyBorder="1" applyAlignment="1" applyProtection="1">
      <alignment horizontal="center" vertical="center"/>
      <protection locked="0"/>
    </xf>
    <xf numFmtId="0" fontId="42" fillId="30" borderId="21" xfId="0" applyFont="1" applyFill="1" applyBorder="1" applyAlignment="1" applyProtection="1">
      <alignment horizontal="center" vertical="center"/>
      <protection locked="0"/>
    </xf>
    <xf numFmtId="0" fontId="32" fillId="32" borderId="23" xfId="0" applyFont="1" applyFill="1" applyBorder="1" applyAlignment="1" applyProtection="1">
      <alignment horizontal="center" vertical="center" wrapText="1"/>
      <protection locked="0"/>
    </xf>
    <xf numFmtId="0" fontId="52" fillId="32" borderId="50" xfId="0" applyFont="1" applyFill="1" applyBorder="1" applyAlignment="1" applyProtection="1">
      <alignment horizontal="center" vertical="center" wrapText="1"/>
      <protection locked="0"/>
    </xf>
    <xf numFmtId="0" fontId="23" fillId="29" borderId="57" xfId="0" applyFont="1" applyFill="1" applyBorder="1" applyAlignment="1" applyProtection="1">
      <alignment horizontal="center" vertical="center" wrapText="1"/>
      <protection locked="0"/>
    </xf>
    <xf numFmtId="0" fontId="43" fillId="29" borderId="24" xfId="0" applyFont="1" applyFill="1" applyBorder="1" applyAlignment="1" applyProtection="1">
      <alignment horizontal="center" vertical="center" wrapText="1"/>
      <protection locked="0"/>
    </xf>
    <xf numFmtId="0" fontId="43" fillId="31" borderId="15" xfId="0" applyFont="1" applyFill="1" applyBorder="1" applyAlignment="1" applyProtection="1">
      <alignment horizontal="center" vertical="center" wrapText="1"/>
      <protection locked="0"/>
    </xf>
    <xf numFmtId="0" fontId="43" fillId="31" borderId="50" xfId="0" applyFont="1" applyFill="1" applyBorder="1" applyAlignment="1" applyProtection="1">
      <alignment horizontal="center" vertical="center" wrapText="1"/>
      <protection locked="0"/>
    </xf>
    <xf numFmtId="0" fontId="43" fillId="31" borderId="1" xfId="0" applyFont="1" applyFill="1" applyBorder="1" applyAlignment="1" applyProtection="1">
      <alignment horizontal="center" vertical="center" wrapText="1"/>
      <protection locked="0"/>
    </xf>
    <xf numFmtId="0" fontId="43" fillId="31" borderId="57" xfId="0" applyFont="1" applyFill="1" applyBorder="1" applyAlignment="1" applyProtection="1">
      <alignment horizontal="center" vertical="center" wrapText="1"/>
      <protection locked="0"/>
    </xf>
    <xf numFmtId="0" fontId="43" fillId="29" borderId="1" xfId="0" applyFont="1" applyFill="1" applyBorder="1" applyAlignment="1" applyProtection="1">
      <alignment horizontal="center" vertical="center" wrapText="1"/>
      <protection locked="0"/>
    </xf>
    <xf numFmtId="0" fontId="43" fillId="32" borderId="57" xfId="0" applyFont="1" applyFill="1" applyBorder="1" applyAlignment="1" applyProtection="1">
      <alignment horizontal="center" vertical="center" wrapText="1"/>
      <protection locked="0"/>
    </xf>
    <xf numFmtId="0" fontId="43" fillId="32" borderId="50" xfId="0" applyFont="1" applyFill="1" applyBorder="1" applyAlignment="1" applyProtection="1">
      <alignment horizontal="center" vertical="center" wrapText="1"/>
      <protection locked="0"/>
    </xf>
    <xf numFmtId="0" fontId="32" fillId="32" borderId="57" xfId="0" applyFont="1" applyFill="1" applyBorder="1" applyAlignment="1" applyProtection="1">
      <alignment horizontal="center" vertical="center" wrapText="1"/>
      <protection locked="0"/>
    </xf>
    <xf numFmtId="0" fontId="52" fillId="32" borderId="24" xfId="0" applyFont="1" applyFill="1" applyBorder="1" applyAlignment="1" applyProtection="1">
      <alignment horizontal="center" vertical="center" wrapText="1"/>
      <protection locked="0"/>
    </xf>
    <xf numFmtId="0" fontId="42" fillId="31" borderId="22" xfId="0" applyFont="1" applyFill="1" applyBorder="1" applyAlignment="1" applyProtection="1">
      <alignment horizontal="center" vertical="center"/>
      <protection locked="0"/>
    </xf>
    <xf numFmtId="0" fontId="42" fillId="32" borderId="31" xfId="0" applyFont="1" applyFill="1" applyBorder="1" applyAlignment="1" applyProtection="1">
      <alignment horizontal="center" vertical="center" shrinkToFit="1"/>
      <protection locked="0"/>
    </xf>
    <xf numFmtId="0" fontId="42" fillId="32" borderId="22" xfId="0" applyFont="1" applyFill="1" applyBorder="1" applyAlignment="1" applyProtection="1">
      <alignment horizontal="center" vertical="center" shrinkToFit="1"/>
      <protection locked="0"/>
    </xf>
    <xf numFmtId="0" fontId="42" fillId="32" borderId="69" xfId="0" applyFont="1" applyFill="1" applyBorder="1" applyAlignment="1" applyProtection="1">
      <alignment horizontal="center" vertical="center" shrinkToFit="1"/>
      <protection locked="0"/>
    </xf>
    <xf numFmtId="0" fontId="25" fillId="29" borderId="45" xfId="0" applyFont="1" applyFill="1" applyBorder="1" applyAlignment="1" applyProtection="1">
      <alignment horizontal="center" vertical="center" wrapText="1"/>
      <protection locked="0"/>
    </xf>
    <xf numFmtId="0" fontId="25" fillId="29" borderId="57" xfId="0" applyFont="1" applyFill="1" applyBorder="1" applyAlignment="1" applyProtection="1">
      <alignment horizontal="center" vertical="center" wrapText="1"/>
      <protection locked="0"/>
    </xf>
    <xf numFmtId="0" fontId="42" fillId="29" borderId="31" xfId="0" applyFont="1" applyFill="1" applyBorder="1" applyAlignment="1" applyProtection="1">
      <alignment horizontal="center" vertical="center"/>
      <protection locked="0"/>
    </xf>
    <xf numFmtId="0" fontId="42" fillId="29" borderId="22" xfId="0" applyFont="1" applyFill="1" applyBorder="1" applyAlignment="1" applyProtection="1">
      <alignment horizontal="center" vertical="center"/>
      <protection locked="0"/>
    </xf>
    <xf numFmtId="0" fontId="42" fillId="29" borderId="69" xfId="0" applyFont="1" applyFill="1" applyBorder="1" applyAlignment="1" applyProtection="1">
      <alignment horizontal="center" vertical="center"/>
      <protection locked="0"/>
    </xf>
    <xf numFmtId="0" fontId="43" fillId="29" borderId="57" xfId="0" applyFont="1" applyFill="1" applyBorder="1" applyAlignment="1" applyProtection="1">
      <alignment horizontal="center" vertical="center" wrapText="1"/>
      <protection locked="0"/>
    </xf>
    <xf numFmtId="0" fontId="43" fillId="29" borderId="50" xfId="0" applyFont="1" applyFill="1" applyBorder="1" applyAlignment="1" applyProtection="1">
      <alignment horizontal="center" vertical="center" wrapText="1"/>
      <protection locked="0"/>
    </xf>
    <xf numFmtId="0" fontId="52" fillId="32" borderId="1" xfId="0" applyFont="1" applyFill="1" applyBorder="1" applyAlignment="1" applyProtection="1">
      <alignment horizontal="center" vertical="center" wrapText="1"/>
      <protection locked="0"/>
    </xf>
    <xf numFmtId="0" fontId="43" fillId="31" borderId="23" xfId="0" applyFont="1" applyFill="1" applyBorder="1" applyAlignment="1" applyProtection="1">
      <alignment horizontal="center" vertical="center" wrapText="1"/>
      <protection locked="0"/>
    </xf>
    <xf numFmtId="0" fontId="43" fillId="31" borderId="63" xfId="0" applyFont="1" applyFill="1" applyBorder="1" applyAlignment="1" applyProtection="1">
      <alignment horizontal="center" vertical="center" wrapText="1"/>
      <protection locked="0"/>
    </xf>
    <xf numFmtId="0" fontId="43" fillId="31" borderId="49" xfId="0" applyFont="1" applyFill="1" applyBorder="1" applyAlignment="1" applyProtection="1">
      <alignment horizontal="center" vertical="center" wrapText="1"/>
      <protection locked="0"/>
    </xf>
    <xf numFmtId="0" fontId="43" fillId="29" borderId="63" xfId="0" applyFont="1" applyFill="1" applyBorder="1" applyAlignment="1" applyProtection="1">
      <alignment horizontal="center" vertical="center" wrapText="1"/>
      <protection locked="0"/>
    </xf>
    <xf numFmtId="0" fontId="43" fillId="29" borderId="49" xfId="0" applyFont="1" applyFill="1" applyBorder="1" applyAlignment="1" applyProtection="1">
      <alignment horizontal="center" vertical="center" wrapText="1"/>
      <protection locked="0"/>
    </xf>
    <xf numFmtId="0" fontId="45" fillId="32" borderId="1" xfId="0" applyFont="1" applyFill="1" applyBorder="1" applyAlignment="1" applyProtection="1">
      <alignment horizontal="center" vertical="center" wrapText="1"/>
      <protection locked="0"/>
    </xf>
    <xf numFmtId="0" fontId="32" fillId="32" borderId="1" xfId="0" applyFont="1" applyFill="1" applyBorder="1" applyAlignment="1" applyProtection="1">
      <alignment horizontal="center" vertical="center" wrapText="1"/>
      <protection locked="0"/>
    </xf>
    <xf numFmtId="0" fontId="43" fillId="29" borderId="57" xfId="0" applyFont="1" applyFill="1" applyBorder="1" applyAlignment="1" applyProtection="1">
      <alignment horizontal="center" vertical="center"/>
      <protection locked="0"/>
    </xf>
    <xf numFmtId="0" fontId="43" fillId="29" borderId="50" xfId="0" applyFont="1" applyFill="1" applyBorder="1" applyAlignment="1" applyProtection="1">
      <alignment horizontal="center" vertical="center"/>
      <protection locked="0"/>
    </xf>
    <xf numFmtId="0" fontId="52" fillId="32" borderId="63" xfId="0" applyFont="1" applyFill="1" applyBorder="1" applyAlignment="1" applyProtection="1">
      <alignment horizontal="center" vertical="center" wrapText="1"/>
      <protection locked="0"/>
    </xf>
    <xf numFmtId="0" fontId="52" fillId="32" borderId="49" xfId="0" applyFont="1" applyFill="1" applyBorder="1" applyAlignment="1" applyProtection="1">
      <alignment horizontal="center" vertical="center" wrapText="1"/>
      <protection locked="0"/>
    </xf>
    <xf numFmtId="0" fontId="50" fillId="32" borderId="70" xfId="0" applyFont="1" applyFill="1" applyBorder="1" applyAlignment="1" applyProtection="1">
      <alignment horizontal="center" vertical="center" shrinkToFit="1"/>
      <protection locked="0"/>
    </xf>
    <xf numFmtId="0" fontId="50" fillId="32" borderId="71" xfId="0" applyFont="1" applyFill="1" applyBorder="1" applyAlignment="1" applyProtection="1">
      <alignment horizontal="center" vertical="center" shrinkToFit="1"/>
      <protection locked="0"/>
    </xf>
    <xf numFmtId="0" fontId="44" fillId="30" borderId="70" xfId="0" applyFont="1" applyFill="1" applyBorder="1" applyAlignment="1" applyProtection="1">
      <alignment horizontal="center" vertical="center"/>
      <protection locked="0"/>
    </xf>
    <xf numFmtId="0" fontId="44" fillId="30" borderId="71" xfId="0" applyFont="1" applyFill="1" applyBorder="1" applyAlignment="1" applyProtection="1">
      <alignment horizontal="center" vertical="center"/>
      <protection locked="0"/>
    </xf>
    <xf numFmtId="179" fontId="44" fillId="34" borderId="79" xfId="0" applyNumberFormat="1" applyFont="1" applyFill="1" applyBorder="1" applyAlignment="1" applyProtection="1">
      <alignment horizontal="center" vertical="center"/>
      <protection locked="0"/>
    </xf>
    <xf numFmtId="0" fontId="44" fillId="34" borderId="32" xfId="0" applyFont="1" applyFill="1" applyBorder="1" applyAlignment="1" applyProtection="1">
      <alignment horizontal="center" vertical="center"/>
      <protection locked="0"/>
    </xf>
    <xf numFmtId="0" fontId="44" fillId="0" borderId="89" xfId="0" applyFont="1" applyBorder="1" applyAlignment="1" applyProtection="1">
      <alignment horizontal="center" vertical="center"/>
      <protection locked="0"/>
    </xf>
    <xf numFmtId="0" fontId="44" fillId="34" borderId="13" xfId="0" applyFont="1" applyFill="1" applyBorder="1" applyAlignment="1" applyProtection="1">
      <alignment horizontal="center" vertical="center"/>
      <protection locked="0"/>
    </xf>
    <xf numFmtId="0" fontId="39" fillId="30" borderId="74" xfId="0" applyFont="1" applyFill="1" applyBorder="1" applyAlignment="1" applyProtection="1">
      <alignment horizontal="center" vertical="center" wrapText="1"/>
      <protection locked="0"/>
    </xf>
    <xf numFmtId="0" fontId="39" fillId="30" borderId="19" xfId="0" applyFont="1" applyFill="1" applyBorder="1" applyAlignment="1" applyProtection="1">
      <alignment horizontal="center" vertical="center" wrapText="1"/>
      <protection locked="0"/>
    </xf>
    <xf numFmtId="0" fontId="39" fillId="30" borderId="18" xfId="0" applyFont="1" applyFill="1" applyBorder="1" applyAlignment="1" applyProtection="1">
      <alignment horizontal="center" vertical="center" wrapText="1"/>
      <protection locked="0"/>
    </xf>
    <xf numFmtId="0" fontId="43" fillId="29" borderId="23" xfId="0" applyFont="1" applyFill="1" applyBorder="1" applyAlignment="1" applyProtection="1">
      <alignment horizontal="center" vertical="center" wrapText="1"/>
      <protection locked="0"/>
    </xf>
    <xf numFmtId="0" fontId="50" fillId="31" borderId="70" xfId="0" applyFont="1" applyFill="1" applyBorder="1" applyAlignment="1" applyProtection="1">
      <alignment horizontal="center" vertical="center"/>
      <protection locked="0"/>
    </xf>
    <xf numFmtId="0" fontId="50" fillId="31" borderId="71" xfId="0" applyFont="1" applyFill="1" applyBorder="1" applyAlignment="1" applyProtection="1">
      <alignment horizontal="center" vertical="center"/>
      <protection locked="0"/>
    </xf>
    <xf numFmtId="0" fontId="50" fillId="29" borderId="70" xfId="0" applyFont="1" applyFill="1" applyBorder="1" applyAlignment="1" applyProtection="1">
      <alignment horizontal="center" vertical="center"/>
      <protection locked="0"/>
    </xf>
    <xf numFmtId="0" fontId="50" fillId="29" borderId="71" xfId="0" applyFont="1" applyFill="1" applyBorder="1" applyAlignment="1" applyProtection="1">
      <alignment horizontal="center" vertical="center"/>
      <protection locked="0"/>
    </xf>
    <xf numFmtId="0" fontId="50" fillId="29" borderId="13" xfId="0" applyFont="1" applyFill="1" applyBorder="1" applyAlignment="1" applyProtection="1">
      <alignment horizontal="center" vertical="center"/>
      <protection locked="0"/>
    </xf>
    <xf numFmtId="0" fontId="32" fillId="32" borderId="45" xfId="0" applyFont="1" applyFill="1" applyBorder="1" applyAlignment="1" applyProtection="1">
      <alignment horizontal="center" vertical="center" wrapText="1"/>
      <protection locked="0"/>
    </xf>
    <xf numFmtId="0" fontId="50" fillId="29" borderId="22" xfId="0" applyFont="1" applyFill="1" applyBorder="1" applyAlignment="1" applyProtection="1">
      <alignment horizontal="center" vertical="center"/>
    </xf>
    <xf numFmtId="0" fontId="44" fillId="0" borderId="73" xfId="0" applyFont="1" applyBorder="1" applyAlignment="1" applyProtection="1">
      <alignment horizontal="center" vertical="center"/>
      <protection locked="0"/>
    </xf>
    <xf numFmtId="0" fontId="42" fillId="32" borderId="31" xfId="0" applyFont="1" applyFill="1" applyBorder="1" applyAlignment="1" applyProtection="1">
      <alignment horizontal="center" vertical="center" wrapText="1"/>
      <protection locked="0"/>
    </xf>
    <xf numFmtId="0" fontId="42" fillId="32" borderId="22" xfId="0" applyFont="1" applyFill="1" applyBorder="1" applyAlignment="1" applyProtection="1">
      <alignment horizontal="center" vertical="center" wrapText="1"/>
      <protection locked="0"/>
    </xf>
    <xf numFmtId="0" fontId="42" fillId="32" borderId="69" xfId="0" applyFont="1" applyFill="1" applyBorder="1" applyAlignment="1" applyProtection="1">
      <alignment horizontal="center" vertical="center" wrapText="1"/>
      <protection locked="0"/>
    </xf>
    <xf numFmtId="0" fontId="28" fillId="32" borderId="23" xfId="0" applyFont="1" applyFill="1" applyBorder="1" applyAlignment="1" applyProtection="1">
      <alignment horizontal="center" vertical="center" wrapText="1"/>
      <protection locked="0"/>
    </xf>
    <xf numFmtId="0" fontId="45" fillId="32" borderId="50" xfId="0" applyFont="1" applyFill="1" applyBorder="1" applyAlignment="1" applyProtection="1">
      <alignment horizontal="center" vertical="center" wrapText="1"/>
      <protection locked="0"/>
    </xf>
    <xf numFmtId="0" fontId="31" fillId="29" borderId="15" xfId="0" applyFont="1" applyFill="1" applyBorder="1" applyAlignment="1" applyProtection="1">
      <alignment horizontal="center" vertical="center" wrapText="1"/>
    </xf>
    <xf numFmtId="0" fontId="44" fillId="29" borderId="50" xfId="0" applyFont="1" applyFill="1" applyBorder="1" applyAlignment="1" applyProtection="1">
      <alignment horizontal="center" vertical="center" wrapText="1"/>
    </xf>
    <xf numFmtId="0" fontId="44" fillId="29" borderId="57" xfId="0" applyFont="1" applyFill="1" applyBorder="1" applyAlignment="1" applyProtection="1">
      <alignment horizontal="center" vertical="center" wrapText="1"/>
    </xf>
    <xf numFmtId="0" fontId="44" fillId="29" borderId="1" xfId="0" applyFont="1" applyFill="1" applyBorder="1" applyAlignment="1" applyProtection="1">
      <alignment horizontal="center" vertical="center" wrapText="1"/>
    </xf>
    <xf numFmtId="0" fontId="44" fillId="31" borderId="1" xfId="0" applyFont="1" applyFill="1" applyBorder="1" applyAlignment="1" applyProtection="1">
      <alignment horizontal="center" vertical="center" wrapText="1"/>
    </xf>
    <xf numFmtId="0" fontId="44" fillId="31" borderId="48" xfId="0" applyFont="1" applyFill="1" applyBorder="1" applyAlignment="1" applyProtection="1">
      <alignment horizontal="center" vertical="center" wrapText="1"/>
    </xf>
    <xf numFmtId="0" fontId="42" fillId="30" borderId="14" xfId="0" applyFont="1" applyFill="1" applyBorder="1" applyAlignment="1" applyProtection="1">
      <alignment horizontal="center" vertical="center"/>
    </xf>
    <xf numFmtId="0" fontId="42" fillId="30" borderId="21" xfId="0" applyFont="1" applyFill="1" applyBorder="1" applyAlignment="1" applyProtection="1">
      <alignment horizontal="center" vertical="center"/>
    </xf>
    <xf numFmtId="0" fontId="42" fillId="30" borderId="17" xfId="0" applyFont="1" applyFill="1" applyBorder="1" applyAlignment="1" applyProtection="1">
      <alignment horizontal="center" vertical="center"/>
    </xf>
    <xf numFmtId="0" fontId="50" fillId="31" borderId="31" xfId="0" applyFont="1" applyFill="1" applyBorder="1" applyAlignment="1" applyProtection="1">
      <alignment horizontal="center" vertical="center"/>
    </xf>
    <xf numFmtId="0" fontId="50" fillId="31" borderId="22" xfId="0" applyFont="1" applyFill="1" applyBorder="1" applyAlignment="1" applyProtection="1">
      <alignment horizontal="center" vertical="center"/>
    </xf>
    <xf numFmtId="0" fontId="50" fillId="31" borderId="69" xfId="0" applyFont="1" applyFill="1" applyBorder="1" applyAlignment="1" applyProtection="1">
      <alignment horizontal="center" vertical="center"/>
    </xf>
    <xf numFmtId="0" fontId="44" fillId="31" borderId="23" xfId="0" applyFont="1" applyFill="1" applyBorder="1" applyAlignment="1" applyProtection="1">
      <alignment horizontal="center" vertical="center" wrapText="1"/>
    </xf>
    <xf numFmtId="0" fontId="44" fillId="31" borderId="50" xfId="0" applyFont="1" applyFill="1" applyBorder="1" applyAlignment="1" applyProtection="1">
      <alignment horizontal="center" vertical="center" wrapText="1"/>
    </xf>
    <xf numFmtId="0" fontId="44" fillId="31" borderId="57" xfId="0" applyFont="1" applyFill="1" applyBorder="1" applyAlignment="1" applyProtection="1">
      <alignment horizontal="center" vertical="center" wrapText="1"/>
    </xf>
    <xf numFmtId="0" fontId="44" fillId="30" borderId="16" xfId="0" applyFont="1" applyFill="1" applyBorder="1" applyAlignment="1" applyProtection="1">
      <alignment horizontal="center" vertical="center" wrapText="1"/>
    </xf>
    <xf numFmtId="0" fontId="44" fillId="30" borderId="18" xfId="0" applyFont="1" applyFill="1" applyBorder="1" applyAlignment="1" applyProtection="1">
      <alignment horizontal="center" vertical="center" wrapText="1"/>
    </xf>
    <xf numFmtId="0" fontId="43" fillId="30" borderId="90" xfId="0" applyFont="1" applyFill="1" applyBorder="1" applyAlignment="1" applyProtection="1">
      <alignment horizontal="center" vertical="center"/>
    </xf>
    <xf numFmtId="0" fontId="43" fillId="30" borderId="73" xfId="0" applyFont="1" applyFill="1" applyBorder="1" applyAlignment="1" applyProtection="1">
      <alignment horizontal="center" vertical="center"/>
    </xf>
    <xf numFmtId="0" fontId="43" fillId="30" borderId="72" xfId="0" applyFont="1" applyFill="1" applyBorder="1" applyAlignment="1" applyProtection="1">
      <alignment horizontal="center" vertical="center"/>
    </xf>
    <xf numFmtId="0" fontId="42" fillId="30" borderId="77" xfId="0" applyFont="1" applyFill="1" applyBorder="1" applyAlignment="1" applyProtection="1">
      <alignment horizontal="center" vertical="center"/>
    </xf>
    <xf numFmtId="0" fontId="42" fillId="30" borderId="91" xfId="0" applyFont="1" applyFill="1" applyBorder="1" applyAlignment="1" applyProtection="1">
      <alignment horizontal="center" vertical="center"/>
    </xf>
    <xf numFmtId="0" fontId="42" fillId="30" borderId="72" xfId="0" applyFont="1" applyFill="1" applyBorder="1" applyAlignment="1" applyProtection="1">
      <alignment horizontal="center" vertical="center"/>
    </xf>
    <xf numFmtId="0" fontId="42" fillId="30" borderId="92" xfId="0" applyFont="1" applyFill="1" applyBorder="1" applyAlignment="1" applyProtection="1">
      <alignment horizontal="center" vertical="center"/>
    </xf>
  </cellXfs>
  <cellStyles count="5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eng" xfId="19" xr:uid="{00000000-0005-0000-0000-000012000000}"/>
    <cellStyle name="lu" xfId="20" xr:uid="{00000000-0005-0000-0000-000013000000}"/>
    <cellStyle name="Normal - Style1" xfId="21" xr:uid="{00000000-0005-0000-0000-000014000000}"/>
    <cellStyle name="Normal_Basic Assumptions" xfId="22" xr:uid="{00000000-0005-0000-0000-000015000000}"/>
    <cellStyle name="一般" xfId="0" builtinId="0"/>
    <cellStyle name="一般 2" xfId="23" xr:uid="{00000000-0005-0000-0000-000017000000}"/>
    <cellStyle name="一般 2 2" xfId="24" xr:uid="{00000000-0005-0000-0000-000018000000}"/>
    <cellStyle name="一般 2 2 2" xfId="25" xr:uid="{00000000-0005-0000-0000-000019000000}"/>
    <cellStyle name="一般 2_101月報封面" xfId="26" xr:uid="{00000000-0005-0000-0000-00001A000000}"/>
    <cellStyle name="一般 3" xfId="27" xr:uid="{00000000-0005-0000-0000-00001B000000}"/>
    <cellStyle name="一般 4" xfId="28" xr:uid="{00000000-0005-0000-0000-00001C000000}"/>
    <cellStyle name="中等 2" xfId="29" xr:uid="{00000000-0005-0000-0000-00001D000000}"/>
    <cellStyle name="合計 2" xfId="30" xr:uid="{00000000-0005-0000-0000-00001E000000}"/>
    <cellStyle name="好 2" xfId="31" xr:uid="{00000000-0005-0000-0000-00001F000000}"/>
    <cellStyle name="計算方式 2" xfId="32" xr:uid="{00000000-0005-0000-0000-000020000000}"/>
    <cellStyle name="貨幣 2" xfId="33" xr:uid="{00000000-0005-0000-0000-000021000000}"/>
    <cellStyle name="貨幣[0]_Apply" xfId="34" xr:uid="{00000000-0005-0000-0000-000022000000}"/>
    <cellStyle name="連結的儲存格 2" xfId="35" xr:uid="{00000000-0005-0000-0000-000023000000}"/>
    <cellStyle name="備註 2" xfId="36" xr:uid="{00000000-0005-0000-0000-000024000000}"/>
    <cellStyle name="說明文字 2" xfId="37" xr:uid="{00000000-0005-0000-0000-000025000000}"/>
    <cellStyle name="輔色1 2" xfId="38" xr:uid="{00000000-0005-0000-0000-000026000000}"/>
    <cellStyle name="輔色2 2" xfId="39" xr:uid="{00000000-0005-0000-0000-000027000000}"/>
    <cellStyle name="輔色3 2" xfId="40" xr:uid="{00000000-0005-0000-0000-000028000000}"/>
    <cellStyle name="輔色4 2" xfId="41" xr:uid="{00000000-0005-0000-0000-000029000000}"/>
    <cellStyle name="輔色5 2" xfId="42" xr:uid="{00000000-0005-0000-0000-00002A000000}"/>
    <cellStyle name="輔色6 2" xfId="43" xr:uid="{00000000-0005-0000-0000-00002B000000}"/>
    <cellStyle name="標題 1 2" xfId="44" xr:uid="{00000000-0005-0000-0000-00002C000000}"/>
    <cellStyle name="標題 2 2" xfId="45" xr:uid="{00000000-0005-0000-0000-00002D000000}"/>
    <cellStyle name="標題 3 2" xfId="46" xr:uid="{00000000-0005-0000-0000-00002E000000}"/>
    <cellStyle name="標題 4 2" xfId="47" xr:uid="{00000000-0005-0000-0000-00002F000000}"/>
    <cellStyle name="標題 5" xfId="48" xr:uid="{00000000-0005-0000-0000-000030000000}"/>
    <cellStyle name="輸入 2" xfId="49" xr:uid="{00000000-0005-0000-0000-000031000000}"/>
    <cellStyle name="輸出 2" xfId="50" xr:uid="{00000000-0005-0000-0000-000032000000}"/>
    <cellStyle name="檢查儲存格 2" xfId="51" xr:uid="{00000000-0005-0000-0000-000033000000}"/>
    <cellStyle name="壞 2" xfId="52" xr:uid="{00000000-0005-0000-0000-000034000000}"/>
    <cellStyle name="警告文字 2" xfId="53" xr:uid="{00000000-0005-0000-0000-000035000000}"/>
  </cellStyles>
  <dxfs count="48"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10"/>
      </font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10"/>
      </font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FF99CC"/>
      <color rgb="FFFFFFCC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1771650</xdr:colOff>
          <xdr:row>11</xdr:row>
          <xdr:rowOff>361950</xdr:rowOff>
        </xdr:from>
        <xdr:to>
          <xdr:col>13</xdr:col>
          <xdr:colOff>2609850</xdr:colOff>
          <xdr:row>13</xdr:row>
          <xdr:rowOff>28575</xdr:rowOff>
        </xdr:to>
        <xdr:sp macro="" textlink="">
          <xdr:nvSpPr>
            <xdr:cNvPr id="1223" name="Check Box 199" descr="無原住民畢業生及修業生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無原住民畢業生及修業生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</xdr:colOff>
          <xdr:row>13</xdr:row>
          <xdr:rowOff>9525</xdr:rowOff>
        </xdr:from>
        <xdr:to>
          <xdr:col>13</xdr:col>
          <xdr:colOff>1524000</xdr:colOff>
          <xdr:row>13</xdr:row>
          <xdr:rowOff>247650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13</xdr:row>
          <xdr:rowOff>19050</xdr:rowOff>
        </xdr:from>
        <xdr:to>
          <xdr:col>13</xdr:col>
          <xdr:colOff>2152650</xdr:colOff>
          <xdr:row>13</xdr:row>
          <xdr:rowOff>238125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23</xdr:row>
          <xdr:rowOff>9525</xdr:rowOff>
        </xdr:from>
        <xdr:to>
          <xdr:col>13</xdr:col>
          <xdr:colOff>1514475</xdr:colOff>
          <xdr:row>23</xdr:row>
          <xdr:rowOff>209550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1695450</xdr:colOff>
          <xdr:row>23</xdr:row>
          <xdr:rowOff>0</xdr:rowOff>
        </xdr:from>
        <xdr:to>
          <xdr:col>13</xdr:col>
          <xdr:colOff>2085975</xdr:colOff>
          <xdr:row>23</xdr:row>
          <xdr:rowOff>209550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16</xdr:row>
          <xdr:rowOff>9525</xdr:rowOff>
        </xdr:from>
        <xdr:to>
          <xdr:col>13</xdr:col>
          <xdr:colOff>1514475</xdr:colOff>
          <xdr:row>16</xdr:row>
          <xdr:rowOff>209550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1819275</xdr:colOff>
          <xdr:row>15</xdr:row>
          <xdr:rowOff>238125</xdr:rowOff>
        </xdr:from>
        <xdr:to>
          <xdr:col>13</xdr:col>
          <xdr:colOff>2219325</xdr:colOff>
          <xdr:row>16</xdr:row>
          <xdr:rowOff>209550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7</xdr:row>
          <xdr:rowOff>66675</xdr:rowOff>
        </xdr:from>
        <xdr:to>
          <xdr:col>13</xdr:col>
          <xdr:colOff>438150</xdr:colOff>
          <xdr:row>7</xdr:row>
          <xdr:rowOff>390525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7</xdr:row>
          <xdr:rowOff>95250</xdr:rowOff>
        </xdr:from>
        <xdr:to>
          <xdr:col>13</xdr:col>
          <xdr:colOff>2152650</xdr:colOff>
          <xdr:row>7</xdr:row>
          <xdr:rowOff>390525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否(表內附註應說明原因)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8</xdr:row>
          <xdr:rowOff>19050</xdr:rowOff>
        </xdr:from>
        <xdr:to>
          <xdr:col>13</xdr:col>
          <xdr:colOff>438150</xdr:colOff>
          <xdr:row>8</xdr:row>
          <xdr:rowOff>266700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552450</xdr:colOff>
          <xdr:row>8</xdr:row>
          <xdr:rowOff>19050</xdr:rowOff>
        </xdr:from>
        <xdr:to>
          <xdr:col>13</xdr:col>
          <xdr:colOff>1733550</xdr:colOff>
          <xdr:row>8</xdr:row>
          <xdr:rowOff>266700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10</xdr:row>
          <xdr:rowOff>9525</xdr:rowOff>
        </xdr:from>
        <xdr:to>
          <xdr:col>13</xdr:col>
          <xdr:colOff>438150</xdr:colOff>
          <xdr:row>10</xdr:row>
          <xdr:rowOff>238125</xdr:rowOff>
        </xdr:to>
        <xdr:sp macro="" textlink="">
          <xdr:nvSpPr>
            <xdr:cNvPr id="1514" name="Check Box 490" descr=" 是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571500</xdr:colOff>
          <xdr:row>9</xdr:row>
          <xdr:rowOff>247650</xdr:rowOff>
        </xdr:from>
        <xdr:to>
          <xdr:col>13</xdr:col>
          <xdr:colOff>1752600</xdr:colOff>
          <xdr:row>10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12</xdr:row>
          <xdr:rowOff>19050</xdr:rowOff>
        </xdr:from>
        <xdr:to>
          <xdr:col>13</xdr:col>
          <xdr:colOff>438150</xdr:colOff>
          <xdr:row>12</xdr:row>
          <xdr:rowOff>238125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561975</xdr:colOff>
          <xdr:row>12</xdr:row>
          <xdr:rowOff>19050</xdr:rowOff>
        </xdr:from>
        <xdr:to>
          <xdr:col>13</xdr:col>
          <xdr:colOff>1828800</xdr:colOff>
          <xdr:row>12</xdr:row>
          <xdr:rowOff>209550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15</xdr:row>
          <xdr:rowOff>0</xdr:rowOff>
        </xdr:from>
        <xdr:to>
          <xdr:col>13</xdr:col>
          <xdr:colOff>438150</xdr:colOff>
          <xdr:row>16</xdr:row>
          <xdr:rowOff>38100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590550</xdr:colOff>
          <xdr:row>15</xdr:row>
          <xdr:rowOff>9525</xdr:rowOff>
        </xdr:from>
        <xdr:to>
          <xdr:col>13</xdr:col>
          <xdr:colOff>1771650</xdr:colOff>
          <xdr:row>16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</xdr:colOff>
          <xdr:row>17</xdr:row>
          <xdr:rowOff>19050</xdr:rowOff>
        </xdr:from>
        <xdr:to>
          <xdr:col>13</xdr:col>
          <xdr:colOff>447675</xdr:colOff>
          <xdr:row>18</xdr:row>
          <xdr:rowOff>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619125</xdr:colOff>
          <xdr:row>17</xdr:row>
          <xdr:rowOff>19050</xdr:rowOff>
        </xdr:from>
        <xdr:to>
          <xdr:col>13</xdr:col>
          <xdr:colOff>1809750</xdr:colOff>
          <xdr:row>18</xdr:row>
          <xdr:rowOff>19050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1952625</xdr:colOff>
          <xdr:row>6</xdr:row>
          <xdr:rowOff>0</xdr:rowOff>
        </xdr:from>
        <xdr:to>
          <xdr:col>13</xdr:col>
          <xdr:colOff>2609850</xdr:colOff>
          <xdr:row>6</xdr:row>
          <xdr:rowOff>238125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6</xdr:row>
          <xdr:rowOff>0</xdr:rowOff>
        </xdr:from>
        <xdr:to>
          <xdr:col>13</xdr:col>
          <xdr:colOff>438150</xdr:colOff>
          <xdr:row>6</xdr:row>
          <xdr:rowOff>209550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6</xdr:row>
          <xdr:rowOff>9525</xdr:rowOff>
        </xdr:from>
        <xdr:to>
          <xdr:col>13</xdr:col>
          <xdr:colOff>1771650</xdr:colOff>
          <xdr:row>6</xdr:row>
          <xdr:rowOff>247650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1981200</xdr:colOff>
          <xdr:row>8</xdr:row>
          <xdr:rowOff>266700</xdr:rowOff>
        </xdr:from>
        <xdr:to>
          <xdr:col>13</xdr:col>
          <xdr:colOff>2638425</xdr:colOff>
          <xdr:row>9</xdr:row>
          <xdr:rowOff>219075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9</xdr:row>
          <xdr:rowOff>0</xdr:rowOff>
        </xdr:from>
        <xdr:to>
          <xdr:col>13</xdr:col>
          <xdr:colOff>438150</xdr:colOff>
          <xdr:row>9</xdr:row>
          <xdr:rowOff>247650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552450</xdr:colOff>
          <xdr:row>9</xdr:row>
          <xdr:rowOff>0</xdr:rowOff>
        </xdr:from>
        <xdr:to>
          <xdr:col>13</xdr:col>
          <xdr:colOff>1724025</xdr:colOff>
          <xdr:row>9</xdr:row>
          <xdr:rowOff>257175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2000250</xdr:colOff>
          <xdr:row>11</xdr:row>
          <xdr:rowOff>9525</xdr:rowOff>
        </xdr:from>
        <xdr:to>
          <xdr:col>13</xdr:col>
          <xdr:colOff>2647950</xdr:colOff>
          <xdr:row>11</xdr:row>
          <xdr:rowOff>304800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</xdr:colOff>
          <xdr:row>11</xdr:row>
          <xdr:rowOff>19050</xdr:rowOff>
        </xdr:from>
        <xdr:to>
          <xdr:col>13</xdr:col>
          <xdr:colOff>447675</xdr:colOff>
          <xdr:row>11</xdr:row>
          <xdr:rowOff>314325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581025</xdr:colOff>
          <xdr:row>10</xdr:row>
          <xdr:rowOff>266700</xdr:rowOff>
        </xdr:from>
        <xdr:to>
          <xdr:col>13</xdr:col>
          <xdr:colOff>1762125</xdr:colOff>
          <xdr:row>11</xdr:row>
          <xdr:rowOff>342900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0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5</xdr:row>
          <xdr:rowOff>19050</xdr:rowOff>
        </xdr:from>
        <xdr:to>
          <xdr:col>13</xdr:col>
          <xdr:colOff>438150</xdr:colOff>
          <xdr:row>5</xdr:row>
          <xdr:rowOff>247650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</xdr:colOff>
          <xdr:row>20</xdr:row>
          <xdr:rowOff>0</xdr:rowOff>
        </xdr:from>
        <xdr:to>
          <xdr:col>13</xdr:col>
          <xdr:colOff>438150</xdr:colOff>
          <xdr:row>21</xdr:row>
          <xdr:rowOff>57150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0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647700</xdr:colOff>
          <xdr:row>20</xdr:row>
          <xdr:rowOff>9525</xdr:rowOff>
        </xdr:from>
        <xdr:to>
          <xdr:col>13</xdr:col>
          <xdr:colOff>1838325</xdr:colOff>
          <xdr:row>21</xdr:row>
          <xdr:rowOff>38100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</xdr:colOff>
          <xdr:row>4</xdr:row>
          <xdr:rowOff>76200</xdr:rowOff>
        </xdr:from>
        <xdr:to>
          <xdr:col>13</xdr:col>
          <xdr:colOff>438150</xdr:colOff>
          <xdr:row>4</xdr:row>
          <xdr:rowOff>333375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552450</xdr:colOff>
          <xdr:row>4</xdr:row>
          <xdr:rowOff>95250</xdr:rowOff>
        </xdr:from>
        <xdr:to>
          <xdr:col>13</xdr:col>
          <xdr:colOff>1733550</xdr:colOff>
          <xdr:row>4</xdr:row>
          <xdr:rowOff>323850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552450</xdr:colOff>
          <xdr:row>5</xdr:row>
          <xdr:rowOff>19050</xdr:rowOff>
        </xdr:from>
        <xdr:to>
          <xdr:col>13</xdr:col>
          <xdr:colOff>1733550</xdr:colOff>
          <xdr:row>5</xdr:row>
          <xdr:rowOff>247650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24</xdr:row>
          <xdr:rowOff>9525</xdr:rowOff>
        </xdr:from>
        <xdr:to>
          <xdr:col>13</xdr:col>
          <xdr:colOff>1514475</xdr:colOff>
          <xdr:row>24</xdr:row>
          <xdr:rowOff>209550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1695450</xdr:colOff>
          <xdr:row>24</xdr:row>
          <xdr:rowOff>0</xdr:rowOff>
        </xdr:from>
        <xdr:to>
          <xdr:col>13</xdr:col>
          <xdr:colOff>2085975</xdr:colOff>
          <xdr:row>24</xdr:row>
          <xdr:rowOff>209550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N40"/>
  <sheetViews>
    <sheetView tabSelected="1" view="pageBreakPreview" topLeftCell="A22" zoomScale="130" zoomScaleNormal="130" zoomScaleSheetLayoutView="130" workbookViewId="0">
      <selection activeCell="B36" sqref="B36"/>
    </sheetView>
  </sheetViews>
  <sheetFormatPr defaultColWidth="8.875" defaultRowHeight="16.5" x14ac:dyDescent="0.25"/>
  <cols>
    <col min="1" max="1" width="17.5" style="9" customWidth="1"/>
    <col min="2" max="2" width="26.5" style="16" customWidth="1"/>
    <col min="3" max="3" width="4.25" style="16" customWidth="1"/>
    <col min="4" max="4" width="4.75" style="16" customWidth="1"/>
    <col min="5" max="5" width="3.25" style="16" customWidth="1"/>
    <col min="6" max="6" width="22.625" style="16" customWidth="1"/>
    <col min="7" max="7" width="5.125" style="16" customWidth="1"/>
    <col min="8" max="8" width="4.75" style="16" customWidth="1"/>
    <col min="9" max="9" width="3.875" style="16" customWidth="1"/>
    <col min="10" max="10" width="6.375" style="16" customWidth="1"/>
    <col min="11" max="11" width="4.75" style="16" customWidth="1"/>
    <col min="12" max="12" width="3.875" style="16" customWidth="1"/>
    <col min="13" max="13" width="3.5" style="16" customWidth="1"/>
    <col min="14" max="14" width="40.25" style="16" customWidth="1"/>
    <col min="15" max="16384" width="8.875" style="2"/>
  </cols>
  <sheetData>
    <row r="1" spans="1:14" ht="27" customHeight="1" thickBot="1" x14ac:dyDescent="0.3">
      <c r="A1" s="209" t="s">
        <v>124</v>
      </c>
      <c r="B1" s="209"/>
      <c r="C1" s="174"/>
      <c r="D1" s="209">
        <v>114</v>
      </c>
      <c r="E1" s="209"/>
      <c r="F1" s="208" t="s">
        <v>135</v>
      </c>
      <c r="G1" s="208"/>
      <c r="H1" s="208"/>
      <c r="I1" s="208"/>
      <c r="J1" s="208"/>
      <c r="K1" s="208"/>
      <c r="L1" s="208"/>
      <c r="M1" s="208"/>
      <c r="N1" s="1" t="s">
        <v>89</v>
      </c>
    </row>
    <row r="2" spans="1:14" s="5" customFormat="1" ht="21" customHeight="1" thickBot="1" x14ac:dyDescent="0.3">
      <c r="A2" s="3" t="s">
        <v>1</v>
      </c>
      <c r="B2" s="242" t="s">
        <v>0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4"/>
      <c r="N2" s="4" t="s">
        <v>88</v>
      </c>
    </row>
    <row r="3" spans="1:14" ht="19.899999999999999" customHeight="1" x14ac:dyDescent="0.25">
      <c r="A3" s="210" t="s">
        <v>121</v>
      </c>
      <c r="B3" s="19" t="s">
        <v>122</v>
      </c>
      <c r="C3" s="118"/>
      <c r="D3" s="20" t="s">
        <v>10</v>
      </c>
      <c r="E3" s="20" t="s">
        <v>6</v>
      </c>
      <c r="F3" s="217" t="s">
        <v>33</v>
      </c>
      <c r="G3" s="217"/>
      <c r="H3" s="118"/>
      <c r="I3" s="20" t="s">
        <v>10</v>
      </c>
      <c r="J3" s="20"/>
      <c r="K3" s="21"/>
      <c r="L3" s="21"/>
      <c r="M3" s="22"/>
      <c r="N3" s="161" t="str">
        <f>IF(ABS(C3-H3)&gt;0,"兩年度資料不一致，請依填表說明5辦理。","資料一致")</f>
        <v>資料一致</v>
      </c>
    </row>
    <row r="4" spans="1:14" ht="19.899999999999999" customHeight="1" thickBot="1" x14ac:dyDescent="0.3">
      <c r="A4" s="211"/>
      <c r="B4" s="23" t="s">
        <v>123</v>
      </c>
      <c r="C4" s="118"/>
      <c r="D4" s="24" t="s">
        <v>10</v>
      </c>
      <c r="E4" s="24" t="s">
        <v>5</v>
      </c>
      <c r="F4" s="218" t="s">
        <v>34</v>
      </c>
      <c r="G4" s="218"/>
      <c r="H4" s="118"/>
      <c r="I4" s="24" t="s">
        <v>10</v>
      </c>
      <c r="J4" s="24"/>
      <c r="K4" s="25"/>
      <c r="L4" s="25"/>
      <c r="M4" s="26"/>
      <c r="N4" s="162" t="str">
        <f>IF(ABS(C4-H4)&gt;0,"兩年度資料不一致，請依填表說明5辦理。","資料一致")</f>
        <v>資料一致</v>
      </c>
    </row>
    <row r="5" spans="1:14" ht="31.9" customHeight="1" x14ac:dyDescent="0.25">
      <c r="A5" s="223" t="s">
        <v>150</v>
      </c>
      <c r="B5" s="219" t="s">
        <v>149</v>
      </c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1"/>
      <c r="N5" s="8"/>
    </row>
    <row r="6" spans="1:14" ht="20.65" customHeight="1" x14ac:dyDescent="0.25">
      <c r="A6" s="224"/>
      <c r="B6" s="245" t="s">
        <v>93</v>
      </c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7"/>
      <c r="N6" s="8"/>
    </row>
    <row r="7" spans="1:14" ht="22.5" customHeight="1" x14ac:dyDescent="0.25">
      <c r="A7" s="224"/>
      <c r="B7" s="238" t="s">
        <v>132</v>
      </c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40"/>
      <c r="N7" s="8"/>
    </row>
    <row r="8" spans="1:14" ht="33" customHeight="1" thickBot="1" x14ac:dyDescent="0.3">
      <c r="A8" s="225"/>
      <c r="B8" s="238" t="s">
        <v>151</v>
      </c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40"/>
      <c r="N8" s="10"/>
    </row>
    <row r="9" spans="1:14" ht="21.75" customHeight="1" x14ac:dyDescent="0.25">
      <c r="A9" s="210" t="s">
        <v>2</v>
      </c>
      <c r="B9" s="249" t="s">
        <v>40</v>
      </c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199"/>
      <c r="N9" s="6"/>
    </row>
    <row r="10" spans="1:14" ht="22.5" customHeight="1" x14ac:dyDescent="0.25">
      <c r="A10" s="222"/>
      <c r="B10" s="238" t="s">
        <v>47</v>
      </c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40"/>
      <c r="N10" s="8"/>
    </row>
    <row r="11" spans="1:14" ht="21.75" customHeight="1" thickBot="1" x14ac:dyDescent="0.3">
      <c r="A11" s="211"/>
      <c r="B11" s="247" t="s">
        <v>41</v>
      </c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8"/>
      <c r="N11" s="11"/>
    </row>
    <row r="12" spans="1:14" ht="32.25" customHeight="1" thickBot="1" x14ac:dyDescent="0.3">
      <c r="A12" s="33" t="s">
        <v>3</v>
      </c>
      <c r="B12" s="233" t="s">
        <v>133</v>
      </c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03"/>
      <c r="N12" s="10"/>
    </row>
    <row r="13" spans="1:14" ht="26.65" customHeight="1" x14ac:dyDescent="0.25">
      <c r="A13" s="210" t="s">
        <v>152</v>
      </c>
      <c r="B13" s="235" t="s">
        <v>49</v>
      </c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7"/>
      <c r="N13" s="6"/>
    </row>
    <row r="14" spans="1:14" ht="22.5" customHeight="1" x14ac:dyDescent="0.25">
      <c r="A14" s="222"/>
      <c r="B14" s="238" t="s">
        <v>153</v>
      </c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40"/>
      <c r="N14" s="202"/>
    </row>
    <row r="15" spans="1:14" ht="22.5" customHeight="1" thickBot="1" x14ac:dyDescent="0.3">
      <c r="A15" s="211"/>
      <c r="B15" s="231" t="s">
        <v>154</v>
      </c>
      <c r="C15" s="232"/>
      <c r="D15" s="200"/>
      <c r="E15" s="24" t="s">
        <v>10</v>
      </c>
      <c r="F15" s="241" t="s">
        <v>92</v>
      </c>
      <c r="G15" s="241"/>
      <c r="H15" s="241"/>
      <c r="I15" s="241"/>
      <c r="J15" s="200"/>
      <c r="K15" s="24" t="s">
        <v>10</v>
      </c>
      <c r="L15" s="24"/>
      <c r="M15" s="201"/>
      <c r="N15" s="206" t="str">
        <f>IF(ABS(D15-J15)&gt;3,"兩年度資料差異大於3人，請依填表說明5辦理。","")</f>
        <v/>
      </c>
    </row>
    <row r="16" spans="1:14" ht="21" customHeight="1" x14ac:dyDescent="0.25">
      <c r="A16" s="210" t="s">
        <v>4</v>
      </c>
      <c r="B16" s="215" t="s">
        <v>42</v>
      </c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18"/>
      <c r="N16" s="6"/>
    </row>
    <row r="17" spans="1:14" ht="19.5" customHeight="1" thickBot="1" x14ac:dyDescent="0.3">
      <c r="A17" s="211"/>
      <c r="B17" s="231" t="s">
        <v>46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9"/>
      <c r="N17" s="11"/>
    </row>
    <row r="18" spans="1:14" ht="19.899999999999999" customHeight="1" x14ac:dyDescent="0.25">
      <c r="A18" s="210" t="s">
        <v>31</v>
      </c>
      <c r="B18" s="226" t="s">
        <v>50</v>
      </c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  <c r="N18" s="6"/>
    </row>
    <row r="19" spans="1:14" ht="25.15" customHeight="1" x14ac:dyDescent="0.25">
      <c r="A19" s="222"/>
      <c r="B19" s="19" t="s">
        <v>160</v>
      </c>
      <c r="C19" s="118"/>
      <c r="D19" s="20" t="s">
        <v>29</v>
      </c>
      <c r="E19" s="214" t="s">
        <v>48</v>
      </c>
      <c r="F19" s="214"/>
      <c r="G19" s="214"/>
      <c r="H19" s="214"/>
      <c r="I19" s="214"/>
      <c r="J19" s="214"/>
      <c r="K19" s="118"/>
      <c r="L19" s="20" t="s">
        <v>29</v>
      </c>
      <c r="M19" s="20"/>
      <c r="N19" s="163" t="str">
        <f>IF((C19-K19)=0,"資料一致","實際教師數通常等於核定教師數，請於表內附註欄位說明。")</f>
        <v>資料一致</v>
      </c>
    </row>
    <row r="20" spans="1:14" ht="22.5" customHeight="1" x14ac:dyDescent="0.25">
      <c r="A20" s="222"/>
      <c r="B20" s="19" t="s">
        <v>161</v>
      </c>
      <c r="C20" s="118"/>
      <c r="D20" s="20" t="s">
        <v>10</v>
      </c>
      <c r="E20" s="214" t="s">
        <v>51</v>
      </c>
      <c r="F20" s="214"/>
      <c r="G20" s="214"/>
      <c r="H20" s="214"/>
      <c r="I20" s="214"/>
      <c r="J20" s="214"/>
      <c r="K20" s="118"/>
      <c r="L20" s="20" t="s">
        <v>30</v>
      </c>
      <c r="M20" s="20"/>
      <c r="N20" s="163" t="str">
        <f>IF(OR(AND(C20&gt;0,K20&gt;0),AND(C20=0,K20=0)),"資料符合定義","如有特殊教育班，應有特殊教育教師，反之亦然。")</f>
        <v>資料符合定義</v>
      </c>
    </row>
    <row r="21" spans="1:14" ht="22.5" customHeight="1" thickBot="1" x14ac:dyDescent="0.3">
      <c r="A21" s="211"/>
      <c r="B21" s="229" t="s">
        <v>162</v>
      </c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115"/>
      <c r="N21" s="11"/>
    </row>
    <row r="22" spans="1:14" ht="18" customHeight="1" x14ac:dyDescent="0.25">
      <c r="A22" s="210" t="s">
        <v>32</v>
      </c>
      <c r="B22" s="19" t="s">
        <v>126</v>
      </c>
      <c r="C22" s="118"/>
      <c r="D22" s="20" t="s">
        <v>29</v>
      </c>
      <c r="E22" s="20" t="s">
        <v>5</v>
      </c>
      <c r="F22" s="20" t="s">
        <v>35</v>
      </c>
      <c r="G22" s="118"/>
      <c r="H22" s="20" t="s">
        <v>29</v>
      </c>
      <c r="I22" s="20"/>
      <c r="J22" s="20"/>
      <c r="K22" s="7"/>
      <c r="L22" s="7"/>
      <c r="M22" s="37"/>
      <c r="N22" s="207" t="str">
        <f>IF(ABS(C22-G22)&gt;3,"兩年度資料差異大於3人，請依填表說明5辦理。","")</f>
        <v/>
      </c>
    </row>
    <row r="23" spans="1:14" ht="18" customHeight="1" thickBot="1" x14ac:dyDescent="0.3">
      <c r="A23" s="211"/>
      <c r="B23" s="30" t="s">
        <v>127</v>
      </c>
      <c r="C23" s="149"/>
      <c r="D23" s="31" t="s">
        <v>29</v>
      </c>
      <c r="E23" s="31" t="s">
        <v>5</v>
      </c>
      <c r="F23" s="31" t="s">
        <v>36</v>
      </c>
      <c r="G23" s="149"/>
      <c r="H23" s="31" t="s">
        <v>29</v>
      </c>
      <c r="I23" s="31"/>
      <c r="J23" s="31"/>
      <c r="K23" s="116"/>
      <c r="L23" s="116"/>
      <c r="M23" s="117"/>
      <c r="N23" s="206" t="str">
        <f>IF(ABS(C23-G23)&gt;3,"兩年度資料差異大於3人，請依填表說明5辦理。","")</f>
        <v/>
      </c>
    </row>
    <row r="24" spans="1:14" ht="31.5" customHeight="1" thickBot="1" x14ac:dyDescent="0.3">
      <c r="A24" s="204" t="s">
        <v>155</v>
      </c>
      <c r="B24" s="212" t="s">
        <v>128</v>
      </c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9"/>
      <c r="N24" s="11"/>
    </row>
    <row r="25" spans="1:14" ht="48.6" customHeight="1" thickBot="1" x14ac:dyDescent="0.3">
      <c r="A25" s="173" t="s">
        <v>147</v>
      </c>
      <c r="B25" s="212" t="s">
        <v>148</v>
      </c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175"/>
      <c r="N25" s="11"/>
    </row>
    <row r="26" spans="1:14" ht="7.5" customHeight="1" x14ac:dyDescent="0.25">
      <c r="A26" s="1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9"/>
      <c r="N26" s="14"/>
    </row>
    <row r="27" spans="1:14" ht="19.5" x14ac:dyDescent="0.25">
      <c r="A27" s="15" t="s">
        <v>45</v>
      </c>
      <c r="B27" s="68"/>
      <c r="C27" s="67" t="s">
        <v>86</v>
      </c>
    </row>
    <row r="28" spans="1:14" ht="6" customHeight="1" x14ac:dyDescent="0.25">
      <c r="A28" s="15"/>
    </row>
    <row r="29" spans="1:14" ht="17.25" customHeight="1" x14ac:dyDescent="0.25">
      <c r="A29" s="17" t="s">
        <v>7</v>
      </c>
    </row>
    <row r="30" spans="1:14" ht="15.6" customHeight="1" x14ac:dyDescent="0.25">
      <c r="A30" s="32" t="s">
        <v>137</v>
      </c>
    </row>
    <row r="31" spans="1:14" ht="16.149999999999999" customHeight="1" x14ac:dyDescent="0.25">
      <c r="A31" s="32" t="s">
        <v>131</v>
      </c>
    </row>
    <row r="32" spans="1:14" ht="16.149999999999999" customHeight="1" x14ac:dyDescent="0.25">
      <c r="A32" s="32" t="s">
        <v>8</v>
      </c>
    </row>
    <row r="33" spans="1:1" ht="16.149999999999999" customHeight="1" x14ac:dyDescent="0.25">
      <c r="A33" s="32" t="s">
        <v>39</v>
      </c>
    </row>
    <row r="34" spans="1:1" ht="16.149999999999999" customHeight="1" x14ac:dyDescent="0.25">
      <c r="A34" s="34" t="s">
        <v>37</v>
      </c>
    </row>
    <row r="35" spans="1:1" ht="16.149999999999999" customHeight="1" x14ac:dyDescent="0.25">
      <c r="A35" s="34" t="s">
        <v>38</v>
      </c>
    </row>
    <row r="36" spans="1:1" ht="16.149999999999999" customHeight="1" x14ac:dyDescent="0.25">
      <c r="A36" s="34" t="s">
        <v>9</v>
      </c>
    </row>
    <row r="37" spans="1:1" ht="16.149999999999999" customHeight="1" x14ac:dyDescent="0.25">
      <c r="A37" s="34" t="s">
        <v>156</v>
      </c>
    </row>
    <row r="38" spans="1:1" ht="16.149999999999999" customHeight="1" x14ac:dyDescent="0.25">
      <c r="A38" s="35" t="s">
        <v>43</v>
      </c>
    </row>
    <row r="39" spans="1:1" ht="16.149999999999999" customHeight="1" x14ac:dyDescent="0.25">
      <c r="A39" s="36" t="s">
        <v>134</v>
      </c>
    </row>
    <row r="40" spans="1:1" ht="16.149999999999999" customHeight="1" x14ac:dyDescent="0.25">
      <c r="A40" s="36" t="s">
        <v>44</v>
      </c>
    </row>
  </sheetData>
  <sheetProtection formatCells="0" formatColumns="0" formatRows="0" insertColumns="0" insertRows="0" insertHyperlinks="0" deleteColumns="0" deleteRows="0" selectLockedCells="1" sort="0" autoFilter="0" pivotTables="0"/>
  <autoFilter ref="A2:N24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dataConsolidate/>
  <mergeCells count="33">
    <mergeCell ref="B2:M2"/>
    <mergeCell ref="B6:L6"/>
    <mergeCell ref="B7:M7"/>
    <mergeCell ref="B8:M8"/>
    <mergeCell ref="B11:L11"/>
    <mergeCell ref="B9:L9"/>
    <mergeCell ref="B10:M10"/>
    <mergeCell ref="A9:A11"/>
    <mergeCell ref="B24:L24"/>
    <mergeCell ref="B21:L21"/>
    <mergeCell ref="B17:L17"/>
    <mergeCell ref="B12:L12"/>
    <mergeCell ref="B13:M13"/>
    <mergeCell ref="B14:M14"/>
    <mergeCell ref="A13:A15"/>
    <mergeCell ref="B15:C15"/>
    <mergeCell ref="F15:I15"/>
    <mergeCell ref="F1:M1"/>
    <mergeCell ref="D1:E1"/>
    <mergeCell ref="A16:A17"/>
    <mergeCell ref="B25:L25"/>
    <mergeCell ref="A22:A23"/>
    <mergeCell ref="E20:J20"/>
    <mergeCell ref="B16:L16"/>
    <mergeCell ref="A1:B1"/>
    <mergeCell ref="E19:J19"/>
    <mergeCell ref="F3:G3"/>
    <mergeCell ref="F4:G4"/>
    <mergeCell ref="B5:M5"/>
    <mergeCell ref="A18:A21"/>
    <mergeCell ref="A3:A4"/>
    <mergeCell ref="A5:A8"/>
    <mergeCell ref="B18:M18"/>
  </mergeCells>
  <phoneticPr fontId="2" type="noConversion"/>
  <conditionalFormatting sqref="N3">
    <cfRule type="containsText" dxfId="47" priority="114" stopIfTrue="1" operator="containsText" text="兩年度資料不一致，請依填表說明5辦理。">
      <formula>NOT(ISERROR(SEARCH("兩年度資料不一致，請依填表說明5辦理。",N3)))</formula>
    </cfRule>
    <cfRule type="containsText" dxfId="46" priority="139" stopIfTrue="1" operator="containsText" text="兩年度資料不一致，請依下列方式辦理。(1)如兩年度資料均正確，表內附註欄位是否說明異動原因。(2)如去年或今年資料有誤，請修正填報資料。">
      <formula>NOT(ISERROR(SEARCH("兩年度資料不一致，請依下列方式辦理。(1)如兩年度資料均正確，表內附註欄位是否說明異動原因。(2)如去年或今年資料有誤，請修正填報資料。",N3)))</formula>
    </cfRule>
    <cfRule type="containsText" dxfId="45" priority="155" stopIfTrue="1" operator="containsText" text="兩年度資料不一致，請依下列方式辦理。(1)如兩年度資料均正確，表內附註欄位是否說明異動原因。">
      <formula>NOT(ISERROR(SEARCH("兩年度資料不一致，請依下列方式辦理。(1)如兩年度資料均正確，表內附註欄位是否說明異動原因。",N3)))</formula>
    </cfRule>
    <cfRule type="containsText" dxfId="44" priority="156" stopIfTrue="1" operator="containsText" text="兩年度資料不一致，請依左列方式辦理(1)如兩年度資料均正確，表內附註欄位是否說明異動原因。">
      <formula>NOT(ISERROR(SEARCH("兩年度資料不一致，請依左列方式辦理(1)如兩年度資料均正確，表內附註欄位是否說明異動原因。",N3)))</formula>
    </cfRule>
    <cfRule type="containsText" dxfId="43" priority="157" stopIfTrue="1" operator="containsText" text="兩年度資料不一致，請依左列方式辦理(1)兩年度資料均正確，表內附註欄位是否說明異動原因。">
      <formula>NOT(ISERROR(SEARCH("兩年度資料不一致，請依左列方式辦理(1)兩年度資料均正確，表內附註欄位是否說明異動原因。",N3)))</formula>
    </cfRule>
    <cfRule type="containsText" dxfId="42" priority="175" stopIfTrue="1" operator="containsText" text="兩年度資料不一致，請確認表內附註欄位是否說明異動原因。">
      <formula>NOT(ISERROR(SEARCH("兩年度資料不一致，請確認表內附註欄位是否說明異動原因。",N3)))</formula>
    </cfRule>
    <cfRule type="expression" dxfId="41" priority="176">
      <formula>"ABS(C4-G4)&gt;0"</formula>
    </cfRule>
  </conditionalFormatting>
  <conditionalFormatting sqref="N19:N20">
    <cfRule type="containsText" dxfId="40" priority="166" stopIfTrue="1" operator="containsText" text="兩者資料有差異，請確認表內附註欄位是否說明差異原因。">
      <formula>NOT(ISERROR(SEARCH("兩者資料有差異，請確認表內附註欄位是否說明差異原因。",N19)))</formula>
    </cfRule>
  </conditionalFormatting>
  <conditionalFormatting sqref="N20">
    <cfRule type="containsText" dxfId="39" priority="117" stopIfTrue="1" operator="containsText" text="兩者資料有差異(通常每班設置1位級任教師)，請確認資料是否正確，表內附註欄位是否說明差異原因。">
      <formula>NOT(ISERROR(SEARCH("兩者資料有差異(通常每班設置1位級任教師)，請確認資料是否正確，表內附註欄位是否說明差異原因。",N20)))</formula>
    </cfRule>
    <cfRule type="containsText" dxfId="38" priority="164" stopIfTrue="1" operator="containsText" text="兩者資料有差異(通常每班設置1位級任教師)，請確認表內附註欄位是否說明差異原因。">
      <formula>NOT(ISERROR(SEARCH("兩者資料有差異(通常每班設置1位級任教師)，請確認表內附註欄位是否說明差異原因。",N20)))</formula>
    </cfRule>
  </conditionalFormatting>
  <conditionalFormatting sqref="N4">
    <cfRule type="containsText" dxfId="37" priority="113" stopIfTrue="1" operator="containsText" text="兩年度資料不一致，請依填表說明5辦理。">
      <formula>NOT(ISERROR(SEARCH("兩年度資料不一致，請依填表說明5辦理。",N4)))</formula>
    </cfRule>
    <cfRule type="containsText" dxfId="36" priority="133" stopIfTrue="1" operator="containsText" text="兩年度資料不一致，請依下列方式辦理。(1)如兩年度資料均正確，表內附註欄位是否說明異動原因。(2)如去年或今年資料有誤，請修正填報資料。">
      <formula>NOT(ISERROR(SEARCH("兩年度資料不一致，請依下列方式辦理。(1)如兩年度資料均正確，表內附註欄位是否說明異動原因。(2)如去年或今年資料有誤，請修正填報資料。",N4)))</formula>
    </cfRule>
    <cfRule type="containsText" dxfId="35" priority="134" stopIfTrue="1" operator="containsText" text="兩年度資料不一致，請依下列方式辦理。(1)如兩年度資料均正確，表內附註欄位是否說明異動原因。">
      <formula>NOT(ISERROR(SEARCH("兩年度資料不一致，請依下列方式辦理。(1)如兩年度資料均正確，表內附註欄位是否說明異動原因。",N4)))</formula>
    </cfRule>
    <cfRule type="containsText" dxfId="34" priority="135" stopIfTrue="1" operator="containsText" text="兩年度資料不一致，請依左列方式辦理(1)如兩年度資料均正確，表內附註欄位是否說明異動原因。">
      <formula>NOT(ISERROR(SEARCH("兩年度資料不一致，請依左列方式辦理(1)如兩年度資料均正確，表內附註欄位是否說明異動原因。",N4)))</formula>
    </cfRule>
    <cfRule type="containsText" dxfId="33" priority="136" stopIfTrue="1" operator="containsText" text="兩年度資料不一致，請依左列方式辦理(1)兩年度資料均正確，表內附註欄位是否說明異動原因。">
      <formula>NOT(ISERROR(SEARCH("兩年度資料不一致，請依左列方式辦理(1)兩年度資料均正確，表內附註欄位是否說明異動原因。",N4)))</formula>
    </cfRule>
    <cfRule type="containsText" dxfId="32" priority="137" stopIfTrue="1" operator="containsText" text="兩年度資料不一致，請確認表內附註欄位是否說明異動原因。">
      <formula>NOT(ISERROR(SEARCH("兩年度資料不一致，請確認表內附註欄位是否說明異動原因。",N4)))</formula>
    </cfRule>
    <cfRule type="expression" dxfId="31" priority="138">
      <formula>"ABS(C4-G4)&gt;0"</formula>
    </cfRule>
  </conditionalFormatting>
  <conditionalFormatting sqref="N19">
    <cfRule type="containsText" dxfId="30" priority="28" stopIfTrue="1" operator="containsText" text="實際教師數通常等於核定教師數，請於表內附註欄位說明。">
      <formula>NOT(ISERROR(SEARCH("實際教師數通常等於核定教師數，請於表內附註欄位說明。",N19)))</formula>
    </cfRule>
    <cfRule type="containsText" dxfId="29" priority="29" stopIfTrue="1" operator="containsText" text="實際教師數應小於或等於核定教師數，請於表入附註欄位說明。">
      <formula>NOT(ISERROR(SEARCH("實際教師數應小於或等於核定教師數，請於表入附註欄位說明。",N19)))</formula>
    </cfRule>
    <cfRule type="containsText" dxfId="28" priority="38" stopIfTrue="1" operator="containsText" text="實際教師數應小於或等於核定教師數">
      <formula>NOT(ISERROR(SEARCH("實際教師數應小於或等於核定教師數",N19)))</formula>
    </cfRule>
    <cfRule type="containsText" dxfId="27" priority="74" stopIfTrue="1" operator="containsText" text="兩者資料有差異，，請確認資料是否正確，並於表內附註欄位填寫差異原因。">
      <formula>NOT(ISERROR(SEARCH("兩者資料有差異，，請確認資料是否正確，並於表內附註欄位填寫差異原因。",N19)))</formula>
    </cfRule>
    <cfRule type="containsText" dxfId="26" priority="76" stopIfTrue="1" operator="containsText" text="兩者資料有差異，請修正填報資料。">
      <formula>NOT(ISERROR(SEARCH("兩者資料有差異，請修正填報資料。",N19)))</formula>
    </cfRule>
    <cfRule type="containsText" dxfId="25" priority="77" stopIfTrue="1" operator="containsText" text="兩者資料有差異，請依填表說明5辦理。">
      <formula>NOT(ISERROR(SEARCH("兩者資料有差異，請依填表說明5辦理。",N19)))</formula>
    </cfRule>
    <cfRule type="containsText" dxfId="24" priority="78" stopIfTrue="1" operator="containsText" text="兩者資料有差異，請確認資料是否正確，請於表內附註欄位說明差異原因。">
      <formula>NOT(ISERROR(SEARCH("兩者資料有差異，請確認資料是否正確，請於表內附註欄位說明差異原因。",N19)))</formula>
    </cfRule>
    <cfRule type="containsText" dxfId="23" priority="118" stopIfTrue="1" operator="containsText" text="兩者資料有差異，請確認資料是否正確，表內附註欄位是否說明差異原因。">
      <formula>NOT(ISERROR(SEARCH("兩者資料有差異，請確認資料是否正確，表內附註欄位是否說明差異原因。",N19)))</formula>
    </cfRule>
  </conditionalFormatting>
  <conditionalFormatting sqref="N20">
    <cfRule type="containsText" dxfId="22" priority="27" stopIfTrue="1" operator="containsText" text="如有特殊教育班，應有特殊教育教師，反之亦然。">
      <formula>NOT(ISERROR(SEARCH("如有特殊教育班，應有特殊教育教師，反之亦然。",N20)))</formula>
    </cfRule>
    <cfRule type="containsText" dxfId="21" priority="37" stopIfTrue="1" operator="containsText" text="如有特殊教育班，應有特殊教育教師。">
      <formula>NOT(ISERROR(SEARCH("如有特殊教育班，應有特殊教育教師。",N20)))</formula>
    </cfRule>
  </conditionalFormatting>
  <conditionalFormatting sqref="N15">
    <cfRule type="containsText" dxfId="20" priority="11" stopIfTrue="1" operator="containsText" text="兩年度資料不一致，請依填表說明5辦理。">
      <formula>NOT(ISERROR(SEARCH("兩年度資料不一致，請依填表說明5辦理。",N15)))</formula>
    </cfRule>
    <cfRule type="containsText" dxfId="19" priority="12" stopIfTrue="1" operator="containsText" text="兩年度資料不一致，請依下列方式辦理。(1)如兩年度資料均正確，表內附註欄位是否說明異動原因。(2)如去年或今年資料有誤，請修正填報資料。">
      <formula>NOT(ISERROR(SEARCH("兩年度資料不一致，請依下列方式辦理。(1)如兩年度資料均正確，表內附註欄位是否說明異動原因。(2)如去年或今年資料有誤，請修正填報資料。",N15)))</formula>
    </cfRule>
    <cfRule type="containsText" dxfId="18" priority="13" stopIfTrue="1" operator="containsText" text="兩年度資料不一致，請依下列方式辦理。(1)如兩年度資料均正確，表內附註欄位是否說明異動原因。">
      <formula>NOT(ISERROR(SEARCH("兩年度資料不一致，請依下列方式辦理。(1)如兩年度資料均正確，表內附註欄位是否說明異動原因。",N15)))</formula>
    </cfRule>
    <cfRule type="containsText" dxfId="17" priority="14" stopIfTrue="1" operator="containsText" text="兩年度資料不一致，請依左列方式辦理(1)如兩年度資料均正確，表內附註欄位是否說明異動原因。">
      <formula>NOT(ISERROR(SEARCH("兩年度資料不一致，請依左列方式辦理(1)如兩年度資料均正確，表內附註欄位是否說明異動原因。",N15)))</formula>
    </cfRule>
    <cfRule type="containsText" dxfId="16" priority="15" stopIfTrue="1" operator="containsText" text="兩年度資料不一致，請依左列方式辦理(1)兩年度資料均正確，表內附註欄位是否說明異動原因。">
      <formula>NOT(ISERROR(SEARCH("兩年度資料不一致，請依左列方式辦理(1)兩年度資料均正確，表內附註欄位是否說明異動原因。",N15)))</formula>
    </cfRule>
    <cfRule type="containsText" dxfId="15" priority="16" stopIfTrue="1" operator="containsText" text="兩年度資料不一致，請確認表內附註欄位是否說明異動原因。">
      <formula>NOT(ISERROR(SEARCH("兩年度資料不一致，請確認表內附註欄位是否說明異動原因。",N15)))</formula>
    </cfRule>
    <cfRule type="expression" dxfId="14" priority="17">
      <formula>"ABS(C4-G4)&gt;0"</formula>
    </cfRule>
  </conditionalFormatting>
  <conditionalFormatting sqref="N23">
    <cfRule type="containsText" dxfId="13" priority="6" stopIfTrue="1" operator="containsText" text="兩年度資料不一致，請確認資料是否正確，並於表內附註欄位填寫差異原因。">
      <formula>NOT(ISERROR(SEARCH("兩年度資料不一致，請確認資料是否正確，並於表內附註欄位填寫差異原因。",N23)))</formula>
    </cfRule>
    <cfRule type="containsText" dxfId="12" priority="7" stopIfTrue="1" operator="containsText" text="兩年度資料不一致，請依填表說明5辦理。">
      <formula>NOT(ISERROR(SEARCH("兩年度資料不一致，請依填表說明5辦理。",N23)))</formula>
    </cfRule>
    <cfRule type="expression" dxfId="11" priority="8" stopIfTrue="1">
      <formula>NOT(ISERROR(SEARCH("兩年度資料一致",N23)))</formula>
    </cfRule>
    <cfRule type="expression" dxfId="10" priority="9" stopIfTrue="1">
      <formula>NOT(ISERROR(SEARCH("兩年度資料不一致，請依下列方式辦理。(1)如兩年度資料均正確，表內附註欄位是否說明異動原因。(2)如去年或今年資料有誤，請修正填報資料。",N23)))</formula>
    </cfRule>
    <cfRule type="expression" dxfId="9" priority="10" stopIfTrue="1">
      <formula>NOT(ISERROR(SEARCH("兩年度資料不一致，請依下列方式辦理。(1)如兩年度資料均正確，表內附註欄位是否說明異動原因。(2)如去年或今年資料有誤，請修正填報資料。",N23)))</formula>
    </cfRule>
  </conditionalFormatting>
  <conditionalFormatting sqref="N22">
    <cfRule type="containsText" dxfId="8" priority="1" stopIfTrue="1" operator="containsText" text="兩年度資料不一致，請確認資料是否正確，並於表內附註欄位填寫差異原因。">
      <formula>NOT(ISERROR(SEARCH("兩年度資料不一致，請確認資料是否正確，並於表內附註欄位填寫差異原因。",N22)))</formula>
    </cfRule>
    <cfRule type="containsText" dxfId="7" priority="2" stopIfTrue="1" operator="containsText" text="兩年度資料不一致，請依填表說明5辦理。">
      <formula>NOT(ISERROR(SEARCH("兩年度資料不一致，請依填表說明5辦理。",N22)))</formula>
    </cfRule>
    <cfRule type="expression" dxfId="6" priority="3" stopIfTrue="1">
      <formula>NOT(ISERROR(SEARCH("兩年度資料一致",N22)))</formula>
    </cfRule>
    <cfRule type="expression" dxfId="5" priority="4" stopIfTrue="1">
      <formula>NOT(ISERROR(SEARCH("兩年度資料不一致，請依下列方式辦理。(1)如兩年度資料均正確，表內附註欄位是否說明異動原因。(2)如去年或今年資料有誤，請修正填報資料。",N22)))</formula>
    </cfRule>
    <cfRule type="expression" dxfId="4" priority="5" stopIfTrue="1">
      <formula>NOT(ISERROR(SEARCH("兩年度資料不一致，請依下列方式辦理。(1)如兩年度資料均正確，表內附註欄位是否說明異動原因。(2)如去年或今年資料有誤，請修正填報資料。",N22)))</formula>
    </cfRule>
  </conditionalFormatting>
  <dataValidations xWindow="1174" yWindow="685" count="11">
    <dataValidation type="whole" errorStyle="warning" allowBlank="1" showInputMessage="1" showErrorMessage="1" error="主任人數通常介於1-6人，請確認資料是否正確_x000a_" prompt="請輸入數字" sqref="C3 H3" xr:uid="{00000000-0002-0000-0000-000000000000}">
      <formula1>1</formula1>
      <formula2>6</formula2>
    </dataValidation>
    <dataValidation type="whole" errorStyle="warning" allowBlank="1" showInputMessage="1" showErrorMessage="1" error="組長人數通常介於1-20人，請確認資料是否正確_x000a_" prompt="請輸入數字" sqref="C4 H4" xr:uid="{00000000-0002-0000-0000-000001000000}">
      <formula1>1</formula1>
      <formula2>20</formula2>
    </dataValidation>
    <dataValidation type="whole" errorStyle="warning" operator="greaterThanOrEqual" allowBlank="1" showInputMessage="1" showErrorMessage="1" error="請填列非負整數" prompt="請輸入數字" sqref="C23 G23" xr:uid="{00000000-0002-0000-0000-000002000000}">
      <formula1>0</formula1>
    </dataValidation>
    <dataValidation type="whole" operator="greaterThan" allowBlank="1" showInputMessage="1" showErrorMessage="1" error="人數應大於0，請重新填列" prompt="請輸入數字" sqref="K19 C19" xr:uid="{00000000-0002-0000-0000-000003000000}">
      <formula1>0</formula1>
    </dataValidation>
    <dataValidation type="whole" operator="greaterThanOrEqual" allowBlank="1" showInputMessage="1" showErrorMessage="1" error="人數應為正數，請重新填列" prompt="請輸入數字" sqref="C20" xr:uid="{00000000-0002-0000-0000-000004000000}">
      <formula1>0</formula1>
    </dataValidation>
    <dataValidation type="whole" operator="greaterThanOrEqual" allowBlank="1" showInputMessage="1" showErrorMessage="1" error="班級數不為負，請重新填列" prompt="請輸入數字" sqref="K20" xr:uid="{00000000-0002-0000-0000-000005000000}">
      <formula1>0</formula1>
    </dataValidation>
    <dataValidation errorStyle="warning" allowBlank="1" showInputMessage="1" showErrorMessage="1" prompt="請輸入數字" sqref="D15" xr:uid="{00000000-0002-0000-0000-000006000000}"/>
    <dataValidation type="whole" errorStyle="warning" operator="greaterThan" allowBlank="1" showInputMessage="1" showErrorMessage="1" error="人數應大於1，請重新填列" prompt="請輸入數字" sqref="C22" xr:uid="{00000000-0002-0000-0000-000007000000}">
      <formula1>0</formula1>
    </dataValidation>
    <dataValidation errorStyle="warning" operator="greaterThan" allowBlank="1" showInputMessage="1" showErrorMessage="1" error="人數應大於1，請重新填列" prompt="請輸入數字" sqref="G22" xr:uid="{00000000-0002-0000-0000-000008000000}"/>
    <dataValidation allowBlank="1" showInputMessage="1" showErrorMessage="1" prompt="請輸入數字" sqref="J15" xr:uid="{00000000-0002-0000-0000-000009000000}"/>
    <dataValidation allowBlank="1" showInputMessage="1" showErrorMessage="1" prompt="請輸入學年度" sqref="D1:E1" xr:uid="{00000000-0002-0000-0000-00000A000000}"/>
  </dataValidations>
  <pageMargins left="0.70866141732283472" right="0" top="0.59055118110236227" bottom="0.19685039370078741" header="0.31496062992125984" footer="0"/>
  <pageSetup paperSize="9" scale="83" orientation="landscape" horizontalDpi="300" verticalDpi="300" r:id="rId1"/>
  <headerFooter>
    <oddFooter>第 &amp;P 頁，共 &amp;N 頁</oddFooter>
  </headerFooter>
  <rowBreaks count="1" manualBreakCount="1">
    <brk id="28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3" r:id="rId4" name="Check Box 199">
              <controlPr defaultSize="0" autoFill="0" autoLine="0" autoPict="0" altText="無原住民畢業生及修業生">
                <anchor moveWithCells="1">
                  <from>
                    <xdr:col>13</xdr:col>
                    <xdr:colOff>1771650</xdr:colOff>
                    <xdr:row>11</xdr:row>
                    <xdr:rowOff>361950</xdr:rowOff>
                  </from>
                  <to>
                    <xdr:col>13</xdr:col>
                    <xdr:colOff>2609850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5" name="Check Box 265">
              <controlPr defaultSize="0" autoFill="0" autoLine="0" autoPict="0">
                <anchor moveWithCells="1">
                  <from>
                    <xdr:col>13</xdr:col>
                    <xdr:colOff>95250</xdr:colOff>
                    <xdr:row>13</xdr:row>
                    <xdr:rowOff>9525</xdr:rowOff>
                  </from>
                  <to>
                    <xdr:col>13</xdr:col>
                    <xdr:colOff>1524000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6" name="Check Box 266">
              <controlPr defaultSize="0" autoFill="0" autoLine="0" autoPict="0">
                <anchor moveWithCells="1">
                  <from>
                    <xdr:col>13</xdr:col>
                    <xdr:colOff>1762125</xdr:colOff>
                    <xdr:row>13</xdr:row>
                    <xdr:rowOff>19050</xdr:rowOff>
                  </from>
                  <to>
                    <xdr:col>13</xdr:col>
                    <xdr:colOff>2152650</xdr:colOff>
                    <xdr:row>13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7" name="Check Box 295">
              <controlPr defaultSize="0" autoFill="0" autoLine="0" autoPict="0">
                <anchor moveWithCells="1">
                  <from>
                    <xdr:col>13</xdr:col>
                    <xdr:colOff>85725</xdr:colOff>
                    <xdr:row>23</xdr:row>
                    <xdr:rowOff>9525</xdr:rowOff>
                  </from>
                  <to>
                    <xdr:col>13</xdr:col>
                    <xdr:colOff>1514475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8" name="Check Box 296">
              <controlPr defaultSize="0" autoFill="0" autoLine="0" autoPict="0">
                <anchor moveWithCells="1">
                  <from>
                    <xdr:col>13</xdr:col>
                    <xdr:colOff>1695450</xdr:colOff>
                    <xdr:row>23</xdr:row>
                    <xdr:rowOff>0</xdr:rowOff>
                  </from>
                  <to>
                    <xdr:col>13</xdr:col>
                    <xdr:colOff>2085975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9" name="Check Box 344">
              <controlPr defaultSize="0" autoFill="0" autoLine="0" autoPict="0">
                <anchor moveWithCells="1">
                  <from>
                    <xdr:col>13</xdr:col>
                    <xdr:colOff>85725</xdr:colOff>
                    <xdr:row>16</xdr:row>
                    <xdr:rowOff>9525</xdr:rowOff>
                  </from>
                  <to>
                    <xdr:col>13</xdr:col>
                    <xdr:colOff>1514475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0" name="Check Box 345">
              <controlPr defaultSize="0" autoFill="0" autoLine="0" autoPict="0">
                <anchor moveWithCells="1">
                  <from>
                    <xdr:col>13</xdr:col>
                    <xdr:colOff>1819275</xdr:colOff>
                    <xdr:row>15</xdr:row>
                    <xdr:rowOff>238125</xdr:rowOff>
                  </from>
                  <to>
                    <xdr:col>13</xdr:col>
                    <xdr:colOff>2219325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11" name="Check Box 478">
              <controlPr defaultSize="0" autoFill="0" autoLine="0" autoPict="0">
                <anchor moveWithCells="1">
                  <from>
                    <xdr:col>13</xdr:col>
                    <xdr:colOff>85725</xdr:colOff>
                    <xdr:row>7</xdr:row>
                    <xdr:rowOff>66675</xdr:rowOff>
                  </from>
                  <to>
                    <xdr:col>13</xdr:col>
                    <xdr:colOff>438150</xdr:colOff>
                    <xdr:row>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12" name="Check Box 479">
              <controlPr defaultSize="0" autoFill="0" autoLine="0" autoPict="0">
                <anchor moveWithCells="1">
                  <from>
                    <xdr:col>13</xdr:col>
                    <xdr:colOff>542925</xdr:colOff>
                    <xdr:row>7</xdr:row>
                    <xdr:rowOff>95250</xdr:rowOff>
                  </from>
                  <to>
                    <xdr:col>13</xdr:col>
                    <xdr:colOff>2152650</xdr:colOff>
                    <xdr:row>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3" name="Check Box 482">
              <controlPr defaultSize="0" autoFill="0" autoLine="0" autoPict="0">
                <anchor moveWithCells="1">
                  <from>
                    <xdr:col>13</xdr:col>
                    <xdr:colOff>85725</xdr:colOff>
                    <xdr:row>8</xdr:row>
                    <xdr:rowOff>19050</xdr:rowOff>
                  </from>
                  <to>
                    <xdr:col>13</xdr:col>
                    <xdr:colOff>438150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14" name="Check Box 483">
              <controlPr defaultSize="0" autoFill="0" autoLine="0" autoPict="0">
                <anchor moveWithCells="1">
                  <from>
                    <xdr:col>13</xdr:col>
                    <xdr:colOff>552450</xdr:colOff>
                    <xdr:row>8</xdr:row>
                    <xdr:rowOff>19050</xdr:rowOff>
                  </from>
                  <to>
                    <xdr:col>13</xdr:col>
                    <xdr:colOff>1733550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5" name="Check Box 490">
              <controlPr defaultSize="0" autoFill="0" autoLine="0" autoPict="0" altText=" 是">
                <anchor moveWithCells="1">
                  <from>
                    <xdr:col>13</xdr:col>
                    <xdr:colOff>85725</xdr:colOff>
                    <xdr:row>10</xdr:row>
                    <xdr:rowOff>9525</xdr:rowOff>
                  </from>
                  <to>
                    <xdr:col>13</xdr:col>
                    <xdr:colOff>438150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6" name="Check Box 491">
              <controlPr defaultSize="0" autoFill="0" autoLine="0" autoPict="0">
                <anchor moveWithCells="1">
                  <from>
                    <xdr:col>13</xdr:col>
                    <xdr:colOff>571500</xdr:colOff>
                    <xdr:row>9</xdr:row>
                    <xdr:rowOff>247650</xdr:rowOff>
                  </from>
                  <to>
                    <xdr:col>13</xdr:col>
                    <xdr:colOff>1752600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7" name="Check Box 499">
              <controlPr defaultSize="0" autoFill="0" autoLine="0" autoPict="0">
                <anchor moveWithCells="1">
                  <from>
                    <xdr:col>13</xdr:col>
                    <xdr:colOff>85725</xdr:colOff>
                    <xdr:row>12</xdr:row>
                    <xdr:rowOff>19050</xdr:rowOff>
                  </from>
                  <to>
                    <xdr:col>13</xdr:col>
                    <xdr:colOff>438150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18" name="Check Box 500">
              <controlPr defaultSize="0" autoFill="0" autoLine="0" autoPict="0">
                <anchor moveWithCells="1">
                  <from>
                    <xdr:col>13</xdr:col>
                    <xdr:colOff>561975</xdr:colOff>
                    <xdr:row>12</xdr:row>
                    <xdr:rowOff>19050</xdr:rowOff>
                  </from>
                  <to>
                    <xdr:col>13</xdr:col>
                    <xdr:colOff>1828800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19" name="Check Box 507">
              <controlPr defaultSize="0" autoFill="0" autoLine="0" autoPict="0">
                <anchor moveWithCells="1">
                  <from>
                    <xdr:col>13</xdr:col>
                    <xdr:colOff>85725</xdr:colOff>
                    <xdr:row>15</xdr:row>
                    <xdr:rowOff>0</xdr:rowOff>
                  </from>
                  <to>
                    <xdr:col>13</xdr:col>
                    <xdr:colOff>438150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20" name="Check Box 508">
              <controlPr defaultSize="0" autoFill="0" autoLine="0" autoPict="0">
                <anchor moveWithCells="1">
                  <from>
                    <xdr:col>13</xdr:col>
                    <xdr:colOff>590550</xdr:colOff>
                    <xdr:row>15</xdr:row>
                    <xdr:rowOff>9525</xdr:rowOff>
                  </from>
                  <to>
                    <xdr:col>13</xdr:col>
                    <xdr:colOff>1771650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21" name="Check Box 511">
              <controlPr defaultSize="0" autoFill="0" autoLine="0" autoPict="0">
                <anchor moveWithCells="1">
                  <from>
                    <xdr:col>13</xdr:col>
                    <xdr:colOff>95250</xdr:colOff>
                    <xdr:row>17</xdr:row>
                    <xdr:rowOff>19050</xdr:rowOff>
                  </from>
                  <to>
                    <xdr:col>13</xdr:col>
                    <xdr:colOff>447675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22" name="Check Box 512">
              <controlPr defaultSize="0" autoFill="0" autoLine="0" autoPict="0">
                <anchor moveWithCells="1">
                  <from>
                    <xdr:col>13</xdr:col>
                    <xdr:colOff>619125</xdr:colOff>
                    <xdr:row>17</xdr:row>
                    <xdr:rowOff>19050</xdr:rowOff>
                  </from>
                  <to>
                    <xdr:col>13</xdr:col>
                    <xdr:colOff>1809750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23" name="Check Box 557">
              <controlPr defaultSize="0" autoFill="0" autoLine="0" autoPict="0">
                <anchor moveWithCells="1">
                  <from>
                    <xdr:col>13</xdr:col>
                    <xdr:colOff>1952625</xdr:colOff>
                    <xdr:row>6</xdr:row>
                    <xdr:rowOff>0</xdr:rowOff>
                  </from>
                  <to>
                    <xdr:col>13</xdr:col>
                    <xdr:colOff>2609850</xdr:colOff>
                    <xdr:row>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24" name="Check Box 558">
              <controlPr defaultSize="0" autoFill="0" autoLine="0" autoPict="0">
                <anchor moveWithCells="1">
                  <from>
                    <xdr:col>13</xdr:col>
                    <xdr:colOff>85725</xdr:colOff>
                    <xdr:row>6</xdr:row>
                    <xdr:rowOff>0</xdr:rowOff>
                  </from>
                  <to>
                    <xdr:col>13</xdr:col>
                    <xdr:colOff>438150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25" name="Check Box 559">
              <controlPr defaultSize="0" autoFill="0" autoLine="0" autoPict="0">
                <anchor moveWithCells="1">
                  <from>
                    <xdr:col>13</xdr:col>
                    <xdr:colOff>542925</xdr:colOff>
                    <xdr:row>6</xdr:row>
                    <xdr:rowOff>9525</xdr:rowOff>
                  </from>
                  <to>
                    <xdr:col>13</xdr:col>
                    <xdr:colOff>1771650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26" name="Check Box 569">
              <controlPr defaultSize="0" autoFill="0" autoLine="0" autoPict="0">
                <anchor moveWithCells="1">
                  <from>
                    <xdr:col>13</xdr:col>
                    <xdr:colOff>1981200</xdr:colOff>
                    <xdr:row>8</xdr:row>
                    <xdr:rowOff>266700</xdr:rowOff>
                  </from>
                  <to>
                    <xdr:col>13</xdr:col>
                    <xdr:colOff>2638425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27" name="Check Box 570">
              <controlPr defaultSize="0" autoFill="0" autoLine="0" autoPict="0">
                <anchor moveWithCells="1">
                  <from>
                    <xdr:col>13</xdr:col>
                    <xdr:colOff>85725</xdr:colOff>
                    <xdr:row>9</xdr:row>
                    <xdr:rowOff>0</xdr:rowOff>
                  </from>
                  <to>
                    <xdr:col>13</xdr:col>
                    <xdr:colOff>438150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28" name="Check Box 571">
              <controlPr defaultSize="0" autoFill="0" autoLine="0" autoPict="0">
                <anchor moveWithCells="1">
                  <from>
                    <xdr:col>13</xdr:col>
                    <xdr:colOff>552450</xdr:colOff>
                    <xdr:row>9</xdr:row>
                    <xdr:rowOff>0</xdr:rowOff>
                  </from>
                  <to>
                    <xdr:col>13</xdr:col>
                    <xdr:colOff>1724025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29" name="Check Box 572">
              <controlPr defaultSize="0" autoFill="0" autoLine="0" autoPict="0">
                <anchor moveWithCells="1">
                  <from>
                    <xdr:col>13</xdr:col>
                    <xdr:colOff>2000250</xdr:colOff>
                    <xdr:row>11</xdr:row>
                    <xdr:rowOff>9525</xdr:rowOff>
                  </from>
                  <to>
                    <xdr:col>13</xdr:col>
                    <xdr:colOff>2647950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30" name="Check Box 573">
              <controlPr defaultSize="0" autoFill="0" autoLine="0" autoPict="0">
                <anchor moveWithCells="1">
                  <from>
                    <xdr:col>13</xdr:col>
                    <xdr:colOff>95250</xdr:colOff>
                    <xdr:row>11</xdr:row>
                    <xdr:rowOff>19050</xdr:rowOff>
                  </from>
                  <to>
                    <xdr:col>13</xdr:col>
                    <xdr:colOff>447675</xdr:colOff>
                    <xdr:row>11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31" name="Check Box 574">
              <controlPr defaultSize="0" autoFill="0" autoLine="0" autoPict="0">
                <anchor moveWithCells="1">
                  <from>
                    <xdr:col>13</xdr:col>
                    <xdr:colOff>581025</xdr:colOff>
                    <xdr:row>10</xdr:row>
                    <xdr:rowOff>266700</xdr:rowOff>
                  </from>
                  <to>
                    <xdr:col>13</xdr:col>
                    <xdr:colOff>1762125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32" name="Check Box 576">
              <controlPr defaultSize="0" autoFill="0" autoLine="0" autoPict="0">
                <anchor moveWithCells="1">
                  <from>
                    <xdr:col>13</xdr:col>
                    <xdr:colOff>85725</xdr:colOff>
                    <xdr:row>5</xdr:row>
                    <xdr:rowOff>19050</xdr:rowOff>
                  </from>
                  <to>
                    <xdr:col>13</xdr:col>
                    <xdr:colOff>438150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33" name="Check Box 601">
              <controlPr defaultSize="0" autoFill="0" autoLine="0" autoPict="0">
                <anchor moveWithCells="1">
                  <from>
                    <xdr:col>13</xdr:col>
                    <xdr:colOff>95250</xdr:colOff>
                    <xdr:row>20</xdr:row>
                    <xdr:rowOff>0</xdr:rowOff>
                  </from>
                  <to>
                    <xdr:col>13</xdr:col>
                    <xdr:colOff>438150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34" name="Check Box 602">
              <controlPr defaultSize="0" autoFill="0" autoLine="0" autoPict="0">
                <anchor moveWithCells="1">
                  <from>
                    <xdr:col>13</xdr:col>
                    <xdr:colOff>647700</xdr:colOff>
                    <xdr:row>20</xdr:row>
                    <xdr:rowOff>9525</xdr:rowOff>
                  </from>
                  <to>
                    <xdr:col>13</xdr:col>
                    <xdr:colOff>1838325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35" name="Check Box 659">
              <controlPr defaultSize="0" autoFill="0" autoLine="0" autoPict="0">
                <anchor moveWithCells="1">
                  <from>
                    <xdr:col>13</xdr:col>
                    <xdr:colOff>95250</xdr:colOff>
                    <xdr:row>4</xdr:row>
                    <xdr:rowOff>76200</xdr:rowOff>
                  </from>
                  <to>
                    <xdr:col>13</xdr:col>
                    <xdr:colOff>438150</xdr:colOff>
                    <xdr:row>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36" name="Check Box 661">
              <controlPr defaultSize="0" autoFill="0" autoLine="0" autoPict="0">
                <anchor moveWithCells="1">
                  <from>
                    <xdr:col>13</xdr:col>
                    <xdr:colOff>552450</xdr:colOff>
                    <xdr:row>4</xdr:row>
                    <xdr:rowOff>95250</xdr:rowOff>
                  </from>
                  <to>
                    <xdr:col>13</xdr:col>
                    <xdr:colOff>1733550</xdr:colOff>
                    <xdr:row>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37" name="Check Box 662">
              <controlPr defaultSize="0" autoFill="0" autoLine="0" autoPict="0">
                <anchor moveWithCells="1">
                  <from>
                    <xdr:col>13</xdr:col>
                    <xdr:colOff>552450</xdr:colOff>
                    <xdr:row>5</xdr:row>
                    <xdr:rowOff>19050</xdr:rowOff>
                  </from>
                  <to>
                    <xdr:col>13</xdr:col>
                    <xdr:colOff>1733550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38" name="Check Box 663">
              <controlPr defaultSize="0" autoFill="0" autoLine="0" autoPict="0">
                <anchor moveWithCells="1">
                  <from>
                    <xdr:col>13</xdr:col>
                    <xdr:colOff>85725</xdr:colOff>
                    <xdr:row>24</xdr:row>
                    <xdr:rowOff>9525</xdr:rowOff>
                  </from>
                  <to>
                    <xdr:col>13</xdr:col>
                    <xdr:colOff>1514475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39" name="Check Box 664">
              <controlPr defaultSize="0" autoFill="0" autoLine="0" autoPict="0">
                <anchor moveWithCells="1">
                  <from>
                    <xdr:col>13</xdr:col>
                    <xdr:colOff>1695450</xdr:colOff>
                    <xdr:row>24</xdr:row>
                    <xdr:rowOff>0</xdr:rowOff>
                  </from>
                  <to>
                    <xdr:col>13</xdr:col>
                    <xdr:colOff>2085975</xdr:colOff>
                    <xdr:row>24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2"/>
  <dimension ref="A1:L17"/>
  <sheetViews>
    <sheetView view="pageBreakPreview" zoomScaleNormal="100" zoomScaleSheetLayoutView="100" workbookViewId="0">
      <selection sqref="A1:B2"/>
    </sheetView>
  </sheetViews>
  <sheetFormatPr defaultColWidth="9" defaultRowHeight="19.5" x14ac:dyDescent="0.25"/>
  <cols>
    <col min="1" max="1" width="9.625" style="44" customWidth="1"/>
    <col min="2" max="2" width="4.625" style="44" customWidth="1"/>
    <col min="3" max="3" width="8.75" style="38" customWidth="1"/>
    <col min="4" max="4" width="8.25" style="38" customWidth="1"/>
    <col min="5" max="5" width="16.875" style="38" customWidth="1"/>
    <col min="6" max="6" width="8.5" style="38" customWidth="1"/>
    <col min="7" max="7" width="10.5" style="38" customWidth="1"/>
    <col min="8" max="8" width="13" style="38" customWidth="1"/>
    <col min="9" max="9" width="12.875" style="38" customWidth="1"/>
    <col min="10" max="10" width="14.625" style="38" customWidth="1"/>
    <col min="11" max="11" width="13.75" style="38" customWidth="1"/>
    <col min="12" max="12" width="22.5" style="38" customWidth="1"/>
    <col min="13" max="16384" width="9" style="38"/>
  </cols>
  <sheetData>
    <row r="1" spans="1:12" ht="50.25" customHeight="1" thickBot="1" x14ac:dyDescent="0.3">
      <c r="A1" s="261" t="s">
        <v>52</v>
      </c>
      <c r="B1" s="262"/>
      <c r="C1" s="265" t="s">
        <v>53</v>
      </c>
      <c r="D1" s="266"/>
      <c r="E1" s="267"/>
      <c r="F1" s="259" t="s">
        <v>54</v>
      </c>
      <c r="G1" s="260"/>
      <c r="H1" s="268" t="s">
        <v>55</v>
      </c>
      <c r="I1" s="270" t="s">
        <v>56</v>
      </c>
      <c r="J1" s="257" t="s">
        <v>157</v>
      </c>
      <c r="K1" s="257" t="s">
        <v>158</v>
      </c>
      <c r="L1" s="255" t="s">
        <v>61</v>
      </c>
    </row>
    <row r="2" spans="1:12" ht="189" customHeight="1" thickBot="1" x14ac:dyDescent="0.3">
      <c r="A2" s="263"/>
      <c r="B2" s="264"/>
      <c r="C2" s="136" t="s">
        <v>11</v>
      </c>
      <c r="D2" s="136" t="s">
        <v>12</v>
      </c>
      <c r="E2" s="39" t="s">
        <v>125</v>
      </c>
      <c r="F2" s="137" t="s">
        <v>12</v>
      </c>
      <c r="G2" s="40" t="s">
        <v>57</v>
      </c>
      <c r="H2" s="269"/>
      <c r="I2" s="271"/>
      <c r="J2" s="258"/>
      <c r="K2" s="258"/>
      <c r="L2" s="256"/>
    </row>
    <row r="3" spans="1:12" ht="30" customHeight="1" x14ac:dyDescent="0.25">
      <c r="A3" s="253" t="s">
        <v>94</v>
      </c>
      <c r="B3" s="41" t="s">
        <v>58</v>
      </c>
      <c r="C3" s="87"/>
      <c r="D3" s="87"/>
      <c r="E3" s="103"/>
      <c r="F3" s="86"/>
      <c r="G3" s="147">
        <f t="shared" ref="G3:G14" si="0">D3-F3</f>
        <v>0</v>
      </c>
      <c r="H3" s="141">
        <f>附表2!N22</f>
        <v>0</v>
      </c>
      <c r="I3" s="142">
        <f>附表3!P21</f>
        <v>0</v>
      </c>
      <c r="J3" s="142">
        <f>附表4!N19</f>
        <v>0</v>
      </c>
      <c r="K3" s="196">
        <f>附表5!I5</f>
        <v>0</v>
      </c>
      <c r="L3" s="158" t="str">
        <f t="shared" ref="L3:L16" si="1">IF(OR(AND(D3&gt;H3+I3+J3+K3),AND(D3=0,H3=0,I3=0,J3=0,K3=0),AND(D3=H3,I3=0,J3=0,K3=0),AND(D3=H3+I3+J3+K3)),"OK","FALSE")</f>
        <v>OK</v>
      </c>
    </row>
    <row r="4" spans="1:12" ht="30" customHeight="1" x14ac:dyDescent="0.25">
      <c r="A4" s="254"/>
      <c r="B4" s="42" t="s">
        <v>59</v>
      </c>
      <c r="C4" s="77"/>
      <c r="D4" s="77"/>
      <c r="E4" s="104"/>
      <c r="F4" s="79"/>
      <c r="G4" s="147">
        <f t="shared" si="0"/>
        <v>0</v>
      </c>
      <c r="H4" s="143">
        <f>附表2!O22</f>
        <v>0</v>
      </c>
      <c r="I4" s="144">
        <f>附表3!Q21</f>
        <v>0</v>
      </c>
      <c r="J4" s="144">
        <f>附表4!O19</f>
        <v>0</v>
      </c>
      <c r="K4" s="198">
        <f>附表5!I6</f>
        <v>0</v>
      </c>
      <c r="L4" s="159" t="str">
        <f t="shared" si="1"/>
        <v>OK</v>
      </c>
    </row>
    <row r="5" spans="1:12" ht="40.15" customHeight="1" x14ac:dyDescent="0.25">
      <c r="A5" s="254" t="s">
        <v>95</v>
      </c>
      <c r="B5" s="42" t="s">
        <v>58</v>
      </c>
      <c r="C5" s="77"/>
      <c r="D5" s="77"/>
      <c r="E5" s="147">
        <f>D5-C3</f>
        <v>0</v>
      </c>
      <c r="F5" s="79"/>
      <c r="G5" s="147">
        <f t="shared" si="0"/>
        <v>0</v>
      </c>
      <c r="H5" s="143">
        <f>附表2!P22</f>
        <v>0</v>
      </c>
      <c r="I5" s="144">
        <f>附表3!R21</f>
        <v>0</v>
      </c>
      <c r="J5" s="144">
        <f>附表4!P19</f>
        <v>0</v>
      </c>
      <c r="K5" s="197">
        <f>附表5!J5</f>
        <v>0</v>
      </c>
      <c r="L5" s="159" t="str">
        <f t="shared" si="1"/>
        <v>OK</v>
      </c>
    </row>
    <row r="6" spans="1:12" ht="40.15" customHeight="1" x14ac:dyDescent="0.25">
      <c r="A6" s="254"/>
      <c r="B6" s="42" t="s">
        <v>59</v>
      </c>
      <c r="C6" s="77"/>
      <c r="D6" s="77"/>
      <c r="E6" s="147">
        <f t="shared" ref="E6:E13" si="2">D6-C4</f>
        <v>0</v>
      </c>
      <c r="F6" s="79"/>
      <c r="G6" s="147">
        <f t="shared" si="0"/>
        <v>0</v>
      </c>
      <c r="H6" s="143">
        <f>附表2!Q22</f>
        <v>0</v>
      </c>
      <c r="I6" s="144">
        <f>附表3!S21</f>
        <v>0</v>
      </c>
      <c r="J6" s="144">
        <f>附表4!Q19</f>
        <v>0</v>
      </c>
      <c r="K6" s="197">
        <f>附表5!J6</f>
        <v>0</v>
      </c>
      <c r="L6" s="159" t="str">
        <f t="shared" si="1"/>
        <v>OK</v>
      </c>
    </row>
    <row r="7" spans="1:12" ht="40.15" customHeight="1" x14ac:dyDescent="0.25">
      <c r="A7" s="254" t="s">
        <v>96</v>
      </c>
      <c r="B7" s="42" t="s">
        <v>58</v>
      </c>
      <c r="C7" s="77"/>
      <c r="D7" s="77"/>
      <c r="E7" s="147">
        <f t="shared" si="2"/>
        <v>0</v>
      </c>
      <c r="F7" s="79"/>
      <c r="G7" s="147">
        <f t="shared" si="0"/>
        <v>0</v>
      </c>
      <c r="H7" s="143">
        <f>附表2!R22</f>
        <v>0</v>
      </c>
      <c r="I7" s="144">
        <f>附表3!T21</f>
        <v>0</v>
      </c>
      <c r="J7" s="144">
        <f>附表4!R19</f>
        <v>0</v>
      </c>
      <c r="K7" s="197">
        <f>附表5!K5</f>
        <v>0</v>
      </c>
      <c r="L7" s="159" t="str">
        <f t="shared" si="1"/>
        <v>OK</v>
      </c>
    </row>
    <row r="8" spans="1:12" ht="40.15" customHeight="1" x14ac:dyDescent="0.25">
      <c r="A8" s="254"/>
      <c r="B8" s="42" t="s">
        <v>59</v>
      </c>
      <c r="C8" s="77"/>
      <c r="D8" s="77"/>
      <c r="E8" s="147">
        <f t="shared" si="2"/>
        <v>0</v>
      </c>
      <c r="F8" s="79"/>
      <c r="G8" s="147">
        <f t="shared" si="0"/>
        <v>0</v>
      </c>
      <c r="H8" s="143">
        <f>附表2!S22</f>
        <v>0</v>
      </c>
      <c r="I8" s="144">
        <f>附表3!U21</f>
        <v>0</v>
      </c>
      <c r="J8" s="144">
        <f>附表4!S19</f>
        <v>0</v>
      </c>
      <c r="K8" s="197">
        <f>附表5!K6</f>
        <v>0</v>
      </c>
      <c r="L8" s="159" t="str">
        <f t="shared" si="1"/>
        <v>OK</v>
      </c>
    </row>
    <row r="9" spans="1:12" ht="40.15" customHeight="1" x14ac:dyDescent="0.25">
      <c r="A9" s="254" t="s">
        <v>97</v>
      </c>
      <c r="B9" s="42" t="s">
        <v>58</v>
      </c>
      <c r="C9" s="77"/>
      <c r="D9" s="77"/>
      <c r="E9" s="147">
        <f t="shared" si="2"/>
        <v>0</v>
      </c>
      <c r="F9" s="79"/>
      <c r="G9" s="147">
        <f t="shared" si="0"/>
        <v>0</v>
      </c>
      <c r="H9" s="143">
        <f>附表2!T22</f>
        <v>0</v>
      </c>
      <c r="I9" s="144">
        <f>附表3!V21</f>
        <v>0</v>
      </c>
      <c r="J9" s="144">
        <f>附表4!T19</f>
        <v>0</v>
      </c>
      <c r="K9" s="197">
        <f>附表5!L5</f>
        <v>0</v>
      </c>
      <c r="L9" s="159" t="str">
        <f t="shared" si="1"/>
        <v>OK</v>
      </c>
    </row>
    <row r="10" spans="1:12" ht="40.15" customHeight="1" x14ac:dyDescent="0.25">
      <c r="A10" s="254"/>
      <c r="B10" s="42" t="s">
        <v>59</v>
      </c>
      <c r="C10" s="77"/>
      <c r="D10" s="77"/>
      <c r="E10" s="147">
        <f t="shared" si="2"/>
        <v>0</v>
      </c>
      <c r="F10" s="79"/>
      <c r="G10" s="147">
        <f t="shared" si="0"/>
        <v>0</v>
      </c>
      <c r="H10" s="143">
        <f>附表2!U22</f>
        <v>0</v>
      </c>
      <c r="I10" s="144">
        <f>附表3!W21</f>
        <v>0</v>
      </c>
      <c r="J10" s="144">
        <f>附表4!U19</f>
        <v>0</v>
      </c>
      <c r="K10" s="197">
        <f>附表5!L6</f>
        <v>0</v>
      </c>
      <c r="L10" s="159" t="str">
        <f t="shared" si="1"/>
        <v>OK</v>
      </c>
    </row>
    <row r="11" spans="1:12" ht="40.15" customHeight="1" x14ac:dyDescent="0.25">
      <c r="A11" s="254" t="s">
        <v>98</v>
      </c>
      <c r="B11" s="42" t="s">
        <v>58</v>
      </c>
      <c r="C11" s="77"/>
      <c r="D11" s="77"/>
      <c r="E11" s="147">
        <f t="shared" si="2"/>
        <v>0</v>
      </c>
      <c r="F11" s="79"/>
      <c r="G11" s="147">
        <f t="shared" si="0"/>
        <v>0</v>
      </c>
      <c r="H11" s="143">
        <f>附表2!V22</f>
        <v>0</v>
      </c>
      <c r="I11" s="144">
        <f>附表3!X21</f>
        <v>0</v>
      </c>
      <c r="J11" s="144">
        <f>附表4!V19</f>
        <v>0</v>
      </c>
      <c r="K11" s="197">
        <f>附表5!M5</f>
        <v>0</v>
      </c>
      <c r="L11" s="159" t="str">
        <f t="shared" si="1"/>
        <v>OK</v>
      </c>
    </row>
    <row r="12" spans="1:12" ht="40.15" customHeight="1" x14ac:dyDescent="0.25">
      <c r="A12" s="254"/>
      <c r="B12" s="42" t="s">
        <v>59</v>
      </c>
      <c r="C12" s="77"/>
      <c r="D12" s="77"/>
      <c r="E12" s="147">
        <f t="shared" si="2"/>
        <v>0</v>
      </c>
      <c r="F12" s="79"/>
      <c r="G12" s="147">
        <f t="shared" si="0"/>
        <v>0</v>
      </c>
      <c r="H12" s="143">
        <f>附表2!W22</f>
        <v>0</v>
      </c>
      <c r="I12" s="144">
        <f>附表3!Y21</f>
        <v>0</v>
      </c>
      <c r="J12" s="144">
        <f>附表4!W19</f>
        <v>0</v>
      </c>
      <c r="K12" s="197">
        <f>附表5!M6</f>
        <v>0</v>
      </c>
      <c r="L12" s="159" t="str">
        <f t="shared" si="1"/>
        <v>OK</v>
      </c>
    </row>
    <row r="13" spans="1:12" ht="40.15" customHeight="1" x14ac:dyDescent="0.25">
      <c r="A13" s="254" t="s">
        <v>99</v>
      </c>
      <c r="B13" s="42" t="s">
        <v>58</v>
      </c>
      <c r="C13" s="77"/>
      <c r="D13" s="77"/>
      <c r="E13" s="147">
        <f t="shared" si="2"/>
        <v>0</v>
      </c>
      <c r="F13" s="79"/>
      <c r="G13" s="147">
        <f t="shared" si="0"/>
        <v>0</v>
      </c>
      <c r="H13" s="143">
        <f>附表2!X22</f>
        <v>0</v>
      </c>
      <c r="I13" s="144">
        <f>附表3!Z21</f>
        <v>0</v>
      </c>
      <c r="J13" s="144">
        <f>附表4!X19</f>
        <v>0</v>
      </c>
      <c r="K13" s="197">
        <f>附表5!N5</f>
        <v>0</v>
      </c>
      <c r="L13" s="159" t="str">
        <f t="shared" si="1"/>
        <v>OK</v>
      </c>
    </row>
    <row r="14" spans="1:12" ht="40.15" customHeight="1" x14ac:dyDescent="0.25">
      <c r="A14" s="254" t="s">
        <v>60</v>
      </c>
      <c r="B14" s="42" t="s">
        <v>59</v>
      </c>
      <c r="C14" s="77"/>
      <c r="D14" s="77"/>
      <c r="E14" s="147">
        <f>D14-C12</f>
        <v>0</v>
      </c>
      <c r="F14" s="79"/>
      <c r="G14" s="147">
        <f t="shared" si="0"/>
        <v>0</v>
      </c>
      <c r="H14" s="143">
        <f>附表2!Y22</f>
        <v>0</v>
      </c>
      <c r="I14" s="144">
        <f>附表3!AA21</f>
        <v>0</v>
      </c>
      <c r="J14" s="144">
        <f>附表4!Y19</f>
        <v>0</v>
      </c>
      <c r="K14" s="197">
        <f>附表5!N6</f>
        <v>0</v>
      </c>
      <c r="L14" s="159" t="str">
        <f t="shared" si="1"/>
        <v>OK</v>
      </c>
    </row>
    <row r="15" spans="1:12" ht="39" customHeight="1" x14ac:dyDescent="0.25">
      <c r="A15" s="251" t="s">
        <v>84</v>
      </c>
      <c r="B15" s="42" t="s">
        <v>58</v>
      </c>
      <c r="C15" s="108"/>
      <c r="D15" s="77"/>
      <c r="E15" s="147">
        <f>D15-C13</f>
        <v>0</v>
      </c>
      <c r="F15" s="105"/>
      <c r="G15" s="106"/>
      <c r="H15" s="143">
        <f>附表2!Z22</f>
        <v>0</v>
      </c>
      <c r="I15" s="144">
        <f>附表3!AD21</f>
        <v>0</v>
      </c>
      <c r="J15" s="107"/>
      <c r="K15" s="108"/>
      <c r="L15" s="159" t="str">
        <f>IF(OR(AND(D15&gt;H15+I15+J15+K15),AND(D15=0,H15=0,I15=0,J15=0,K15=0),AND(D15=H15,I15=0,J15=0,K15=0),AND(D15=H15+I15+J15+K15)),"OK","FALSE")</f>
        <v>OK</v>
      </c>
    </row>
    <row r="16" spans="1:12" ht="47.65" customHeight="1" thickBot="1" x14ac:dyDescent="0.3">
      <c r="A16" s="252"/>
      <c r="B16" s="43" t="s">
        <v>59</v>
      </c>
      <c r="C16" s="112"/>
      <c r="D16" s="82"/>
      <c r="E16" s="148">
        <f>D16-C14</f>
        <v>0</v>
      </c>
      <c r="F16" s="109"/>
      <c r="G16" s="110"/>
      <c r="H16" s="145">
        <f>附表2!AA22</f>
        <v>0</v>
      </c>
      <c r="I16" s="146">
        <f>附表3!AE21</f>
        <v>0</v>
      </c>
      <c r="J16" s="111"/>
      <c r="K16" s="112"/>
      <c r="L16" s="160" t="str">
        <f t="shared" si="1"/>
        <v>OK</v>
      </c>
    </row>
    <row r="17" spans="3:6" x14ac:dyDescent="0.25">
      <c r="C17" s="45"/>
      <c r="D17" s="45"/>
      <c r="E17" s="45"/>
      <c r="F17" s="45"/>
    </row>
  </sheetData>
  <sheetProtection selectLockedCells="1"/>
  <mergeCells count="15">
    <mergeCell ref="A15:A16"/>
    <mergeCell ref="A3:A4"/>
    <mergeCell ref="A5:A6"/>
    <mergeCell ref="L1:L2"/>
    <mergeCell ref="A13:A14"/>
    <mergeCell ref="K1:K2"/>
    <mergeCell ref="F1:G1"/>
    <mergeCell ref="A1:B2"/>
    <mergeCell ref="C1:E1"/>
    <mergeCell ref="H1:H2"/>
    <mergeCell ref="I1:I2"/>
    <mergeCell ref="J1:J2"/>
    <mergeCell ref="A7:A8"/>
    <mergeCell ref="A9:A10"/>
    <mergeCell ref="A11:A12"/>
  </mergeCells>
  <phoneticPr fontId="20" type="noConversion"/>
  <conditionalFormatting sqref="L3:L16">
    <cfRule type="containsText" dxfId="3" priority="5" stopIfTrue="1" operator="containsText" text="FALSE">
      <formula>NOT(ISERROR(SEARCH("FALSE",L3)))</formula>
    </cfRule>
    <cfRule type="containsText" dxfId="2" priority="6" stopIfTrue="1" operator="containsText" text="原住民學生數應等於或小於學生數，請修正。">
      <formula>NOT(ISERROR(SEARCH("原住民學生數應等於或小於學生數，請修正。",L3)))</formula>
    </cfRule>
    <cfRule type="containsText" dxfId="1" priority="7" stopIfTrue="1" operator="containsText" text="各年級原住民學生數應等於或小於各年級學生數，請修正。">
      <formula>NOT(ISERROR(SEARCH("各年級原住民學生數應等於或小於各年級學生數，請修正。",L3)))</formula>
    </cfRule>
  </conditionalFormatting>
  <conditionalFormatting sqref="G3:G14">
    <cfRule type="cellIs" dxfId="0" priority="1" operator="notEqual">
      <formula>0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H3:I16 C3:D16 F3:F14 J3:K14" xr:uid="{00000000-0002-0000-0100-000000000000}">
      <formula1>0</formula1>
    </dataValidation>
  </dataValidations>
  <pageMargins left="0.70866141732283472" right="0" top="0.55118110236220474" bottom="0.35433070866141736" header="0.31496062992125984" footer="0.31496062992125984"/>
  <pageSetup paperSize="9" scale="95" orientation="landscape" r:id="rId1"/>
  <headerFooter>
    <oddHeader>&amp;L附表1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3"/>
  <dimension ref="A1:AM24"/>
  <sheetViews>
    <sheetView zoomScaleNormal="100" zoomScaleSheetLayoutView="115" workbookViewId="0">
      <pane xSplit="1" ySplit="4" topLeftCell="B5" activePane="bottomRight" state="frozenSplit"/>
      <selection activeCell="T3" sqref="T3:U3"/>
      <selection pane="topRight" activeCell="T3" sqref="T3:U3"/>
      <selection pane="bottomLeft" activeCell="T3" sqref="T3:U3"/>
      <selection pane="bottomRight" activeCell="B2" sqref="B2:M2"/>
    </sheetView>
  </sheetViews>
  <sheetFormatPr defaultColWidth="9" defaultRowHeight="19.5" x14ac:dyDescent="0.25"/>
  <cols>
    <col min="1" max="1" width="17" style="38" customWidth="1"/>
    <col min="2" max="27" width="6.25" style="38" customWidth="1"/>
    <col min="28" max="39" width="5" style="38" customWidth="1"/>
    <col min="40" max="16384" width="9" style="38"/>
  </cols>
  <sheetData>
    <row r="1" spans="1:39" ht="29.65" customHeight="1" thickBot="1" x14ac:dyDescent="0.3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</row>
    <row r="2" spans="1:39" ht="19.899999999999999" customHeight="1" x14ac:dyDescent="0.25">
      <c r="A2" s="272" t="s">
        <v>52</v>
      </c>
      <c r="B2" s="287" t="str">
        <f>'稽核表(附設國小)'!D1-1&amp;"學年度"</f>
        <v>113學年度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93" t="str">
        <f>'稽核表(附設國小)'!D1&amp;"學年度"</f>
        <v>114學年度</v>
      </c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5"/>
      <c r="AB2" s="288" t="s">
        <v>63</v>
      </c>
      <c r="AC2" s="289"/>
      <c r="AD2" s="289"/>
      <c r="AE2" s="289"/>
      <c r="AF2" s="289"/>
      <c r="AG2" s="289"/>
      <c r="AH2" s="289"/>
      <c r="AI2" s="289"/>
      <c r="AJ2" s="289"/>
      <c r="AK2" s="289"/>
      <c r="AL2" s="289"/>
      <c r="AM2" s="290"/>
    </row>
    <row r="3" spans="1:39" ht="71.650000000000006" customHeight="1" x14ac:dyDescent="0.25">
      <c r="A3" s="273"/>
      <c r="B3" s="278" t="s">
        <v>100</v>
      </c>
      <c r="C3" s="279"/>
      <c r="D3" s="278" t="s">
        <v>101</v>
      </c>
      <c r="E3" s="279"/>
      <c r="F3" s="278" t="s">
        <v>102</v>
      </c>
      <c r="G3" s="279"/>
      <c r="H3" s="278" t="s">
        <v>103</v>
      </c>
      <c r="I3" s="279"/>
      <c r="J3" s="280" t="s">
        <v>104</v>
      </c>
      <c r="K3" s="280"/>
      <c r="L3" s="280" t="s">
        <v>105</v>
      </c>
      <c r="M3" s="281"/>
      <c r="N3" s="291" t="s">
        <v>100</v>
      </c>
      <c r="O3" s="292"/>
      <c r="P3" s="296" t="s">
        <v>106</v>
      </c>
      <c r="Q3" s="297"/>
      <c r="R3" s="296" t="s">
        <v>107</v>
      </c>
      <c r="S3" s="297"/>
      <c r="T3" s="282" t="s">
        <v>103</v>
      </c>
      <c r="U3" s="282"/>
      <c r="V3" s="282" t="s">
        <v>104</v>
      </c>
      <c r="W3" s="282"/>
      <c r="X3" s="282" t="s">
        <v>105</v>
      </c>
      <c r="Y3" s="282"/>
      <c r="Z3" s="276" t="s">
        <v>87</v>
      </c>
      <c r="AA3" s="277"/>
      <c r="AB3" s="274" t="s">
        <v>108</v>
      </c>
      <c r="AC3" s="275"/>
      <c r="AD3" s="298" t="s">
        <v>109</v>
      </c>
      <c r="AE3" s="298"/>
      <c r="AF3" s="298" t="s">
        <v>110</v>
      </c>
      <c r="AG3" s="298"/>
      <c r="AH3" s="298" t="s">
        <v>111</v>
      </c>
      <c r="AI3" s="298"/>
      <c r="AJ3" s="283" t="s">
        <v>112</v>
      </c>
      <c r="AK3" s="284"/>
      <c r="AL3" s="285" t="s">
        <v>119</v>
      </c>
      <c r="AM3" s="286"/>
    </row>
    <row r="4" spans="1:39" ht="18.600000000000001" customHeight="1" thickBot="1" x14ac:dyDescent="0.3">
      <c r="A4" s="273"/>
      <c r="B4" s="46" t="s">
        <v>64</v>
      </c>
      <c r="C4" s="47" t="s">
        <v>65</v>
      </c>
      <c r="D4" s="47" t="s">
        <v>64</v>
      </c>
      <c r="E4" s="47" t="s">
        <v>65</v>
      </c>
      <c r="F4" s="47" t="s">
        <v>64</v>
      </c>
      <c r="G4" s="47" t="s">
        <v>65</v>
      </c>
      <c r="H4" s="47" t="s">
        <v>64</v>
      </c>
      <c r="I4" s="47" t="s">
        <v>65</v>
      </c>
      <c r="J4" s="47" t="s">
        <v>64</v>
      </c>
      <c r="K4" s="47" t="s">
        <v>65</v>
      </c>
      <c r="L4" s="47" t="s">
        <v>64</v>
      </c>
      <c r="M4" s="48" t="s">
        <v>65</v>
      </c>
      <c r="N4" s="49" t="s">
        <v>64</v>
      </c>
      <c r="O4" s="50" t="s">
        <v>65</v>
      </c>
      <c r="P4" s="51" t="s">
        <v>64</v>
      </c>
      <c r="Q4" s="51" t="s">
        <v>65</v>
      </c>
      <c r="R4" s="51" t="s">
        <v>64</v>
      </c>
      <c r="S4" s="51" t="s">
        <v>65</v>
      </c>
      <c r="T4" s="51" t="s">
        <v>64</v>
      </c>
      <c r="U4" s="51" t="s">
        <v>65</v>
      </c>
      <c r="V4" s="51" t="s">
        <v>64</v>
      </c>
      <c r="W4" s="51" t="s">
        <v>65</v>
      </c>
      <c r="X4" s="51" t="s">
        <v>64</v>
      </c>
      <c r="Y4" s="51" t="s">
        <v>65</v>
      </c>
      <c r="Z4" s="51" t="s">
        <v>64</v>
      </c>
      <c r="AA4" s="52" t="s">
        <v>65</v>
      </c>
      <c r="AB4" s="53" t="s">
        <v>64</v>
      </c>
      <c r="AC4" s="54" t="s">
        <v>65</v>
      </c>
      <c r="AD4" s="54" t="s">
        <v>64</v>
      </c>
      <c r="AE4" s="54" t="s">
        <v>65</v>
      </c>
      <c r="AF4" s="54" t="s">
        <v>64</v>
      </c>
      <c r="AG4" s="54" t="s">
        <v>65</v>
      </c>
      <c r="AH4" s="54" t="s">
        <v>64</v>
      </c>
      <c r="AI4" s="54" t="s">
        <v>65</v>
      </c>
      <c r="AJ4" s="54" t="s">
        <v>64</v>
      </c>
      <c r="AK4" s="54" t="s">
        <v>65</v>
      </c>
      <c r="AL4" s="54" t="s">
        <v>64</v>
      </c>
      <c r="AM4" s="55" t="s">
        <v>65</v>
      </c>
    </row>
    <row r="5" spans="1:39" ht="22.5" customHeight="1" x14ac:dyDescent="0.25">
      <c r="A5" s="56" t="s">
        <v>13</v>
      </c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  <c r="M5" s="71"/>
      <c r="N5" s="72"/>
      <c r="O5" s="71"/>
      <c r="P5" s="71"/>
      <c r="Q5" s="71"/>
      <c r="R5" s="71"/>
      <c r="S5" s="71"/>
      <c r="T5" s="71"/>
      <c r="U5" s="71"/>
      <c r="V5" s="70"/>
      <c r="W5" s="70"/>
      <c r="X5" s="70"/>
      <c r="Y5" s="70"/>
      <c r="Z5" s="70"/>
      <c r="AA5" s="73"/>
      <c r="AB5" s="74">
        <f>P5-B5</f>
        <v>0</v>
      </c>
      <c r="AC5" s="75">
        <f t="shared" ref="AC5:AL5" si="0">Q5-C5</f>
        <v>0</v>
      </c>
      <c r="AD5" s="75">
        <f t="shared" si="0"/>
        <v>0</v>
      </c>
      <c r="AE5" s="75">
        <f t="shared" si="0"/>
        <v>0</v>
      </c>
      <c r="AF5" s="75">
        <f t="shared" si="0"/>
        <v>0</v>
      </c>
      <c r="AG5" s="75">
        <f t="shared" si="0"/>
        <v>0</v>
      </c>
      <c r="AH5" s="75">
        <f t="shared" si="0"/>
        <v>0</v>
      </c>
      <c r="AI5" s="75">
        <f t="shared" si="0"/>
        <v>0</v>
      </c>
      <c r="AJ5" s="75">
        <f t="shared" si="0"/>
        <v>0</v>
      </c>
      <c r="AK5" s="75">
        <f t="shared" si="0"/>
        <v>0</v>
      </c>
      <c r="AL5" s="75">
        <f t="shared" si="0"/>
        <v>0</v>
      </c>
      <c r="AM5" s="75">
        <f>AA5-M5</f>
        <v>0</v>
      </c>
    </row>
    <row r="6" spans="1:39" ht="22.5" customHeight="1" x14ac:dyDescent="0.25">
      <c r="A6" s="56" t="s">
        <v>14</v>
      </c>
      <c r="B6" s="76"/>
      <c r="C6" s="77"/>
      <c r="D6" s="77"/>
      <c r="E6" s="77"/>
      <c r="F6" s="77"/>
      <c r="G6" s="77"/>
      <c r="H6" s="77"/>
      <c r="I6" s="77"/>
      <c r="J6" s="77"/>
      <c r="K6" s="77"/>
      <c r="L6" s="77"/>
      <c r="M6" s="78"/>
      <c r="N6" s="79"/>
      <c r="O6" s="78"/>
      <c r="P6" s="78"/>
      <c r="Q6" s="78"/>
      <c r="R6" s="78"/>
      <c r="S6" s="78"/>
      <c r="T6" s="78"/>
      <c r="U6" s="78"/>
      <c r="V6" s="77"/>
      <c r="W6" s="77"/>
      <c r="X6" s="77"/>
      <c r="Y6" s="77"/>
      <c r="Z6" s="77"/>
      <c r="AA6" s="80"/>
      <c r="AB6" s="164">
        <f t="shared" ref="AB6:AB22" si="1">P6-B6</f>
        <v>0</v>
      </c>
      <c r="AC6" s="63">
        <f t="shared" ref="AC6:AC22" si="2">Q6-C6</f>
        <v>0</v>
      </c>
      <c r="AD6" s="63">
        <f t="shared" ref="AD6:AD22" si="3">R6-D6</f>
        <v>0</v>
      </c>
      <c r="AE6" s="63">
        <f t="shared" ref="AE6:AE22" si="4">S6-E6</f>
        <v>0</v>
      </c>
      <c r="AF6" s="63">
        <f t="shared" ref="AF6:AF22" si="5">T6-F6</f>
        <v>0</v>
      </c>
      <c r="AG6" s="63">
        <f t="shared" ref="AG6:AG21" si="6">U6-G6</f>
        <v>0</v>
      </c>
      <c r="AH6" s="63">
        <f t="shared" ref="AH6:AH22" si="7">V6-H6</f>
        <v>0</v>
      </c>
      <c r="AI6" s="63">
        <f t="shared" ref="AI6:AI22" si="8">W6-I6</f>
        <v>0</v>
      </c>
      <c r="AJ6" s="63">
        <f t="shared" ref="AJ6:AJ22" si="9">X6-J6</f>
        <v>0</v>
      </c>
      <c r="AK6" s="63">
        <f t="shared" ref="AK6:AK22" si="10">Y6-K6</f>
        <v>0</v>
      </c>
      <c r="AL6" s="63">
        <f t="shared" ref="AL6:AL22" si="11">Z6-L6</f>
        <v>0</v>
      </c>
      <c r="AM6" s="63">
        <f t="shared" ref="AM6:AM22" si="12">AA6-M6</f>
        <v>0</v>
      </c>
    </row>
    <row r="7" spans="1:39" ht="22.5" customHeight="1" x14ac:dyDescent="0.25">
      <c r="A7" s="56" t="s">
        <v>15</v>
      </c>
      <c r="B7" s="76"/>
      <c r="C7" s="77"/>
      <c r="D7" s="77"/>
      <c r="E7" s="77"/>
      <c r="F7" s="77"/>
      <c r="G7" s="77"/>
      <c r="H7" s="77"/>
      <c r="I7" s="77"/>
      <c r="J7" s="77"/>
      <c r="K7" s="77"/>
      <c r="L7" s="77"/>
      <c r="M7" s="78"/>
      <c r="N7" s="79"/>
      <c r="O7" s="78"/>
      <c r="P7" s="78"/>
      <c r="Q7" s="78"/>
      <c r="R7" s="78"/>
      <c r="S7" s="78"/>
      <c r="T7" s="78"/>
      <c r="U7" s="78"/>
      <c r="V7" s="77"/>
      <c r="W7" s="77"/>
      <c r="X7" s="77"/>
      <c r="Y7" s="77"/>
      <c r="Z7" s="77"/>
      <c r="AA7" s="80"/>
      <c r="AB7" s="164">
        <f t="shared" si="1"/>
        <v>0</v>
      </c>
      <c r="AC7" s="63">
        <f t="shared" si="2"/>
        <v>0</v>
      </c>
      <c r="AD7" s="63">
        <f t="shared" si="3"/>
        <v>0</v>
      </c>
      <c r="AE7" s="63">
        <f t="shared" si="4"/>
        <v>0</v>
      </c>
      <c r="AF7" s="63">
        <f t="shared" si="5"/>
        <v>0</v>
      </c>
      <c r="AG7" s="63">
        <f t="shared" si="6"/>
        <v>0</v>
      </c>
      <c r="AH7" s="63">
        <f t="shared" si="7"/>
        <v>0</v>
      </c>
      <c r="AI7" s="63">
        <f t="shared" si="8"/>
        <v>0</v>
      </c>
      <c r="AJ7" s="63">
        <f t="shared" si="9"/>
        <v>0</v>
      </c>
      <c r="AK7" s="63">
        <f t="shared" si="10"/>
        <v>0</v>
      </c>
      <c r="AL7" s="63">
        <f t="shared" si="11"/>
        <v>0</v>
      </c>
      <c r="AM7" s="63">
        <f t="shared" si="12"/>
        <v>0</v>
      </c>
    </row>
    <row r="8" spans="1:39" ht="22.5" customHeight="1" x14ac:dyDescent="0.25">
      <c r="A8" s="56" t="s">
        <v>16</v>
      </c>
      <c r="B8" s="76"/>
      <c r="C8" s="77"/>
      <c r="D8" s="77"/>
      <c r="E8" s="77"/>
      <c r="F8" s="77"/>
      <c r="G8" s="77"/>
      <c r="H8" s="77"/>
      <c r="I8" s="77"/>
      <c r="J8" s="77"/>
      <c r="K8" s="77"/>
      <c r="L8" s="77"/>
      <c r="M8" s="78"/>
      <c r="N8" s="79"/>
      <c r="O8" s="78"/>
      <c r="P8" s="78"/>
      <c r="Q8" s="78"/>
      <c r="R8" s="78"/>
      <c r="S8" s="78"/>
      <c r="T8" s="78"/>
      <c r="U8" s="78"/>
      <c r="V8" s="77"/>
      <c r="W8" s="77"/>
      <c r="X8" s="77"/>
      <c r="Y8" s="77"/>
      <c r="Z8" s="77"/>
      <c r="AA8" s="80"/>
      <c r="AB8" s="164">
        <f t="shared" si="1"/>
        <v>0</v>
      </c>
      <c r="AC8" s="63">
        <f t="shared" si="2"/>
        <v>0</v>
      </c>
      <c r="AD8" s="63">
        <f t="shared" si="3"/>
        <v>0</v>
      </c>
      <c r="AE8" s="63">
        <f t="shared" si="4"/>
        <v>0</v>
      </c>
      <c r="AF8" s="63">
        <f t="shared" si="5"/>
        <v>0</v>
      </c>
      <c r="AG8" s="63">
        <f t="shared" si="6"/>
        <v>0</v>
      </c>
      <c r="AH8" s="63">
        <f t="shared" si="7"/>
        <v>0</v>
      </c>
      <c r="AI8" s="63">
        <f t="shared" si="8"/>
        <v>0</v>
      </c>
      <c r="AJ8" s="63">
        <f t="shared" si="9"/>
        <v>0</v>
      </c>
      <c r="AK8" s="63">
        <f t="shared" si="10"/>
        <v>0</v>
      </c>
      <c r="AL8" s="63">
        <f t="shared" si="11"/>
        <v>0</v>
      </c>
      <c r="AM8" s="63">
        <f t="shared" si="12"/>
        <v>0</v>
      </c>
    </row>
    <row r="9" spans="1:39" ht="22.5" customHeight="1" x14ac:dyDescent="0.25">
      <c r="A9" s="56" t="s">
        <v>17</v>
      </c>
      <c r="B9" s="76"/>
      <c r="C9" s="77"/>
      <c r="D9" s="77"/>
      <c r="E9" s="77"/>
      <c r="F9" s="77"/>
      <c r="G9" s="77"/>
      <c r="H9" s="77"/>
      <c r="I9" s="77"/>
      <c r="J9" s="77"/>
      <c r="K9" s="77"/>
      <c r="L9" s="77"/>
      <c r="M9" s="78"/>
      <c r="N9" s="79"/>
      <c r="O9" s="78"/>
      <c r="P9" s="78"/>
      <c r="Q9" s="78"/>
      <c r="R9" s="78"/>
      <c r="S9" s="78"/>
      <c r="T9" s="78"/>
      <c r="U9" s="78"/>
      <c r="V9" s="77"/>
      <c r="W9" s="77"/>
      <c r="X9" s="77"/>
      <c r="Y9" s="77"/>
      <c r="Z9" s="77"/>
      <c r="AA9" s="80"/>
      <c r="AB9" s="164">
        <f t="shared" si="1"/>
        <v>0</v>
      </c>
      <c r="AC9" s="63">
        <f t="shared" si="2"/>
        <v>0</v>
      </c>
      <c r="AD9" s="63">
        <f t="shared" si="3"/>
        <v>0</v>
      </c>
      <c r="AE9" s="63">
        <f t="shared" si="4"/>
        <v>0</v>
      </c>
      <c r="AF9" s="63">
        <f t="shared" si="5"/>
        <v>0</v>
      </c>
      <c r="AG9" s="63">
        <f t="shared" si="6"/>
        <v>0</v>
      </c>
      <c r="AH9" s="63">
        <f t="shared" si="7"/>
        <v>0</v>
      </c>
      <c r="AI9" s="63">
        <f t="shared" si="8"/>
        <v>0</v>
      </c>
      <c r="AJ9" s="63">
        <f t="shared" si="9"/>
        <v>0</v>
      </c>
      <c r="AK9" s="63">
        <f t="shared" si="10"/>
        <v>0</v>
      </c>
      <c r="AL9" s="63">
        <f t="shared" si="11"/>
        <v>0</v>
      </c>
      <c r="AM9" s="63">
        <f t="shared" si="12"/>
        <v>0</v>
      </c>
    </row>
    <row r="10" spans="1:39" ht="22.5" customHeight="1" x14ac:dyDescent="0.25">
      <c r="A10" s="56" t="s">
        <v>18</v>
      </c>
      <c r="B10" s="76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/>
      <c r="N10" s="79"/>
      <c r="O10" s="78"/>
      <c r="P10" s="78"/>
      <c r="Q10" s="78"/>
      <c r="R10" s="78"/>
      <c r="S10" s="78"/>
      <c r="T10" s="78"/>
      <c r="U10" s="78"/>
      <c r="V10" s="77"/>
      <c r="W10" s="77"/>
      <c r="X10" s="77"/>
      <c r="Y10" s="77"/>
      <c r="Z10" s="77"/>
      <c r="AA10" s="80"/>
      <c r="AB10" s="164">
        <f t="shared" si="1"/>
        <v>0</v>
      </c>
      <c r="AC10" s="63">
        <f t="shared" si="2"/>
        <v>0</v>
      </c>
      <c r="AD10" s="63">
        <f t="shared" si="3"/>
        <v>0</v>
      </c>
      <c r="AE10" s="63">
        <f t="shared" si="4"/>
        <v>0</v>
      </c>
      <c r="AF10" s="63">
        <f t="shared" si="5"/>
        <v>0</v>
      </c>
      <c r="AG10" s="63">
        <f t="shared" si="6"/>
        <v>0</v>
      </c>
      <c r="AH10" s="63">
        <f t="shared" si="7"/>
        <v>0</v>
      </c>
      <c r="AI10" s="63">
        <f t="shared" si="8"/>
        <v>0</v>
      </c>
      <c r="AJ10" s="63">
        <f t="shared" si="9"/>
        <v>0</v>
      </c>
      <c r="AK10" s="63">
        <f t="shared" si="10"/>
        <v>0</v>
      </c>
      <c r="AL10" s="63">
        <f t="shared" si="11"/>
        <v>0</v>
      </c>
      <c r="AM10" s="63">
        <f t="shared" si="12"/>
        <v>0</v>
      </c>
    </row>
    <row r="11" spans="1:39" ht="22.5" customHeight="1" x14ac:dyDescent="0.25">
      <c r="A11" s="56" t="s">
        <v>19</v>
      </c>
      <c r="B11" s="76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8"/>
      <c r="N11" s="79"/>
      <c r="O11" s="78"/>
      <c r="P11" s="78"/>
      <c r="Q11" s="78"/>
      <c r="R11" s="78"/>
      <c r="S11" s="78"/>
      <c r="T11" s="78"/>
      <c r="U11" s="78"/>
      <c r="V11" s="77"/>
      <c r="W11" s="77"/>
      <c r="X11" s="77"/>
      <c r="Y11" s="77"/>
      <c r="Z11" s="77"/>
      <c r="AA11" s="80"/>
      <c r="AB11" s="164">
        <f t="shared" si="1"/>
        <v>0</v>
      </c>
      <c r="AC11" s="63">
        <f t="shared" si="2"/>
        <v>0</v>
      </c>
      <c r="AD11" s="63">
        <f t="shared" si="3"/>
        <v>0</v>
      </c>
      <c r="AE11" s="63">
        <f t="shared" si="4"/>
        <v>0</v>
      </c>
      <c r="AF11" s="63">
        <f t="shared" si="5"/>
        <v>0</v>
      </c>
      <c r="AG11" s="63">
        <f t="shared" si="6"/>
        <v>0</v>
      </c>
      <c r="AH11" s="63">
        <f t="shared" si="7"/>
        <v>0</v>
      </c>
      <c r="AI11" s="63">
        <f t="shared" si="8"/>
        <v>0</v>
      </c>
      <c r="AJ11" s="63">
        <f t="shared" si="9"/>
        <v>0</v>
      </c>
      <c r="AK11" s="63">
        <f t="shared" si="10"/>
        <v>0</v>
      </c>
      <c r="AL11" s="63">
        <f t="shared" si="11"/>
        <v>0</v>
      </c>
      <c r="AM11" s="63">
        <f t="shared" si="12"/>
        <v>0</v>
      </c>
    </row>
    <row r="12" spans="1:39" ht="22.5" customHeight="1" x14ac:dyDescent="0.25">
      <c r="A12" s="56" t="s">
        <v>20</v>
      </c>
      <c r="B12" s="76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8"/>
      <c r="N12" s="79"/>
      <c r="O12" s="78"/>
      <c r="P12" s="78"/>
      <c r="Q12" s="78"/>
      <c r="R12" s="78"/>
      <c r="S12" s="78"/>
      <c r="T12" s="78"/>
      <c r="U12" s="78"/>
      <c r="V12" s="77"/>
      <c r="W12" s="77"/>
      <c r="X12" s="77"/>
      <c r="Y12" s="77"/>
      <c r="Z12" s="77"/>
      <c r="AA12" s="80"/>
      <c r="AB12" s="164">
        <f t="shared" si="1"/>
        <v>0</v>
      </c>
      <c r="AC12" s="63">
        <f t="shared" si="2"/>
        <v>0</v>
      </c>
      <c r="AD12" s="63">
        <f t="shared" si="3"/>
        <v>0</v>
      </c>
      <c r="AE12" s="63">
        <f t="shared" si="4"/>
        <v>0</v>
      </c>
      <c r="AF12" s="63">
        <f t="shared" si="5"/>
        <v>0</v>
      </c>
      <c r="AG12" s="63">
        <f t="shared" si="6"/>
        <v>0</v>
      </c>
      <c r="AH12" s="63">
        <f t="shared" si="7"/>
        <v>0</v>
      </c>
      <c r="AI12" s="63">
        <f t="shared" si="8"/>
        <v>0</v>
      </c>
      <c r="AJ12" s="63">
        <f t="shared" si="9"/>
        <v>0</v>
      </c>
      <c r="AK12" s="63">
        <f t="shared" si="10"/>
        <v>0</v>
      </c>
      <c r="AL12" s="63">
        <f t="shared" si="11"/>
        <v>0</v>
      </c>
      <c r="AM12" s="63">
        <f t="shared" si="12"/>
        <v>0</v>
      </c>
    </row>
    <row r="13" spans="1:39" ht="22.5" customHeight="1" x14ac:dyDescent="0.25">
      <c r="A13" s="56" t="s">
        <v>21</v>
      </c>
      <c r="B13" s="76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8"/>
      <c r="N13" s="79"/>
      <c r="O13" s="78"/>
      <c r="P13" s="78"/>
      <c r="Q13" s="78"/>
      <c r="R13" s="78"/>
      <c r="S13" s="78"/>
      <c r="T13" s="78"/>
      <c r="U13" s="78"/>
      <c r="V13" s="77"/>
      <c r="W13" s="77"/>
      <c r="X13" s="77"/>
      <c r="Y13" s="77"/>
      <c r="Z13" s="77"/>
      <c r="AA13" s="80"/>
      <c r="AB13" s="164">
        <f t="shared" si="1"/>
        <v>0</v>
      </c>
      <c r="AC13" s="63">
        <f t="shared" si="2"/>
        <v>0</v>
      </c>
      <c r="AD13" s="63">
        <f t="shared" si="3"/>
        <v>0</v>
      </c>
      <c r="AE13" s="63">
        <f t="shared" si="4"/>
        <v>0</v>
      </c>
      <c r="AF13" s="63">
        <f t="shared" si="5"/>
        <v>0</v>
      </c>
      <c r="AG13" s="63">
        <f t="shared" si="6"/>
        <v>0</v>
      </c>
      <c r="AH13" s="63">
        <f t="shared" si="7"/>
        <v>0</v>
      </c>
      <c r="AI13" s="63">
        <f t="shared" si="8"/>
        <v>0</v>
      </c>
      <c r="AJ13" s="63">
        <f t="shared" si="9"/>
        <v>0</v>
      </c>
      <c r="AK13" s="63">
        <f t="shared" si="10"/>
        <v>0</v>
      </c>
      <c r="AL13" s="63">
        <f t="shared" si="11"/>
        <v>0</v>
      </c>
      <c r="AM13" s="63">
        <f t="shared" si="12"/>
        <v>0</v>
      </c>
    </row>
    <row r="14" spans="1:39" ht="22.5" customHeight="1" x14ac:dyDescent="0.25">
      <c r="A14" s="56" t="s">
        <v>22</v>
      </c>
      <c r="B14" s="76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8"/>
      <c r="N14" s="79"/>
      <c r="O14" s="78"/>
      <c r="P14" s="78"/>
      <c r="Q14" s="78"/>
      <c r="R14" s="78"/>
      <c r="S14" s="78"/>
      <c r="T14" s="78"/>
      <c r="U14" s="78"/>
      <c r="V14" s="77"/>
      <c r="W14" s="77"/>
      <c r="X14" s="77"/>
      <c r="Y14" s="77"/>
      <c r="Z14" s="77"/>
      <c r="AA14" s="80"/>
      <c r="AB14" s="164">
        <f t="shared" si="1"/>
        <v>0</v>
      </c>
      <c r="AC14" s="63">
        <f t="shared" si="2"/>
        <v>0</v>
      </c>
      <c r="AD14" s="63">
        <f t="shared" si="3"/>
        <v>0</v>
      </c>
      <c r="AE14" s="63">
        <f t="shared" si="4"/>
        <v>0</v>
      </c>
      <c r="AF14" s="63">
        <f t="shared" si="5"/>
        <v>0</v>
      </c>
      <c r="AG14" s="63">
        <f t="shared" si="6"/>
        <v>0</v>
      </c>
      <c r="AH14" s="63">
        <f t="shared" si="7"/>
        <v>0</v>
      </c>
      <c r="AI14" s="63">
        <f t="shared" si="8"/>
        <v>0</v>
      </c>
      <c r="AJ14" s="63">
        <f t="shared" si="9"/>
        <v>0</v>
      </c>
      <c r="AK14" s="63">
        <f t="shared" si="10"/>
        <v>0</v>
      </c>
      <c r="AL14" s="63">
        <f t="shared" si="11"/>
        <v>0</v>
      </c>
      <c r="AM14" s="63">
        <f t="shared" si="12"/>
        <v>0</v>
      </c>
    </row>
    <row r="15" spans="1:39" ht="22.5" customHeight="1" x14ac:dyDescent="0.25">
      <c r="A15" s="56" t="s">
        <v>23</v>
      </c>
      <c r="B15" s="76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8"/>
      <c r="N15" s="79"/>
      <c r="O15" s="78"/>
      <c r="P15" s="78"/>
      <c r="Q15" s="78"/>
      <c r="R15" s="78"/>
      <c r="S15" s="78"/>
      <c r="T15" s="78"/>
      <c r="U15" s="78"/>
      <c r="V15" s="77"/>
      <c r="W15" s="77"/>
      <c r="X15" s="77"/>
      <c r="Y15" s="77"/>
      <c r="Z15" s="77"/>
      <c r="AA15" s="80"/>
      <c r="AB15" s="164">
        <f t="shared" si="1"/>
        <v>0</v>
      </c>
      <c r="AC15" s="63">
        <f t="shared" si="2"/>
        <v>0</v>
      </c>
      <c r="AD15" s="63">
        <f t="shared" si="3"/>
        <v>0</v>
      </c>
      <c r="AE15" s="63">
        <f t="shared" si="4"/>
        <v>0</v>
      </c>
      <c r="AF15" s="63">
        <f t="shared" si="5"/>
        <v>0</v>
      </c>
      <c r="AG15" s="63">
        <f t="shared" si="6"/>
        <v>0</v>
      </c>
      <c r="AH15" s="63">
        <f t="shared" si="7"/>
        <v>0</v>
      </c>
      <c r="AI15" s="63">
        <f t="shared" si="8"/>
        <v>0</v>
      </c>
      <c r="AJ15" s="63">
        <f t="shared" si="9"/>
        <v>0</v>
      </c>
      <c r="AK15" s="63">
        <f t="shared" si="10"/>
        <v>0</v>
      </c>
      <c r="AL15" s="63">
        <f t="shared" si="11"/>
        <v>0</v>
      </c>
      <c r="AM15" s="63">
        <f t="shared" si="12"/>
        <v>0</v>
      </c>
    </row>
    <row r="16" spans="1:39" ht="22.5" customHeight="1" x14ac:dyDescent="0.25">
      <c r="A16" s="56" t="s">
        <v>24</v>
      </c>
      <c r="B16" s="76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8"/>
      <c r="N16" s="79"/>
      <c r="O16" s="78"/>
      <c r="P16" s="78"/>
      <c r="Q16" s="78"/>
      <c r="R16" s="78"/>
      <c r="S16" s="78"/>
      <c r="T16" s="78"/>
      <c r="U16" s="78"/>
      <c r="V16" s="77"/>
      <c r="W16" s="77"/>
      <c r="X16" s="77"/>
      <c r="Y16" s="77"/>
      <c r="Z16" s="77"/>
      <c r="AA16" s="80"/>
      <c r="AB16" s="164">
        <f t="shared" si="1"/>
        <v>0</v>
      </c>
      <c r="AC16" s="63">
        <f t="shared" si="2"/>
        <v>0</v>
      </c>
      <c r="AD16" s="63">
        <f t="shared" si="3"/>
        <v>0</v>
      </c>
      <c r="AE16" s="63">
        <f t="shared" si="4"/>
        <v>0</v>
      </c>
      <c r="AF16" s="63">
        <f t="shared" si="5"/>
        <v>0</v>
      </c>
      <c r="AG16" s="63">
        <f t="shared" si="6"/>
        <v>0</v>
      </c>
      <c r="AH16" s="63">
        <f t="shared" si="7"/>
        <v>0</v>
      </c>
      <c r="AI16" s="63">
        <f t="shared" si="8"/>
        <v>0</v>
      </c>
      <c r="AJ16" s="63">
        <f t="shared" si="9"/>
        <v>0</v>
      </c>
      <c r="AK16" s="63">
        <f t="shared" si="10"/>
        <v>0</v>
      </c>
      <c r="AL16" s="63">
        <f t="shared" si="11"/>
        <v>0</v>
      </c>
      <c r="AM16" s="63">
        <f t="shared" si="12"/>
        <v>0</v>
      </c>
    </row>
    <row r="17" spans="1:39" ht="22.5" customHeight="1" x14ac:dyDescent="0.25">
      <c r="A17" s="56" t="s">
        <v>25</v>
      </c>
      <c r="B17" s="76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8"/>
      <c r="N17" s="79"/>
      <c r="O17" s="78"/>
      <c r="P17" s="78"/>
      <c r="Q17" s="78"/>
      <c r="R17" s="78"/>
      <c r="S17" s="78"/>
      <c r="T17" s="78"/>
      <c r="U17" s="78"/>
      <c r="V17" s="77"/>
      <c r="W17" s="77"/>
      <c r="X17" s="77"/>
      <c r="Y17" s="77"/>
      <c r="Z17" s="77"/>
      <c r="AA17" s="80"/>
      <c r="AB17" s="164">
        <f t="shared" si="1"/>
        <v>0</v>
      </c>
      <c r="AC17" s="63">
        <f t="shared" si="2"/>
        <v>0</v>
      </c>
      <c r="AD17" s="63">
        <f t="shared" si="3"/>
        <v>0</v>
      </c>
      <c r="AE17" s="63">
        <f t="shared" si="4"/>
        <v>0</v>
      </c>
      <c r="AF17" s="63">
        <f t="shared" si="5"/>
        <v>0</v>
      </c>
      <c r="AG17" s="63">
        <f t="shared" si="6"/>
        <v>0</v>
      </c>
      <c r="AH17" s="63">
        <f t="shared" si="7"/>
        <v>0</v>
      </c>
      <c r="AI17" s="63">
        <f t="shared" si="8"/>
        <v>0</v>
      </c>
      <c r="AJ17" s="63">
        <f t="shared" si="9"/>
        <v>0</v>
      </c>
      <c r="AK17" s="63">
        <f t="shared" si="10"/>
        <v>0</v>
      </c>
      <c r="AL17" s="63">
        <f t="shared" si="11"/>
        <v>0</v>
      </c>
      <c r="AM17" s="63">
        <f t="shared" si="12"/>
        <v>0</v>
      </c>
    </row>
    <row r="18" spans="1:39" ht="22.5" customHeight="1" x14ac:dyDescent="0.25">
      <c r="A18" s="56" t="s">
        <v>26</v>
      </c>
      <c r="B18" s="76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8"/>
      <c r="N18" s="79"/>
      <c r="O18" s="78"/>
      <c r="P18" s="78"/>
      <c r="Q18" s="78"/>
      <c r="R18" s="78"/>
      <c r="S18" s="78"/>
      <c r="T18" s="78"/>
      <c r="U18" s="78"/>
      <c r="V18" s="77"/>
      <c r="W18" s="77"/>
      <c r="X18" s="77"/>
      <c r="Y18" s="77"/>
      <c r="Z18" s="77"/>
      <c r="AA18" s="80"/>
      <c r="AB18" s="164">
        <f t="shared" si="1"/>
        <v>0</v>
      </c>
      <c r="AC18" s="63">
        <f t="shared" si="2"/>
        <v>0</v>
      </c>
      <c r="AD18" s="63">
        <f t="shared" si="3"/>
        <v>0</v>
      </c>
      <c r="AE18" s="63">
        <f t="shared" si="4"/>
        <v>0</v>
      </c>
      <c r="AF18" s="63">
        <f t="shared" si="5"/>
        <v>0</v>
      </c>
      <c r="AG18" s="63">
        <f t="shared" si="6"/>
        <v>0</v>
      </c>
      <c r="AH18" s="63">
        <f t="shared" si="7"/>
        <v>0</v>
      </c>
      <c r="AI18" s="63">
        <f t="shared" si="8"/>
        <v>0</v>
      </c>
      <c r="AJ18" s="63">
        <f t="shared" si="9"/>
        <v>0</v>
      </c>
      <c r="AK18" s="63">
        <f t="shared" si="10"/>
        <v>0</v>
      </c>
      <c r="AL18" s="63">
        <f t="shared" si="11"/>
        <v>0</v>
      </c>
      <c r="AM18" s="63">
        <f t="shared" si="12"/>
        <v>0</v>
      </c>
    </row>
    <row r="19" spans="1:39" ht="22.5" customHeight="1" x14ac:dyDescent="0.25">
      <c r="A19" s="56" t="s">
        <v>27</v>
      </c>
      <c r="B19" s="76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8"/>
      <c r="N19" s="79"/>
      <c r="O19" s="78"/>
      <c r="P19" s="78"/>
      <c r="Q19" s="78"/>
      <c r="R19" s="78"/>
      <c r="S19" s="78"/>
      <c r="T19" s="78"/>
      <c r="U19" s="78"/>
      <c r="V19" s="77"/>
      <c r="W19" s="77"/>
      <c r="X19" s="77"/>
      <c r="Y19" s="77"/>
      <c r="Z19" s="77"/>
      <c r="AA19" s="80"/>
      <c r="AB19" s="164">
        <f t="shared" si="1"/>
        <v>0</v>
      </c>
      <c r="AC19" s="63">
        <f t="shared" si="2"/>
        <v>0</v>
      </c>
      <c r="AD19" s="63">
        <f t="shared" si="3"/>
        <v>0</v>
      </c>
      <c r="AE19" s="63">
        <f t="shared" si="4"/>
        <v>0</v>
      </c>
      <c r="AF19" s="63">
        <f t="shared" si="5"/>
        <v>0</v>
      </c>
      <c r="AG19" s="63">
        <f t="shared" si="6"/>
        <v>0</v>
      </c>
      <c r="AH19" s="63">
        <f t="shared" si="7"/>
        <v>0</v>
      </c>
      <c r="AI19" s="63">
        <f t="shared" si="8"/>
        <v>0</v>
      </c>
      <c r="AJ19" s="63">
        <f t="shared" si="9"/>
        <v>0</v>
      </c>
      <c r="AK19" s="63">
        <f t="shared" si="10"/>
        <v>0</v>
      </c>
      <c r="AL19" s="63">
        <f t="shared" si="11"/>
        <v>0</v>
      </c>
      <c r="AM19" s="63">
        <f t="shared" si="12"/>
        <v>0</v>
      </c>
    </row>
    <row r="20" spans="1:39" ht="22.5" customHeight="1" x14ac:dyDescent="0.25">
      <c r="A20" s="56" t="s">
        <v>28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8"/>
      <c r="N20" s="79"/>
      <c r="O20" s="78"/>
      <c r="P20" s="78"/>
      <c r="Q20" s="78"/>
      <c r="R20" s="78"/>
      <c r="S20" s="78"/>
      <c r="T20" s="78"/>
      <c r="U20" s="78"/>
      <c r="V20" s="77"/>
      <c r="W20" s="77"/>
      <c r="X20" s="77"/>
      <c r="Y20" s="77"/>
      <c r="Z20" s="77"/>
      <c r="AA20" s="80"/>
      <c r="AB20" s="164">
        <f t="shared" si="1"/>
        <v>0</v>
      </c>
      <c r="AC20" s="63">
        <f t="shared" si="2"/>
        <v>0</v>
      </c>
      <c r="AD20" s="63">
        <f t="shared" si="3"/>
        <v>0</v>
      </c>
      <c r="AE20" s="63">
        <f t="shared" si="4"/>
        <v>0</v>
      </c>
      <c r="AF20" s="63">
        <f t="shared" si="5"/>
        <v>0</v>
      </c>
      <c r="AG20" s="63">
        <f t="shared" si="6"/>
        <v>0</v>
      </c>
      <c r="AH20" s="63">
        <f t="shared" si="7"/>
        <v>0</v>
      </c>
      <c r="AI20" s="63">
        <f t="shared" si="8"/>
        <v>0</v>
      </c>
      <c r="AJ20" s="63">
        <f t="shared" si="9"/>
        <v>0</v>
      </c>
      <c r="AK20" s="63">
        <f t="shared" si="10"/>
        <v>0</v>
      </c>
      <c r="AL20" s="63">
        <f t="shared" si="11"/>
        <v>0</v>
      </c>
      <c r="AM20" s="63">
        <f t="shared" si="12"/>
        <v>0</v>
      </c>
    </row>
    <row r="21" spans="1:39" ht="22.5" customHeight="1" thickBot="1" x14ac:dyDescent="0.3">
      <c r="A21" s="57" t="s">
        <v>129</v>
      </c>
      <c r="B21" s="81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3"/>
      <c r="N21" s="84"/>
      <c r="O21" s="83"/>
      <c r="P21" s="83"/>
      <c r="Q21" s="83"/>
      <c r="R21" s="83"/>
      <c r="S21" s="83"/>
      <c r="T21" s="83"/>
      <c r="U21" s="83"/>
      <c r="V21" s="82"/>
      <c r="W21" s="82"/>
      <c r="X21" s="82"/>
      <c r="Y21" s="82"/>
      <c r="Z21" s="82"/>
      <c r="AA21" s="85"/>
      <c r="AB21" s="165">
        <f t="shared" si="1"/>
        <v>0</v>
      </c>
      <c r="AC21" s="166">
        <f t="shared" si="2"/>
        <v>0</v>
      </c>
      <c r="AD21" s="166">
        <f t="shared" si="3"/>
        <v>0</v>
      </c>
      <c r="AE21" s="166">
        <f t="shared" si="4"/>
        <v>0</v>
      </c>
      <c r="AF21" s="166">
        <f t="shared" si="5"/>
        <v>0</v>
      </c>
      <c r="AG21" s="166">
        <f t="shared" si="6"/>
        <v>0</v>
      </c>
      <c r="AH21" s="166">
        <f t="shared" si="7"/>
        <v>0</v>
      </c>
      <c r="AI21" s="166">
        <f t="shared" si="8"/>
        <v>0</v>
      </c>
      <c r="AJ21" s="166">
        <f>X21-J21</f>
        <v>0</v>
      </c>
      <c r="AK21" s="166">
        <f t="shared" si="10"/>
        <v>0</v>
      </c>
      <c r="AL21" s="166">
        <f t="shared" si="11"/>
        <v>0</v>
      </c>
      <c r="AM21" s="166">
        <f t="shared" si="12"/>
        <v>0</v>
      </c>
    </row>
    <row r="22" spans="1:39" s="58" customFormat="1" ht="20.25" thickBot="1" x14ac:dyDescent="0.3">
      <c r="A22" s="140" t="s">
        <v>85</v>
      </c>
      <c r="B22" s="151">
        <f>SUM(B5:B21)</f>
        <v>0</v>
      </c>
      <c r="C22" s="152">
        <f t="shared" ref="C22:AA22" si="13">SUM(C5:C21)</f>
        <v>0</v>
      </c>
      <c r="D22" s="152">
        <f t="shared" si="13"/>
        <v>0</v>
      </c>
      <c r="E22" s="152">
        <f t="shared" si="13"/>
        <v>0</v>
      </c>
      <c r="F22" s="152">
        <f t="shared" si="13"/>
        <v>0</v>
      </c>
      <c r="G22" s="152">
        <f t="shared" si="13"/>
        <v>0</v>
      </c>
      <c r="H22" s="152">
        <f t="shared" si="13"/>
        <v>0</v>
      </c>
      <c r="I22" s="152">
        <f t="shared" si="13"/>
        <v>0</v>
      </c>
      <c r="J22" s="152">
        <f t="shared" si="13"/>
        <v>0</v>
      </c>
      <c r="K22" s="152">
        <f t="shared" si="13"/>
        <v>0</v>
      </c>
      <c r="L22" s="152">
        <f t="shared" si="13"/>
        <v>0</v>
      </c>
      <c r="M22" s="153">
        <f t="shared" si="13"/>
        <v>0</v>
      </c>
      <c r="N22" s="154">
        <f t="shared" si="13"/>
        <v>0</v>
      </c>
      <c r="O22" s="152">
        <f t="shared" si="13"/>
        <v>0</v>
      </c>
      <c r="P22" s="152">
        <f t="shared" si="13"/>
        <v>0</v>
      </c>
      <c r="Q22" s="152">
        <f t="shared" si="13"/>
        <v>0</v>
      </c>
      <c r="R22" s="152">
        <f t="shared" si="13"/>
        <v>0</v>
      </c>
      <c r="S22" s="152">
        <f t="shared" si="13"/>
        <v>0</v>
      </c>
      <c r="T22" s="152">
        <f t="shared" si="13"/>
        <v>0</v>
      </c>
      <c r="U22" s="152">
        <f t="shared" si="13"/>
        <v>0</v>
      </c>
      <c r="V22" s="152">
        <f t="shared" si="13"/>
        <v>0</v>
      </c>
      <c r="W22" s="152">
        <f t="shared" si="13"/>
        <v>0</v>
      </c>
      <c r="X22" s="152">
        <f t="shared" si="13"/>
        <v>0</v>
      </c>
      <c r="Y22" s="152">
        <f t="shared" si="13"/>
        <v>0</v>
      </c>
      <c r="Z22" s="152">
        <f t="shared" si="13"/>
        <v>0</v>
      </c>
      <c r="AA22" s="153">
        <f t="shared" si="13"/>
        <v>0</v>
      </c>
      <c r="AB22" s="138">
        <f t="shared" si="1"/>
        <v>0</v>
      </c>
      <c r="AC22" s="139">
        <f t="shared" si="2"/>
        <v>0</v>
      </c>
      <c r="AD22" s="139">
        <f t="shared" si="3"/>
        <v>0</v>
      </c>
      <c r="AE22" s="139">
        <f t="shared" si="4"/>
        <v>0</v>
      </c>
      <c r="AF22" s="139">
        <f t="shared" si="5"/>
        <v>0</v>
      </c>
      <c r="AG22" s="139">
        <f>U22-G22</f>
        <v>0</v>
      </c>
      <c r="AH22" s="139">
        <f t="shared" si="7"/>
        <v>0</v>
      </c>
      <c r="AI22" s="139">
        <f t="shared" si="8"/>
        <v>0</v>
      </c>
      <c r="AJ22" s="139">
        <f t="shared" si="9"/>
        <v>0</v>
      </c>
      <c r="AK22" s="139">
        <f t="shared" si="10"/>
        <v>0</v>
      </c>
      <c r="AL22" s="139">
        <f t="shared" si="11"/>
        <v>0</v>
      </c>
      <c r="AM22" s="139">
        <f t="shared" si="12"/>
        <v>0</v>
      </c>
    </row>
    <row r="23" spans="1:39" s="58" customFormat="1" x14ac:dyDescent="0.25">
      <c r="B23" s="65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5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</row>
    <row r="24" spans="1:39" s="58" customFormat="1" x14ac:dyDescent="0.25"/>
  </sheetData>
  <mergeCells count="23">
    <mergeCell ref="AJ3:AK3"/>
    <mergeCell ref="AL3:AM3"/>
    <mergeCell ref="B2:M2"/>
    <mergeCell ref="AB2:AM2"/>
    <mergeCell ref="V3:W3"/>
    <mergeCell ref="N3:O3"/>
    <mergeCell ref="N2:AA2"/>
    <mergeCell ref="D3:E3"/>
    <mergeCell ref="F3:G3"/>
    <mergeCell ref="H3:I3"/>
    <mergeCell ref="P3:Q3"/>
    <mergeCell ref="R3:S3"/>
    <mergeCell ref="T3:U3"/>
    <mergeCell ref="AD3:AE3"/>
    <mergeCell ref="AF3:AG3"/>
    <mergeCell ref="AH3:AI3"/>
    <mergeCell ref="A2:A4"/>
    <mergeCell ref="AB3:AC3"/>
    <mergeCell ref="Z3:AA3"/>
    <mergeCell ref="B3:C3"/>
    <mergeCell ref="J3:K3"/>
    <mergeCell ref="L3:M3"/>
    <mergeCell ref="X3:Y3"/>
  </mergeCells>
  <phoneticPr fontId="2" type="noConversion"/>
  <dataValidations count="1">
    <dataValidation type="whole" operator="greaterThanOrEqual" allowBlank="1" showInputMessage="1" showErrorMessage="1" error="請輸入非負整數，勿輸入負數或有小數點之數字" sqref="B5:AA21" xr:uid="{00000000-0002-0000-0200-000000000000}">
      <formula1>0</formula1>
    </dataValidation>
  </dataValidations>
  <pageMargins left="0.70866141732283472" right="0.11811023622047245" top="0.59055118110236227" bottom="0.35433070866141736" header="0.31496062992125984" footer="0.31496062992125984"/>
  <pageSetup paperSize="9" orientation="landscape" horizontalDpi="300" verticalDpi="300" r:id="rId1"/>
  <headerFooter>
    <oddHeader>&amp;L附表2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4"/>
  <dimension ref="A1:AQ22"/>
  <sheetViews>
    <sheetView workbookViewId="0">
      <pane xSplit="1" ySplit="4" topLeftCell="B5" activePane="bottomRight" state="frozenSplit"/>
      <selection activeCell="T3" sqref="T3:U3"/>
      <selection pane="topRight" activeCell="T3" sqref="T3:U3"/>
      <selection pane="bottomLeft" activeCell="T3" sqref="T3:U3"/>
      <selection pane="bottomRight" activeCell="P3" sqref="P3:Q3"/>
    </sheetView>
  </sheetViews>
  <sheetFormatPr defaultColWidth="9" defaultRowHeight="19.5" x14ac:dyDescent="0.25"/>
  <cols>
    <col min="1" max="1" width="10.625" style="38" customWidth="1"/>
    <col min="2" max="31" width="5.125" style="38" customWidth="1"/>
    <col min="32" max="41" width="4" style="38" customWidth="1"/>
    <col min="42" max="42" width="4.875" style="38" customWidth="1"/>
    <col min="43" max="43" width="4.625" style="38" customWidth="1"/>
    <col min="44" max="16384" width="9" style="38"/>
  </cols>
  <sheetData>
    <row r="1" spans="1:43" s="114" customFormat="1" ht="25.15" customHeight="1" thickBot="1" x14ac:dyDescent="0.3">
      <c r="A1" s="113" t="s">
        <v>66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</row>
    <row r="2" spans="1:43" ht="18.600000000000001" customHeight="1" thickBot="1" x14ac:dyDescent="0.3">
      <c r="A2" s="318" t="s">
        <v>70</v>
      </c>
      <c r="B2" s="322" t="str">
        <f>'稽核表(附設國小)'!D1-1&amp;"學年度"</f>
        <v>113學年度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4" t="str">
        <f>'稽核表(附設國小)'!D1&amp;"學年度"</f>
        <v>114學年度</v>
      </c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6"/>
      <c r="AF2" s="310" t="s">
        <v>63</v>
      </c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</row>
    <row r="3" spans="1:43" ht="76.5" customHeight="1" x14ac:dyDescent="0.25">
      <c r="A3" s="319"/>
      <c r="B3" s="299" t="s">
        <v>100</v>
      </c>
      <c r="C3" s="279"/>
      <c r="D3" s="300" t="s">
        <v>106</v>
      </c>
      <c r="E3" s="301"/>
      <c r="F3" s="300" t="s">
        <v>107</v>
      </c>
      <c r="G3" s="301"/>
      <c r="H3" s="300" t="s">
        <v>113</v>
      </c>
      <c r="I3" s="301"/>
      <c r="J3" s="280" t="s">
        <v>104</v>
      </c>
      <c r="K3" s="280"/>
      <c r="L3" s="280" t="s">
        <v>105</v>
      </c>
      <c r="M3" s="280"/>
      <c r="N3" s="281" t="s">
        <v>67</v>
      </c>
      <c r="O3" s="279"/>
      <c r="P3" s="321" t="s">
        <v>100</v>
      </c>
      <c r="Q3" s="297"/>
      <c r="R3" s="302" t="s">
        <v>106</v>
      </c>
      <c r="S3" s="303"/>
      <c r="T3" s="302" t="s">
        <v>107</v>
      </c>
      <c r="U3" s="303"/>
      <c r="V3" s="302" t="s">
        <v>113</v>
      </c>
      <c r="W3" s="303"/>
      <c r="X3" s="282" t="s">
        <v>104</v>
      </c>
      <c r="Y3" s="282"/>
      <c r="Z3" s="282" t="s">
        <v>105</v>
      </c>
      <c r="AA3" s="282"/>
      <c r="AB3" s="306" t="s">
        <v>67</v>
      </c>
      <c r="AC3" s="307"/>
      <c r="AD3" s="276" t="s">
        <v>87</v>
      </c>
      <c r="AE3" s="277"/>
      <c r="AF3" s="327" t="s">
        <v>114</v>
      </c>
      <c r="AG3" s="298"/>
      <c r="AH3" s="308" t="s">
        <v>115</v>
      </c>
      <c r="AI3" s="309"/>
      <c r="AJ3" s="308" t="s">
        <v>116</v>
      </c>
      <c r="AK3" s="309"/>
      <c r="AL3" s="308" t="s">
        <v>117</v>
      </c>
      <c r="AM3" s="309"/>
      <c r="AN3" s="304" t="s">
        <v>118</v>
      </c>
      <c r="AO3" s="304"/>
      <c r="AP3" s="305" t="s">
        <v>119</v>
      </c>
      <c r="AQ3" s="298"/>
    </row>
    <row r="4" spans="1:43" ht="24.6" customHeight="1" thickBot="1" x14ac:dyDescent="0.3">
      <c r="A4" s="320"/>
      <c r="B4" s="59" t="s">
        <v>58</v>
      </c>
      <c r="C4" s="47" t="s">
        <v>59</v>
      </c>
      <c r="D4" s="47" t="s">
        <v>58</v>
      </c>
      <c r="E4" s="47" t="s">
        <v>59</v>
      </c>
      <c r="F4" s="47" t="s">
        <v>58</v>
      </c>
      <c r="G4" s="47" t="s">
        <v>59</v>
      </c>
      <c r="H4" s="47" t="s">
        <v>58</v>
      </c>
      <c r="I4" s="47" t="s">
        <v>59</v>
      </c>
      <c r="J4" s="47" t="s">
        <v>58</v>
      </c>
      <c r="K4" s="47" t="s">
        <v>59</v>
      </c>
      <c r="L4" s="47" t="s">
        <v>58</v>
      </c>
      <c r="M4" s="47" t="s">
        <v>59</v>
      </c>
      <c r="N4" s="47" t="s">
        <v>68</v>
      </c>
      <c r="O4" s="47" t="s">
        <v>69</v>
      </c>
      <c r="P4" s="49" t="s">
        <v>58</v>
      </c>
      <c r="Q4" s="51" t="s">
        <v>59</v>
      </c>
      <c r="R4" s="51" t="s">
        <v>58</v>
      </c>
      <c r="S4" s="51" t="s">
        <v>59</v>
      </c>
      <c r="T4" s="51" t="s">
        <v>58</v>
      </c>
      <c r="U4" s="51" t="s">
        <v>59</v>
      </c>
      <c r="V4" s="51" t="s">
        <v>58</v>
      </c>
      <c r="W4" s="51" t="s">
        <v>59</v>
      </c>
      <c r="X4" s="51" t="s">
        <v>58</v>
      </c>
      <c r="Y4" s="51" t="s">
        <v>59</v>
      </c>
      <c r="Z4" s="51" t="s">
        <v>58</v>
      </c>
      <c r="AA4" s="51" t="s">
        <v>59</v>
      </c>
      <c r="AB4" s="51" t="s">
        <v>68</v>
      </c>
      <c r="AC4" s="51" t="s">
        <v>69</v>
      </c>
      <c r="AD4" s="51" t="s">
        <v>58</v>
      </c>
      <c r="AE4" s="52" t="s">
        <v>59</v>
      </c>
      <c r="AF4" s="53" t="s">
        <v>58</v>
      </c>
      <c r="AG4" s="54" t="s">
        <v>59</v>
      </c>
      <c r="AH4" s="54" t="s">
        <v>58</v>
      </c>
      <c r="AI4" s="54" t="s">
        <v>59</v>
      </c>
      <c r="AJ4" s="54" t="s">
        <v>58</v>
      </c>
      <c r="AK4" s="54" t="s">
        <v>59</v>
      </c>
      <c r="AL4" s="54" t="s">
        <v>58</v>
      </c>
      <c r="AM4" s="54" t="s">
        <v>59</v>
      </c>
      <c r="AN4" s="54" t="s">
        <v>58</v>
      </c>
      <c r="AO4" s="54" t="s">
        <v>59</v>
      </c>
      <c r="AP4" s="54" t="s">
        <v>58</v>
      </c>
      <c r="AQ4" s="54" t="s">
        <v>59</v>
      </c>
    </row>
    <row r="5" spans="1:43" ht="25.5" customHeight="1" thickBot="1" x14ac:dyDescent="0.3">
      <c r="A5" s="60"/>
      <c r="B5" s="86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8"/>
      <c r="O5" s="88"/>
      <c r="P5" s="72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88"/>
      <c r="AC5" s="88"/>
      <c r="AD5" s="70"/>
      <c r="AE5" s="73"/>
      <c r="AF5" s="89">
        <f>R5-B5</f>
        <v>0</v>
      </c>
      <c r="AG5" s="89">
        <f t="shared" ref="AG5:AO5" si="0">S5-C5</f>
        <v>0</v>
      </c>
      <c r="AH5" s="89">
        <f t="shared" si="0"/>
        <v>0</v>
      </c>
      <c r="AI5" s="89">
        <f t="shared" si="0"/>
        <v>0</v>
      </c>
      <c r="AJ5" s="89">
        <f t="shared" si="0"/>
        <v>0</v>
      </c>
      <c r="AK5" s="89">
        <f t="shared" si="0"/>
        <v>0</v>
      </c>
      <c r="AL5" s="89">
        <f t="shared" si="0"/>
        <v>0</v>
      </c>
      <c r="AM5" s="89">
        <f t="shared" si="0"/>
        <v>0</v>
      </c>
      <c r="AN5" s="89">
        <f t="shared" si="0"/>
        <v>0</v>
      </c>
      <c r="AO5" s="89">
        <f t="shared" si="0"/>
        <v>0</v>
      </c>
      <c r="AP5" s="89">
        <f>AD5-L5</f>
        <v>0</v>
      </c>
      <c r="AQ5" s="89">
        <f>AE5-M5</f>
        <v>0</v>
      </c>
    </row>
    <row r="6" spans="1:43" ht="25.5" customHeight="1" thickBot="1" x14ac:dyDescent="0.3">
      <c r="A6" s="60"/>
      <c r="B6" s="79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88"/>
      <c r="O6" s="88"/>
      <c r="P6" s="79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88"/>
      <c r="AC6" s="88"/>
      <c r="AD6" s="77"/>
      <c r="AE6" s="80"/>
      <c r="AF6" s="89">
        <f t="shared" ref="AF6:AF21" si="1">R6-B6</f>
        <v>0</v>
      </c>
      <c r="AG6" s="89">
        <f t="shared" ref="AG6:AG21" si="2">S6-C6</f>
        <v>0</v>
      </c>
      <c r="AH6" s="89">
        <f t="shared" ref="AH6:AH21" si="3">T6-D6</f>
        <v>0</v>
      </c>
      <c r="AI6" s="89">
        <f t="shared" ref="AI6:AI21" si="4">U6-E6</f>
        <v>0</v>
      </c>
      <c r="AJ6" s="89">
        <f t="shared" ref="AJ6:AJ21" si="5">V6-F6</f>
        <v>0</v>
      </c>
      <c r="AK6" s="89">
        <f t="shared" ref="AK6:AK21" si="6">W6-G6</f>
        <v>0</v>
      </c>
      <c r="AL6" s="89">
        <f t="shared" ref="AL6:AL21" si="7">X6-H6</f>
        <v>0</v>
      </c>
      <c r="AM6" s="89">
        <f t="shared" ref="AM6:AM21" si="8">Y6-I6</f>
        <v>0</v>
      </c>
      <c r="AN6" s="89">
        <f t="shared" ref="AN6:AN21" si="9">Z6-J6</f>
        <v>0</v>
      </c>
      <c r="AO6" s="89">
        <f t="shared" ref="AO6:AO21" si="10">AA6-K6</f>
        <v>0</v>
      </c>
      <c r="AP6" s="89">
        <f t="shared" ref="AP6:AP21" si="11">AD6-L6</f>
        <v>0</v>
      </c>
      <c r="AQ6" s="89">
        <f t="shared" ref="AQ6:AQ21" si="12">AE6-M6</f>
        <v>0</v>
      </c>
    </row>
    <row r="7" spans="1:43" ht="25.5" customHeight="1" thickBot="1" x14ac:dyDescent="0.3">
      <c r="A7" s="61"/>
      <c r="B7" s="79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88"/>
      <c r="O7" s="88"/>
      <c r="P7" s="79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88"/>
      <c r="AC7" s="88"/>
      <c r="AD7" s="77"/>
      <c r="AE7" s="80"/>
      <c r="AF7" s="89">
        <f t="shared" si="1"/>
        <v>0</v>
      </c>
      <c r="AG7" s="89">
        <f t="shared" si="2"/>
        <v>0</v>
      </c>
      <c r="AH7" s="89">
        <f t="shared" si="3"/>
        <v>0</v>
      </c>
      <c r="AI7" s="89">
        <f t="shared" si="4"/>
        <v>0</v>
      </c>
      <c r="AJ7" s="89">
        <f t="shared" si="5"/>
        <v>0</v>
      </c>
      <c r="AK7" s="89">
        <f t="shared" si="6"/>
        <v>0</v>
      </c>
      <c r="AL7" s="89">
        <f t="shared" si="7"/>
        <v>0</v>
      </c>
      <c r="AM7" s="89">
        <f t="shared" si="8"/>
        <v>0</v>
      </c>
      <c r="AN7" s="89">
        <f t="shared" si="9"/>
        <v>0</v>
      </c>
      <c r="AO7" s="89">
        <f t="shared" si="10"/>
        <v>0</v>
      </c>
      <c r="AP7" s="89">
        <f t="shared" si="11"/>
        <v>0</v>
      </c>
      <c r="AQ7" s="89">
        <f t="shared" si="12"/>
        <v>0</v>
      </c>
    </row>
    <row r="8" spans="1:43" ht="25.5" customHeight="1" thickBot="1" x14ac:dyDescent="0.3">
      <c r="A8" s="60"/>
      <c r="B8" s="79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88"/>
      <c r="O8" s="88"/>
      <c r="P8" s="79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88"/>
      <c r="AC8" s="88"/>
      <c r="AD8" s="77"/>
      <c r="AE8" s="80"/>
      <c r="AF8" s="89">
        <f t="shared" si="1"/>
        <v>0</v>
      </c>
      <c r="AG8" s="89">
        <f t="shared" si="2"/>
        <v>0</v>
      </c>
      <c r="AH8" s="89">
        <f t="shared" si="3"/>
        <v>0</v>
      </c>
      <c r="AI8" s="89">
        <f t="shared" si="4"/>
        <v>0</v>
      </c>
      <c r="AJ8" s="89">
        <f t="shared" si="5"/>
        <v>0</v>
      </c>
      <c r="AK8" s="89">
        <f t="shared" si="6"/>
        <v>0</v>
      </c>
      <c r="AL8" s="89">
        <f t="shared" si="7"/>
        <v>0</v>
      </c>
      <c r="AM8" s="89">
        <f t="shared" si="8"/>
        <v>0</v>
      </c>
      <c r="AN8" s="89">
        <f t="shared" si="9"/>
        <v>0</v>
      </c>
      <c r="AO8" s="89">
        <f t="shared" si="10"/>
        <v>0</v>
      </c>
      <c r="AP8" s="89">
        <f t="shared" si="11"/>
        <v>0</v>
      </c>
      <c r="AQ8" s="89">
        <f t="shared" si="12"/>
        <v>0</v>
      </c>
    </row>
    <row r="9" spans="1:43" ht="25.5" customHeight="1" thickBot="1" x14ac:dyDescent="0.3">
      <c r="A9" s="60"/>
      <c r="B9" s="79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88"/>
      <c r="O9" s="88"/>
      <c r="P9" s="79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88"/>
      <c r="AC9" s="88"/>
      <c r="AD9" s="77"/>
      <c r="AE9" s="80"/>
      <c r="AF9" s="89">
        <f t="shared" si="1"/>
        <v>0</v>
      </c>
      <c r="AG9" s="89">
        <f t="shared" si="2"/>
        <v>0</v>
      </c>
      <c r="AH9" s="89">
        <f t="shared" si="3"/>
        <v>0</v>
      </c>
      <c r="AI9" s="89">
        <f t="shared" si="4"/>
        <v>0</v>
      </c>
      <c r="AJ9" s="89">
        <f t="shared" si="5"/>
        <v>0</v>
      </c>
      <c r="AK9" s="89">
        <f t="shared" si="6"/>
        <v>0</v>
      </c>
      <c r="AL9" s="89">
        <f t="shared" si="7"/>
        <v>0</v>
      </c>
      <c r="AM9" s="89">
        <f t="shared" si="8"/>
        <v>0</v>
      </c>
      <c r="AN9" s="89">
        <f t="shared" si="9"/>
        <v>0</v>
      </c>
      <c r="AO9" s="89">
        <f t="shared" si="10"/>
        <v>0</v>
      </c>
      <c r="AP9" s="89">
        <f t="shared" si="11"/>
        <v>0</v>
      </c>
      <c r="AQ9" s="89">
        <f t="shared" si="12"/>
        <v>0</v>
      </c>
    </row>
    <row r="10" spans="1:43" ht="25.5" customHeight="1" thickBot="1" x14ac:dyDescent="0.3">
      <c r="A10" s="60"/>
      <c r="B10" s="79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88"/>
      <c r="O10" s="88"/>
      <c r="P10" s="79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88"/>
      <c r="AC10" s="88"/>
      <c r="AD10" s="77"/>
      <c r="AE10" s="80"/>
      <c r="AF10" s="89">
        <f t="shared" si="1"/>
        <v>0</v>
      </c>
      <c r="AG10" s="89">
        <f t="shared" si="2"/>
        <v>0</v>
      </c>
      <c r="AH10" s="89">
        <f t="shared" si="3"/>
        <v>0</v>
      </c>
      <c r="AI10" s="89">
        <f t="shared" si="4"/>
        <v>0</v>
      </c>
      <c r="AJ10" s="89">
        <f t="shared" si="5"/>
        <v>0</v>
      </c>
      <c r="AK10" s="89">
        <f t="shared" si="6"/>
        <v>0</v>
      </c>
      <c r="AL10" s="89">
        <f t="shared" si="7"/>
        <v>0</v>
      </c>
      <c r="AM10" s="89">
        <f t="shared" si="8"/>
        <v>0</v>
      </c>
      <c r="AN10" s="89">
        <f t="shared" si="9"/>
        <v>0</v>
      </c>
      <c r="AO10" s="89">
        <f t="shared" si="10"/>
        <v>0</v>
      </c>
      <c r="AP10" s="89">
        <f t="shared" si="11"/>
        <v>0</v>
      </c>
      <c r="AQ10" s="89">
        <f t="shared" si="12"/>
        <v>0</v>
      </c>
    </row>
    <row r="11" spans="1:43" ht="25.5" customHeight="1" thickBot="1" x14ac:dyDescent="0.3">
      <c r="A11" s="60"/>
      <c r="B11" s="79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88"/>
      <c r="O11" s="88"/>
      <c r="P11" s="79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88"/>
      <c r="AC11" s="88"/>
      <c r="AD11" s="77"/>
      <c r="AE11" s="80"/>
      <c r="AF11" s="89">
        <f t="shared" si="1"/>
        <v>0</v>
      </c>
      <c r="AG11" s="89">
        <f t="shared" si="2"/>
        <v>0</v>
      </c>
      <c r="AH11" s="89">
        <f t="shared" si="3"/>
        <v>0</v>
      </c>
      <c r="AI11" s="89">
        <f t="shared" si="4"/>
        <v>0</v>
      </c>
      <c r="AJ11" s="89">
        <f t="shared" si="5"/>
        <v>0</v>
      </c>
      <c r="AK11" s="89">
        <f t="shared" si="6"/>
        <v>0</v>
      </c>
      <c r="AL11" s="89">
        <f t="shared" si="7"/>
        <v>0</v>
      </c>
      <c r="AM11" s="89">
        <f t="shared" si="8"/>
        <v>0</v>
      </c>
      <c r="AN11" s="89">
        <f t="shared" si="9"/>
        <v>0</v>
      </c>
      <c r="AO11" s="89">
        <f t="shared" si="10"/>
        <v>0</v>
      </c>
      <c r="AP11" s="89">
        <f t="shared" si="11"/>
        <v>0</v>
      </c>
      <c r="AQ11" s="89">
        <f t="shared" si="12"/>
        <v>0</v>
      </c>
    </row>
    <row r="12" spans="1:43" ht="25.5" customHeight="1" thickBot="1" x14ac:dyDescent="0.3">
      <c r="A12" s="60"/>
      <c r="B12" s="79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88"/>
      <c r="O12" s="88"/>
      <c r="P12" s="79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88"/>
      <c r="AC12" s="88"/>
      <c r="AD12" s="77"/>
      <c r="AE12" s="80"/>
      <c r="AF12" s="89">
        <f t="shared" si="1"/>
        <v>0</v>
      </c>
      <c r="AG12" s="89">
        <f t="shared" si="2"/>
        <v>0</v>
      </c>
      <c r="AH12" s="89">
        <f t="shared" si="3"/>
        <v>0</v>
      </c>
      <c r="AI12" s="89">
        <f t="shared" si="4"/>
        <v>0</v>
      </c>
      <c r="AJ12" s="89">
        <f t="shared" si="5"/>
        <v>0</v>
      </c>
      <c r="AK12" s="89">
        <f t="shared" si="6"/>
        <v>0</v>
      </c>
      <c r="AL12" s="89">
        <f t="shared" si="7"/>
        <v>0</v>
      </c>
      <c r="AM12" s="89">
        <f t="shared" si="8"/>
        <v>0</v>
      </c>
      <c r="AN12" s="89">
        <f t="shared" si="9"/>
        <v>0</v>
      </c>
      <c r="AO12" s="89">
        <f t="shared" si="10"/>
        <v>0</v>
      </c>
      <c r="AP12" s="89">
        <f t="shared" si="11"/>
        <v>0</v>
      </c>
      <c r="AQ12" s="89">
        <f t="shared" si="12"/>
        <v>0</v>
      </c>
    </row>
    <row r="13" spans="1:43" ht="25.5" customHeight="1" thickBot="1" x14ac:dyDescent="0.3">
      <c r="A13" s="60"/>
      <c r="B13" s="79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88"/>
      <c r="O13" s="88"/>
      <c r="P13" s="79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88"/>
      <c r="AC13" s="88"/>
      <c r="AD13" s="77"/>
      <c r="AE13" s="80"/>
      <c r="AF13" s="89">
        <f t="shared" si="1"/>
        <v>0</v>
      </c>
      <c r="AG13" s="89">
        <f t="shared" si="2"/>
        <v>0</v>
      </c>
      <c r="AH13" s="89">
        <f t="shared" si="3"/>
        <v>0</v>
      </c>
      <c r="AI13" s="89">
        <f t="shared" si="4"/>
        <v>0</v>
      </c>
      <c r="AJ13" s="89">
        <f t="shared" si="5"/>
        <v>0</v>
      </c>
      <c r="AK13" s="89">
        <f t="shared" si="6"/>
        <v>0</v>
      </c>
      <c r="AL13" s="89">
        <f t="shared" si="7"/>
        <v>0</v>
      </c>
      <c r="AM13" s="89">
        <f t="shared" si="8"/>
        <v>0</v>
      </c>
      <c r="AN13" s="89">
        <f t="shared" si="9"/>
        <v>0</v>
      </c>
      <c r="AO13" s="89">
        <f t="shared" si="10"/>
        <v>0</v>
      </c>
      <c r="AP13" s="89">
        <f t="shared" si="11"/>
        <v>0</v>
      </c>
      <c r="AQ13" s="89">
        <f t="shared" si="12"/>
        <v>0</v>
      </c>
    </row>
    <row r="14" spans="1:43" ht="25.5" customHeight="1" thickBot="1" x14ac:dyDescent="0.3">
      <c r="A14" s="60"/>
      <c r="B14" s="79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88"/>
      <c r="O14" s="88"/>
      <c r="P14" s="79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88"/>
      <c r="AC14" s="88"/>
      <c r="AD14" s="77"/>
      <c r="AE14" s="80"/>
      <c r="AF14" s="89">
        <f t="shared" si="1"/>
        <v>0</v>
      </c>
      <c r="AG14" s="89">
        <f t="shared" si="2"/>
        <v>0</v>
      </c>
      <c r="AH14" s="89">
        <f t="shared" si="3"/>
        <v>0</v>
      </c>
      <c r="AI14" s="89">
        <f t="shared" si="4"/>
        <v>0</v>
      </c>
      <c r="AJ14" s="89">
        <f t="shared" si="5"/>
        <v>0</v>
      </c>
      <c r="AK14" s="89">
        <f t="shared" si="6"/>
        <v>0</v>
      </c>
      <c r="AL14" s="89">
        <f t="shared" si="7"/>
        <v>0</v>
      </c>
      <c r="AM14" s="89">
        <f t="shared" si="8"/>
        <v>0</v>
      </c>
      <c r="AN14" s="89">
        <f t="shared" si="9"/>
        <v>0</v>
      </c>
      <c r="AO14" s="89">
        <f t="shared" si="10"/>
        <v>0</v>
      </c>
      <c r="AP14" s="89">
        <f t="shared" si="11"/>
        <v>0</v>
      </c>
      <c r="AQ14" s="89">
        <f t="shared" si="12"/>
        <v>0</v>
      </c>
    </row>
    <row r="15" spans="1:43" ht="25.5" customHeight="1" thickBot="1" x14ac:dyDescent="0.3">
      <c r="A15" s="60"/>
      <c r="B15" s="79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88"/>
      <c r="O15" s="88"/>
      <c r="P15" s="79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88"/>
      <c r="AC15" s="88"/>
      <c r="AD15" s="77"/>
      <c r="AE15" s="80"/>
      <c r="AF15" s="89">
        <f t="shared" si="1"/>
        <v>0</v>
      </c>
      <c r="AG15" s="89">
        <f t="shared" si="2"/>
        <v>0</v>
      </c>
      <c r="AH15" s="89">
        <f t="shared" si="3"/>
        <v>0</v>
      </c>
      <c r="AI15" s="89">
        <f t="shared" si="4"/>
        <v>0</v>
      </c>
      <c r="AJ15" s="89">
        <f t="shared" si="5"/>
        <v>0</v>
      </c>
      <c r="AK15" s="89">
        <f t="shared" si="6"/>
        <v>0</v>
      </c>
      <c r="AL15" s="89">
        <f t="shared" si="7"/>
        <v>0</v>
      </c>
      <c r="AM15" s="89">
        <f t="shared" si="8"/>
        <v>0</v>
      </c>
      <c r="AN15" s="89">
        <f t="shared" si="9"/>
        <v>0</v>
      </c>
      <c r="AO15" s="89">
        <f>AA15-K15</f>
        <v>0</v>
      </c>
      <c r="AP15" s="89">
        <f t="shared" si="11"/>
        <v>0</v>
      </c>
      <c r="AQ15" s="89">
        <f>AE15-M15</f>
        <v>0</v>
      </c>
    </row>
    <row r="16" spans="1:43" ht="25.5" customHeight="1" thickBot="1" x14ac:dyDescent="0.3">
      <c r="A16" s="60"/>
      <c r="B16" s="79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88"/>
      <c r="O16" s="88"/>
      <c r="P16" s="79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88"/>
      <c r="AC16" s="88"/>
      <c r="AD16" s="77"/>
      <c r="AE16" s="80"/>
      <c r="AF16" s="89">
        <f t="shared" si="1"/>
        <v>0</v>
      </c>
      <c r="AG16" s="89">
        <f t="shared" si="2"/>
        <v>0</v>
      </c>
      <c r="AH16" s="89">
        <f t="shared" si="3"/>
        <v>0</v>
      </c>
      <c r="AI16" s="89">
        <f t="shared" si="4"/>
        <v>0</v>
      </c>
      <c r="AJ16" s="89">
        <f t="shared" si="5"/>
        <v>0</v>
      </c>
      <c r="AK16" s="89">
        <f t="shared" si="6"/>
        <v>0</v>
      </c>
      <c r="AL16" s="89">
        <f t="shared" si="7"/>
        <v>0</v>
      </c>
      <c r="AM16" s="89">
        <f t="shared" si="8"/>
        <v>0</v>
      </c>
      <c r="AN16" s="89">
        <f t="shared" si="9"/>
        <v>0</v>
      </c>
      <c r="AO16" s="89">
        <f t="shared" si="10"/>
        <v>0</v>
      </c>
      <c r="AP16" s="89">
        <f t="shared" si="11"/>
        <v>0</v>
      </c>
      <c r="AQ16" s="89">
        <f t="shared" si="12"/>
        <v>0</v>
      </c>
    </row>
    <row r="17" spans="1:43" ht="25.5" customHeight="1" thickBot="1" x14ac:dyDescent="0.3">
      <c r="A17" s="60"/>
      <c r="B17" s="79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88"/>
      <c r="O17" s="88"/>
      <c r="P17" s="79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88"/>
      <c r="AC17" s="88"/>
      <c r="AD17" s="77"/>
      <c r="AE17" s="80"/>
      <c r="AF17" s="89">
        <f t="shared" si="1"/>
        <v>0</v>
      </c>
      <c r="AG17" s="89">
        <f t="shared" si="2"/>
        <v>0</v>
      </c>
      <c r="AH17" s="89">
        <f t="shared" si="3"/>
        <v>0</v>
      </c>
      <c r="AI17" s="89">
        <f t="shared" si="4"/>
        <v>0</v>
      </c>
      <c r="AJ17" s="89">
        <f t="shared" si="5"/>
        <v>0</v>
      </c>
      <c r="AK17" s="89">
        <f t="shared" si="6"/>
        <v>0</v>
      </c>
      <c r="AL17" s="89">
        <f t="shared" si="7"/>
        <v>0</v>
      </c>
      <c r="AM17" s="89">
        <f t="shared" si="8"/>
        <v>0</v>
      </c>
      <c r="AN17" s="89">
        <f t="shared" si="9"/>
        <v>0</v>
      </c>
      <c r="AO17" s="89">
        <f t="shared" si="10"/>
        <v>0</v>
      </c>
      <c r="AP17" s="89">
        <f t="shared" si="11"/>
        <v>0</v>
      </c>
      <c r="AQ17" s="89">
        <f t="shared" si="12"/>
        <v>0</v>
      </c>
    </row>
    <row r="18" spans="1:43" ht="25.5" customHeight="1" thickBot="1" x14ac:dyDescent="0.3">
      <c r="A18" s="60"/>
      <c r="B18" s="79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88"/>
      <c r="O18" s="88"/>
      <c r="P18" s="79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88"/>
      <c r="AC18" s="88"/>
      <c r="AD18" s="77"/>
      <c r="AE18" s="80"/>
      <c r="AF18" s="89">
        <f t="shared" si="1"/>
        <v>0</v>
      </c>
      <c r="AG18" s="89">
        <f t="shared" si="2"/>
        <v>0</v>
      </c>
      <c r="AH18" s="89">
        <f t="shared" si="3"/>
        <v>0</v>
      </c>
      <c r="AI18" s="89">
        <f t="shared" si="4"/>
        <v>0</v>
      </c>
      <c r="AJ18" s="89">
        <f t="shared" si="5"/>
        <v>0</v>
      </c>
      <c r="AK18" s="89">
        <f t="shared" si="6"/>
        <v>0</v>
      </c>
      <c r="AL18" s="89">
        <f t="shared" si="7"/>
        <v>0</v>
      </c>
      <c r="AM18" s="89">
        <f t="shared" si="8"/>
        <v>0</v>
      </c>
      <c r="AN18" s="89">
        <f t="shared" si="9"/>
        <v>0</v>
      </c>
      <c r="AO18" s="89">
        <f t="shared" si="10"/>
        <v>0</v>
      </c>
      <c r="AP18" s="89">
        <f t="shared" si="11"/>
        <v>0</v>
      </c>
      <c r="AQ18" s="89">
        <f t="shared" si="12"/>
        <v>0</v>
      </c>
    </row>
    <row r="19" spans="1:43" ht="25.5" customHeight="1" thickBot="1" x14ac:dyDescent="0.3">
      <c r="A19" s="60"/>
      <c r="B19" s="79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88"/>
      <c r="O19" s="88"/>
      <c r="P19" s="79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88"/>
      <c r="AC19" s="88"/>
      <c r="AD19" s="77"/>
      <c r="AE19" s="80"/>
      <c r="AF19" s="89">
        <f t="shared" si="1"/>
        <v>0</v>
      </c>
      <c r="AG19" s="89">
        <f t="shared" si="2"/>
        <v>0</v>
      </c>
      <c r="AH19" s="89">
        <f t="shared" si="3"/>
        <v>0</v>
      </c>
      <c r="AI19" s="89">
        <f t="shared" si="4"/>
        <v>0</v>
      </c>
      <c r="AJ19" s="89">
        <f t="shared" si="5"/>
        <v>0</v>
      </c>
      <c r="AK19" s="89">
        <f t="shared" si="6"/>
        <v>0</v>
      </c>
      <c r="AL19" s="89">
        <f t="shared" si="7"/>
        <v>0</v>
      </c>
      <c r="AM19" s="89">
        <f t="shared" si="8"/>
        <v>0</v>
      </c>
      <c r="AN19" s="89">
        <f t="shared" si="9"/>
        <v>0</v>
      </c>
      <c r="AO19" s="89">
        <f t="shared" si="10"/>
        <v>0</v>
      </c>
      <c r="AP19" s="89">
        <f t="shared" si="11"/>
        <v>0</v>
      </c>
      <c r="AQ19" s="89">
        <f t="shared" si="12"/>
        <v>0</v>
      </c>
    </row>
    <row r="20" spans="1:43" ht="25.5" customHeight="1" thickBot="1" x14ac:dyDescent="0.3">
      <c r="A20" s="62"/>
      <c r="B20" s="84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90"/>
      <c r="O20" s="90"/>
      <c r="P20" s="84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90"/>
      <c r="AC20" s="90"/>
      <c r="AD20" s="82"/>
      <c r="AE20" s="85"/>
      <c r="AF20" s="89">
        <f t="shared" si="1"/>
        <v>0</v>
      </c>
      <c r="AG20" s="89">
        <f t="shared" si="2"/>
        <v>0</v>
      </c>
      <c r="AH20" s="89">
        <f t="shared" si="3"/>
        <v>0</v>
      </c>
      <c r="AI20" s="89">
        <f t="shared" si="4"/>
        <v>0</v>
      </c>
      <c r="AJ20" s="89">
        <f t="shared" si="5"/>
        <v>0</v>
      </c>
      <c r="AK20" s="89">
        <f t="shared" si="6"/>
        <v>0</v>
      </c>
      <c r="AL20" s="89">
        <f t="shared" si="7"/>
        <v>0</v>
      </c>
      <c r="AM20" s="89">
        <f t="shared" si="8"/>
        <v>0</v>
      </c>
      <c r="AN20" s="89">
        <f t="shared" si="9"/>
        <v>0</v>
      </c>
      <c r="AO20" s="89">
        <f t="shared" si="10"/>
        <v>0</v>
      </c>
      <c r="AP20" s="89">
        <f t="shared" si="11"/>
        <v>0</v>
      </c>
      <c r="AQ20" s="89">
        <f t="shared" si="12"/>
        <v>0</v>
      </c>
    </row>
    <row r="21" spans="1:43" ht="20.25" thickBot="1" x14ac:dyDescent="0.3">
      <c r="A21" s="150" t="s">
        <v>85</v>
      </c>
      <c r="B21" s="155">
        <f>SUM(B5:B20)</f>
        <v>0</v>
      </c>
      <c r="C21" s="156">
        <f t="shared" ref="C21:AE21" si="13">SUM(C5:C20)</f>
        <v>0</v>
      </c>
      <c r="D21" s="156">
        <f t="shared" si="13"/>
        <v>0</v>
      </c>
      <c r="E21" s="156">
        <f t="shared" si="13"/>
        <v>0</v>
      </c>
      <c r="F21" s="156">
        <f t="shared" si="13"/>
        <v>0</v>
      </c>
      <c r="G21" s="156">
        <f t="shared" si="13"/>
        <v>0</v>
      </c>
      <c r="H21" s="156">
        <f t="shared" si="13"/>
        <v>0</v>
      </c>
      <c r="I21" s="156">
        <f t="shared" si="13"/>
        <v>0</v>
      </c>
      <c r="J21" s="156">
        <f t="shared" si="13"/>
        <v>0</v>
      </c>
      <c r="K21" s="156">
        <f t="shared" si="13"/>
        <v>0</v>
      </c>
      <c r="L21" s="156">
        <f t="shared" si="13"/>
        <v>0</v>
      </c>
      <c r="M21" s="156">
        <f t="shared" si="13"/>
        <v>0</v>
      </c>
      <c r="N21" s="156">
        <f t="shared" si="13"/>
        <v>0</v>
      </c>
      <c r="O21" s="157">
        <f t="shared" si="13"/>
        <v>0</v>
      </c>
      <c r="P21" s="155">
        <f t="shared" si="13"/>
        <v>0</v>
      </c>
      <c r="Q21" s="156">
        <f t="shared" si="13"/>
        <v>0</v>
      </c>
      <c r="R21" s="156">
        <f t="shared" si="13"/>
        <v>0</v>
      </c>
      <c r="S21" s="156">
        <f t="shared" si="13"/>
        <v>0</v>
      </c>
      <c r="T21" s="156">
        <f t="shared" si="13"/>
        <v>0</v>
      </c>
      <c r="U21" s="156">
        <f t="shared" si="13"/>
        <v>0</v>
      </c>
      <c r="V21" s="156">
        <f t="shared" si="13"/>
        <v>0</v>
      </c>
      <c r="W21" s="156">
        <f t="shared" si="13"/>
        <v>0</v>
      </c>
      <c r="X21" s="156">
        <f t="shared" si="13"/>
        <v>0</v>
      </c>
      <c r="Y21" s="156">
        <f t="shared" si="13"/>
        <v>0</v>
      </c>
      <c r="Z21" s="156">
        <f t="shared" si="13"/>
        <v>0</v>
      </c>
      <c r="AA21" s="156">
        <f t="shared" si="13"/>
        <v>0</v>
      </c>
      <c r="AB21" s="156">
        <f t="shared" si="13"/>
        <v>0</v>
      </c>
      <c r="AC21" s="156">
        <f t="shared" si="13"/>
        <v>0</v>
      </c>
      <c r="AD21" s="156">
        <f t="shared" si="13"/>
        <v>0</v>
      </c>
      <c r="AE21" s="157">
        <f t="shared" si="13"/>
        <v>0</v>
      </c>
      <c r="AF21" s="167">
        <f t="shared" si="1"/>
        <v>0</v>
      </c>
      <c r="AG21" s="167">
        <f t="shared" si="2"/>
        <v>0</v>
      </c>
      <c r="AH21" s="167">
        <f t="shared" si="3"/>
        <v>0</v>
      </c>
      <c r="AI21" s="167">
        <f t="shared" si="4"/>
        <v>0</v>
      </c>
      <c r="AJ21" s="167">
        <f t="shared" si="5"/>
        <v>0</v>
      </c>
      <c r="AK21" s="167">
        <f t="shared" si="6"/>
        <v>0</v>
      </c>
      <c r="AL21" s="167">
        <f t="shared" si="7"/>
        <v>0</v>
      </c>
      <c r="AM21" s="167">
        <f t="shared" si="8"/>
        <v>0</v>
      </c>
      <c r="AN21" s="167">
        <f t="shared" si="9"/>
        <v>0</v>
      </c>
      <c r="AO21" s="167">
        <f t="shared" si="10"/>
        <v>0</v>
      </c>
      <c r="AP21" s="168">
        <f t="shared" si="11"/>
        <v>0</v>
      </c>
      <c r="AQ21" s="167">
        <f t="shared" si="12"/>
        <v>0</v>
      </c>
    </row>
    <row r="22" spans="1:43" ht="20.25" thickBot="1" x14ac:dyDescent="0.3">
      <c r="A22" s="312" t="s">
        <v>91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4">
        <f>(N21+O21)-(B21+C21+D21+E21+F21+G21+H21+I21+J21+K21+L21+M21)</f>
        <v>0</v>
      </c>
      <c r="O22" s="315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316"/>
      <c r="AB22" s="314">
        <f>(AB21+AC21)-(P21+Q21+R21+S21+T21+U21+V21+W21+X21+Y21+Z21+AA21)</f>
        <v>0</v>
      </c>
      <c r="AC22" s="317"/>
      <c r="AD22" s="169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</row>
  </sheetData>
  <mergeCells count="29">
    <mergeCell ref="AF2:AQ2"/>
    <mergeCell ref="A22:M22"/>
    <mergeCell ref="N22:O22"/>
    <mergeCell ref="P22:AA22"/>
    <mergeCell ref="AB22:AC22"/>
    <mergeCell ref="AD3:AE3"/>
    <mergeCell ref="A2:A4"/>
    <mergeCell ref="J3:K3"/>
    <mergeCell ref="L3:M3"/>
    <mergeCell ref="P3:Q3"/>
    <mergeCell ref="N3:O3"/>
    <mergeCell ref="B2:O2"/>
    <mergeCell ref="P2:AE2"/>
    <mergeCell ref="X3:Y3"/>
    <mergeCell ref="Z3:AA3"/>
    <mergeCell ref="AF3:AG3"/>
    <mergeCell ref="AN3:AO3"/>
    <mergeCell ref="AP3:AQ3"/>
    <mergeCell ref="AB3:AC3"/>
    <mergeCell ref="AH3:AI3"/>
    <mergeCell ref="AJ3:AK3"/>
    <mergeCell ref="AL3:AM3"/>
    <mergeCell ref="B3:C3"/>
    <mergeCell ref="D3:E3"/>
    <mergeCell ref="F3:G3"/>
    <mergeCell ref="H3:I3"/>
    <mergeCell ref="V3:W3"/>
    <mergeCell ref="T3:U3"/>
    <mergeCell ref="R3:S3"/>
  </mergeCells>
  <phoneticPr fontId="2" type="noConversion"/>
  <dataValidations count="1">
    <dataValidation type="whole" operator="greaterThanOrEqual" allowBlank="1" showInputMessage="1" showErrorMessage="1" error="請輸入非負整數，勿輸入負數或有小數點之數字" sqref="B5:AE20" xr:uid="{00000000-0002-0000-0300-000000000000}">
      <formula1>0</formula1>
    </dataValidation>
  </dataValidations>
  <pageMargins left="0.70866141732283472" right="0.11811023622047245" top="0.59055118110236227" bottom="0" header="0.31496062992125984" footer="0.31496062992125984"/>
  <pageSetup paperSize="9" orientation="landscape" r:id="rId1"/>
  <headerFooter>
    <oddHeader>&amp;L附表3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工作表7"/>
  <dimension ref="A1:AJ20"/>
  <sheetViews>
    <sheetView view="pageBreakPreview" zoomScaleNormal="100" zoomScaleSheetLayoutView="100" workbookViewId="0">
      <pane xSplit="1" ySplit="4" topLeftCell="B5" activePane="bottomRight" state="frozenSplit"/>
      <selection activeCell="T3" sqref="T3:U3"/>
      <selection pane="topRight" activeCell="T3" sqref="T3:U3"/>
      <selection pane="bottomLeft" activeCell="T3" sqref="T3:U3"/>
      <selection pane="bottomRight"/>
    </sheetView>
  </sheetViews>
  <sheetFormatPr defaultColWidth="9" defaultRowHeight="19.5" x14ac:dyDescent="0.25"/>
  <cols>
    <col min="1" max="1" width="12.25" style="38" customWidth="1"/>
    <col min="2" max="25" width="5.625" style="38" customWidth="1"/>
    <col min="26" max="26" width="4.75" style="38" customWidth="1"/>
    <col min="27" max="33" width="5.25" style="38" customWidth="1"/>
    <col min="34" max="34" width="4.875" style="38" customWidth="1"/>
    <col min="35" max="35" width="5.125" style="38" customWidth="1"/>
    <col min="36" max="16384" width="9" style="38"/>
  </cols>
  <sheetData>
    <row r="1" spans="1:36" s="114" customFormat="1" ht="28.5" thickBot="1" x14ac:dyDescent="0.3">
      <c r="A1" s="205" t="s">
        <v>159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</row>
    <row r="2" spans="1:36" ht="30" customHeight="1" x14ac:dyDescent="0.25">
      <c r="A2" s="341" t="s">
        <v>52</v>
      </c>
      <c r="B2" s="344" t="str">
        <f>'稽核表(附設國小)'!D1-1&amp;"學年度"</f>
        <v>113學年度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6"/>
      <c r="N2" s="328" t="str">
        <f>'稽核表(附設國小)'!D1&amp;"學年度"</f>
        <v>114學年度</v>
      </c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30" t="s">
        <v>63</v>
      </c>
      <c r="AA2" s="331"/>
      <c r="AB2" s="331"/>
      <c r="AC2" s="331"/>
      <c r="AD2" s="331"/>
      <c r="AE2" s="331"/>
      <c r="AF2" s="331"/>
      <c r="AG2" s="331"/>
      <c r="AH2" s="331"/>
      <c r="AI2" s="332"/>
      <c r="AJ2" s="329"/>
    </row>
    <row r="3" spans="1:36" ht="62.25" customHeight="1" x14ac:dyDescent="0.25">
      <c r="A3" s="342"/>
      <c r="B3" s="347" t="s">
        <v>100</v>
      </c>
      <c r="C3" s="348"/>
      <c r="D3" s="349" t="s">
        <v>106</v>
      </c>
      <c r="E3" s="348"/>
      <c r="F3" s="349" t="s">
        <v>107</v>
      </c>
      <c r="G3" s="348"/>
      <c r="H3" s="349" t="s">
        <v>113</v>
      </c>
      <c r="I3" s="348"/>
      <c r="J3" s="339" t="s">
        <v>104</v>
      </c>
      <c r="K3" s="339"/>
      <c r="L3" s="339" t="s">
        <v>105</v>
      </c>
      <c r="M3" s="340"/>
      <c r="N3" s="335" t="s">
        <v>100</v>
      </c>
      <c r="O3" s="336"/>
      <c r="P3" s="337" t="s">
        <v>106</v>
      </c>
      <c r="Q3" s="336"/>
      <c r="R3" s="337" t="s">
        <v>107</v>
      </c>
      <c r="S3" s="336"/>
      <c r="T3" s="337" t="s">
        <v>113</v>
      </c>
      <c r="U3" s="336"/>
      <c r="V3" s="338" t="s">
        <v>104</v>
      </c>
      <c r="W3" s="338"/>
      <c r="X3" s="338" t="s">
        <v>105</v>
      </c>
      <c r="Y3" s="338"/>
      <c r="Z3" s="333" t="s">
        <v>120</v>
      </c>
      <c r="AA3" s="334"/>
      <c r="AB3" s="304" t="s">
        <v>109</v>
      </c>
      <c r="AC3" s="304"/>
      <c r="AD3" s="304" t="s">
        <v>110</v>
      </c>
      <c r="AE3" s="304"/>
      <c r="AF3" s="304" t="s">
        <v>111</v>
      </c>
      <c r="AG3" s="304"/>
      <c r="AH3" s="333" t="s">
        <v>130</v>
      </c>
      <c r="AI3" s="334"/>
      <c r="AJ3" s="329"/>
    </row>
    <row r="4" spans="1:36" ht="28.5" customHeight="1" thickBot="1" x14ac:dyDescent="0.3">
      <c r="A4" s="343"/>
      <c r="B4" s="131" t="s">
        <v>58</v>
      </c>
      <c r="C4" s="132" t="s">
        <v>59</v>
      </c>
      <c r="D4" s="132" t="s">
        <v>58</v>
      </c>
      <c r="E4" s="132" t="s">
        <v>59</v>
      </c>
      <c r="F4" s="132" t="s">
        <v>58</v>
      </c>
      <c r="G4" s="132" t="s">
        <v>59</v>
      </c>
      <c r="H4" s="132" t="s">
        <v>58</v>
      </c>
      <c r="I4" s="132" t="s">
        <v>59</v>
      </c>
      <c r="J4" s="132" t="s">
        <v>58</v>
      </c>
      <c r="K4" s="132" t="s">
        <v>59</v>
      </c>
      <c r="L4" s="132" t="s">
        <v>58</v>
      </c>
      <c r="M4" s="133" t="s">
        <v>59</v>
      </c>
      <c r="N4" s="134" t="s">
        <v>58</v>
      </c>
      <c r="O4" s="135" t="s">
        <v>59</v>
      </c>
      <c r="P4" s="135" t="s">
        <v>58</v>
      </c>
      <c r="Q4" s="135" t="s">
        <v>59</v>
      </c>
      <c r="R4" s="135" t="s">
        <v>58</v>
      </c>
      <c r="S4" s="135" t="s">
        <v>59</v>
      </c>
      <c r="T4" s="135" t="s">
        <v>58</v>
      </c>
      <c r="U4" s="135" t="s">
        <v>59</v>
      </c>
      <c r="V4" s="135" t="s">
        <v>58</v>
      </c>
      <c r="W4" s="135" t="s">
        <v>59</v>
      </c>
      <c r="X4" s="135" t="s">
        <v>58</v>
      </c>
      <c r="Y4" s="135" t="s">
        <v>59</v>
      </c>
      <c r="Z4" s="53" t="s">
        <v>58</v>
      </c>
      <c r="AA4" s="54" t="s">
        <v>59</v>
      </c>
      <c r="AB4" s="54" t="s">
        <v>58</v>
      </c>
      <c r="AC4" s="55" t="s">
        <v>59</v>
      </c>
      <c r="AD4" s="54" t="s">
        <v>58</v>
      </c>
      <c r="AE4" s="55" t="s">
        <v>59</v>
      </c>
      <c r="AF4" s="54" t="s">
        <v>58</v>
      </c>
      <c r="AG4" s="55" t="s">
        <v>59</v>
      </c>
      <c r="AH4" s="54" t="s">
        <v>58</v>
      </c>
      <c r="AI4" s="55" t="s">
        <v>59</v>
      </c>
    </row>
    <row r="5" spans="1:36" ht="39" x14ac:dyDescent="0.25">
      <c r="A5" s="127" t="s">
        <v>136</v>
      </c>
      <c r="B5" s="91"/>
      <c r="C5" s="92"/>
      <c r="D5" s="92"/>
      <c r="E5" s="92"/>
      <c r="F5" s="92"/>
      <c r="G5" s="92"/>
      <c r="H5" s="92"/>
      <c r="I5" s="92"/>
      <c r="J5" s="92"/>
      <c r="K5" s="92"/>
      <c r="L5" s="92"/>
      <c r="M5" s="93"/>
      <c r="N5" s="94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5">
        <f t="shared" ref="Z5:Z19" si="0">P5-B5</f>
        <v>0</v>
      </c>
      <c r="AA5" s="96">
        <f t="shared" ref="AA5:AA19" si="1">Q5-C5</f>
        <v>0</v>
      </c>
      <c r="AB5" s="96">
        <f t="shared" ref="AB5:AB19" si="2">R5-D5</f>
        <v>0</v>
      </c>
      <c r="AC5" s="96">
        <f t="shared" ref="AC5:AC19" si="3">S5-E5</f>
        <v>0</v>
      </c>
      <c r="AD5" s="96">
        <f t="shared" ref="AD5:AD19" si="4">T5-F5</f>
        <v>0</v>
      </c>
      <c r="AE5" s="96">
        <f t="shared" ref="AE5:AE19" si="5">U5-G5</f>
        <v>0</v>
      </c>
      <c r="AF5" s="96">
        <f t="shared" ref="AF5:AF19" si="6">V5-H5</f>
        <v>0</v>
      </c>
      <c r="AG5" s="96">
        <f t="shared" ref="AG5:AG19" si="7">W5-I5</f>
        <v>0</v>
      </c>
      <c r="AH5" s="96">
        <f t="shared" ref="AH5:AH19" si="8">X5-J5</f>
        <v>0</v>
      </c>
      <c r="AI5" s="96">
        <f t="shared" ref="AI5:AI19" si="9">Y5-K5</f>
        <v>0</v>
      </c>
    </row>
    <row r="6" spans="1:36" ht="25.5" customHeight="1" x14ac:dyDescent="0.25">
      <c r="A6" s="128" t="s">
        <v>71</v>
      </c>
      <c r="B6" s="97"/>
      <c r="C6" s="98"/>
      <c r="D6" s="98"/>
      <c r="E6" s="98"/>
      <c r="F6" s="98"/>
      <c r="G6" s="98"/>
      <c r="H6" s="98"/>
      <c r="I6" s="98"/>
      <c r="J6" s="98"/>
      <c r="K6" s="98"/>
      <c r="L6" s="98"/>
      <c r="M6" s="99"/>
      <c r="N6" s="100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101">
        <f t="shared" si="0"/>
        <v>0</v>
      </c>
      <c r="AA6" s="102">
        <f t="shared" si="1"/>
        <v>0</v>
      </c>
      <c r="AB6" s="102">
        <f t="shared" si="2"/>
        <v>0</v>
      </c>
      <c r="AC6" s="102">
        <f t="shared" si="3"/>
        <v>0</v>
      </c>
      <c r="AD6" s="102">
        <f t="shared" si="4"/>
        <v>0</v>
      </c>
      <c r="AE6" s="102">
        <f t="shared" si="5"/>
        <v>0</v>
      </c>
      <c r="AF6" s="102">
        <f t="shared" si="6"/>
        <v>0</v>
      </c>
      <c r="AG6" s="102">
        <f t="shared" si="7"/>
        <v>0</v>
      </c>
      <c r="AH6" s="102">
        <f t="shared" si="8"/>
        <v>0</v>
      </c>
      <c r="AI6" s="102">
        <f t="shared" si="9"/>
        <v>0</v>
      </c>
    </row>
    <row r="7" spans="1:36" ht="25.5" customHeight="1" x14ac:dyDescent="0.25">
      <c r="A7" s="128" t="s">
        <v>72</v>
      </c>
      <c r="B7" s="97"/>
      <c r="C7" s="98"/>
      <c r="D7" s="98"/>
      <c r="E7" s="98"/>
      <c r="F7" s="98"/>
      <c r="G7" s="98"/>
      <c r="H7" s="98"/>
      <c r="I7" s="98"/>
      <c r="J7" s="98"/>
      <c r="K7" s="98"/>
      <c r="L7" s="98"/>
      <c r="M7" s="99"/>
      <c r="N7" s="100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101">
        <f t="shared" si="0"/>
        <v>0</v>
      </c>
      <c r="AA7" s="102">
        <f t="shared" si="1"/>
        <v>0</v>
      </c>
      <c r="AB7" s="102">
        <f t="shared" si="2"/>
        <v>0</v>
      </c>
      <c r="AC7" s="102">
        <f t="shared" si="3"/>
        <v>0</v>
      </c>
      <c r="AD7" s="102">
        <f t="shared" si="4"/>
        <v>0</v>
      </c>
      <c r="AE7" s="102">
        <f t="shared" si="5"/>
        <v>0</v>
      </c>
      <c r="AF7" s="102">
        <f t="shared" si="6"/>
        <v>0</v>
      </c>
      <c r="AG7" s="102">
        <f t="shared" si="7"/>
        <v>0</v>
      </c>
      <c r="AH7" s="102">
        <f t="shared" si="8"/>
        <v>0</v>
      </c>
      <c r="AI7" s="102">
        <f t="shared" si="9"/>
        <v>0</v>
      </c>
    </row>
    <row r="8" spans="1:36" ht="25.5" customHeight="1" x14ac:dyDescent="0.25">
      <c r="A8" s="128" t="s">
        <v>73</v>
      </c>
      <c r="B8" s="97"/>
      <c r="C8" s="98"/>
      <c r="D8" s="98"/>
      <c r="E8" s="98"/>
      <c r="F8" s="98"/>
      <c r="G8" s="98"/>
      <c r="H8" s="98"/>
      <c r="I8" s="98"/>
      <c r="J8" s="98"/>
      <c r="K8" s="98"/>
      <c r="L8" s="98"/>
      <c r="M8" s="99"/>
      <c r="N8" s="100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101">
        <f t="shared" si="0"/>
        <v>0</v>
      </c>
      <c r="AA8" s="102">
        <f t="shared" si="1"/>
        <v>0</v>
      </c>
      <c r="AB8" s="102">
        <f t="shared" si="2"/>
        <v>0</v>
      </c>
      <c r="AC8" s="102">
        <f t="shared" si="3"/>
        <v>0</v>
      </c>
      <c r="AD8" s="102">
        <f t="shared" si="4"/>
        <v>0</v>
      </c>
      <c r="AE8" s="102">
        <f t="shared" si="5"/>
        <v>0</v>
      </c>
      <c r="AF8" s="102">
        <f t="shared" si="6"/>
        <v>0</v>
      </c>
      <c r="AG8" s="102">
        <f t="shared" si="7"/>
        <v>0</v>
      </c>
      <c r="AH8" s="102">
        <f t="shared" si="8"/>
        <v>0</v>
      </c>
      <c r="AI8" s="102">
        <f t="shared" si="9"/>
        <v>0</v>
      </c>
    </row>
    <row r="9" spans="1:36" ht="25.5" customHeight="1" x14ac:dyDescent="0.25">
      <c r="A9" s="128" t="s">
        <v>74</v>
      </c>
      <c r="B9" s="97"/>
      <c r="C9" s="98"/>
      <c r="D9" s="98"/>
      <c r="E9" s="98"/>
      <c r="F9" s="98"/>
      <c r="G9" s="98"/>
      <c r="H9" s="98"/>
      <c r="I9" s="98"/>
      <c r="J9" s="98"/>
      <c r="K9" s="98"/>
      <c r="L9" s="98"/>
      <c r="M9" s="99"/>
      <c r="N9" s="100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101">
        <f t="shared" si="0"/>
        <v>0</v>
      </c>
      <c r="AA9" s="102">
        <f t="shared" si="1"/>
        <v>0</v>
      </c>
      <c r="AB9" s="102">
        <f t="shared" si="2"/>
        <v>0</v>
      </c>
      <c r="AC9" s="102">
        <f t="shared" si="3"/>
        <v>0</v>
      </c>
      <c r="AD9" s="102">
        <f t="shared" si="4"/>
        <v>0</v>
      </c>
      <c r="AE9" s="102">
        <f t="shared" si="5"/>
        <v>0</v>
      </c>
      <c r="AF9" s="102">
        <f t="shared" si="6"/>
        <v>0</v>
      </c>
      <c r="AG9" s="102">
        <f t="shared" si="7"/>
        <v>0</v>
      </c>
      <c r="AH9" s="102">
        <f t="shared" si="8"/>
        <v>0</v>
      </c>
      <c r="AI9" s="102">
        <f t="shared" si="9"/>
        <v>0</v>
      </c>
    </row>
    <row r="10" spans="1:36" ht="25.5" customHeight="1" x14ac:dyDescent="0.25">
      <c r="A10" s="128" t="s">
        <v>75</v>
      </c>
      <c r="B10" s="97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9"/>
      <c r="N10" s="100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101">
        <f t="shared" si="0"/>
        <v>0</v>
      </c>
      <c r="AA10" s="102">
        <f t="shared" si="1"/>
        <v>0</v>
      </c>
      <c r="AB10" s="102">
        <f t="shared" si="2"/>
        <v>0</v>
      </c>
      <c r="AC10" s="102">
        <f t="shared" si="3"/>
        <v>0</v>
      </c>
      <c r="AD10" s="102">
        <f t="shared" si="4"/>
        <v>0</v>
      </c>
      <c r="AE10" s="102">
        <f t="shared" si="5"/>
        <v>0</v>
      </c>
      <c r="AF10" s="102">
        <f t="shared" si="6"/>
        <v>0</v>
      </c>
      <c r="AG10" s="102">
        <f t="shared" si="7"/>
        <v>0</v>
      </c>
      <c r="AH10" s="102">
        <f t="shared" si="8"/>
        <v>0</v>
      </c>
      <c r="AI10" s="102">
        <f t="shared" si="9"/>
        <v>0</v>
      </c>
    </row>
    <row r="11" spans="1:36" ht="25.5" customHeight="1" x14ac:dyDescent="0.25">
      <c r="A11" s="128" t="s">
        <v>76</v>
      </c>
      <c r="B11" s="97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9"/>
      <c r="N11" s="100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101">
        <f t="shared" si="0"/>
        <v>0</v>
      </c>
      <c r="AA11" s="102">
        <f t="shared" si="1"/>
        <v>0</v>
      </c>
      <c r="AB11" s="102">
        <f t="shared" si="2"/>
        <v>0</v>
      </c>
      <c r="AC11" s="102">
        <f t="shared" si="3"/>
        <v>0</v>
      </c>
      <c r="AD11" s="102">
        <f t="shared" si="4"/>
        <v>0</v>
      </c>
      <c r="AE11" s="102">
        <f t="shared" si="5"/>
        <v>0</v>
      </c>
      <c r="AF11" s="102">
        <f t="shared" si="6"/>
        <v>0</v>
      </c>
      <c r="AG11" s="102">
        <f t="shared" si="7"/>
        <v>0</v>
      </c>
      <c r="AH11" s="102">
        <f t="shared" si="8"/>
        <v>0</v>
      </c>
      <c r="AI11" s="102">
        <f t="shared" si="9"/>
        <v>0</v>
      </c>
    </row>
    <row r="12" spans="1:36" ht="25.5" customHeight="1" x14ac:dyDescent="0.25">
      <c r="A12" s="128" t="s">
        <v>77</v>
      </c>
      <c r="B12" s="97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9"/>
      <c r="N12" s="100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101">
        <f t="shared" si="0"/>
        <v>0</v>
      </c>
      <c r="AA12" s="102">
        <f t="shared" si="1"/>
        <v>0</v>
      </c>
      <c r="AB12" s="102">
        <f t="shared" si="2"/>
        <v>0</v>
      </c>
      <c r="AC12" s="102">
        <f t="shared" si="3"/>
        <v>0</v>
      </c>
      <c r="AD12" s="102">
        <f t="shared" si="4"/>
        <v>0</v>
      </c>
      <c r="AE12" s="102">
        <f t="shared" si="5"/>
        <v>0</v>
      </c>
      <c r="AF12" s="102">
        <f t="shared" si="6"/>
        <v>0</v>
      </c>
      <c r="AG12" s="102">
        <f t="shared" si="7"/>
        <v>0</v>
      </c>
      <c r="AH12" s="102">
        <f t="shared" si="8"/>
        <v>0</v>
      </c>
      <c r="AI12" s="102">
        <f t="shared" si="9"/>
        <v>0</v>
      </c>
    </row>
    <row r="13" spans="1:36" ht="25.5" customHeight="1" x14ac:dyDescent="0.25">
      <c r="A13" s="128" t="s">
        <v>78</v>
      </c>
      <c r="B13" s="97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9"/>
      <c r="N13" s="100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101">
        <f t="shared" si="0"/>
        <v>0</v>
      </c>
      <c r="AA13" s="102">
        <f t="shared" si="1"/>
        <v>0</v>
      </c>
      <c r="AB13" s="102">
        <f t="shared" si="2"/>
        <v>0</v>
      </c>
      <c r="AC13" s="102">
        <f t="shared" si="3"/>
        <v>0</v>
      </c>
      <c r="AD13" s="102">
        <f t="shared" si="4"/>
        <v>0</v>
      </c>
      <c r="AE13" s="102">
        <f t="shared" si="5"/>
        <v>0</v>
      </c>
      <c r="AF13" s="102">
        <f t="shared" si="6"/>
        <v>0</v>
      </c>
      <c r="AG13" s="102">
        <f t="shared" si="7"/>
        <v>0</v>
      </c>
      <c r="AH13" s="102">
        <f t="shared" si="8"/>
        <v>0</v>
      </c>
      <c r="AI13" s="102">
        <f t="shared" si="9"/>
        <v>0</v>
      </c>
    </row>
    <row r="14" spans="1:36" ht="25.5" customHeight="1" x14ac:dyDescent="0.25">
      <c r="A14" s="128" t="s">
        <v>79</v>
      </c>
      <c r="B14" s="97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100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101">
        <f t="shared" si="0"/>
        <v>0</v>
      </c>
      <c r="AA14" s="102">
        <f t="shared" si="1"/>
        <v>0</v>
      </c>
      <c r="AB14" s="102">
        <f t="shared" si="2"/>
        <v>0</v>
      </c>
      <c r="AC14" s="102">
        <f t="shared" si="3"/>
        <v>0</v>
      </c>
      <c r="AD14" s="102">
        <f t="shared" si="4"/>
        <v>0</v>
      </c>
      <c r="AE14" s="102">
        <f t="shared" si="5"/>
        <v>0</v>
      </c>
      <c r="AF14" s="102">
        <f t="shared" si="6"/>
        <v>0</v>
      </c>
      <c r="AG14" s="102">
        <f t="shared" si="7"/>
        <v>0</v>
      </c>
      <c r="AH14" s="102">
        <f t="shared" si="8"/>
        <v>0</v>
      </c>
      <c r="AI14" s="102">
        <f t="shared" si="9"/>
        <v>0</v>
      </c>
    </row>
    <row r="15" spans="1:36" ht="25.5" customHeight="1" x14ac:dyDescent="0.25">
      <c r="A15" s="128" t="s">
        <v>80</v>
      </c>
      <c r="B15" s="97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9"/>
      <c r="N15" s="100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101">
        <f t="shared" si="0"/>
        <v>0</v>
      </c>
      <c r="AA15" s="102">
        <f t="shared" si="1"/>
        <v>0</v>
      </c>
      <c r="AB15" s="102">
        <f t="shared" si="2"/>
        <v>0</v>
      </c>
      <c r="AC15" s="102">
        <f t="shared" si="3"/>
        <v>0</v>
      </c>
      <c r="AD15" s="102">
        <f t="shared" si="4"/>
        <v>0</v>
      </c>
      <c r="AE15" s="102">
        <f t="shared" si="5"/>
        <v>0</v>
      </c>
      <c r="AF15" s="102">
        <f t="shared" si="6"/>
        <v>0</v>
      </c>
      <c r="AG15" s="102">
        <f t="shared" si="7"/>
        <v>0</v>
      </c>
      <c r="AH15" s="102">
        <f t="shared" si="8"/>
        <v>0</v>
      </c>
      <c r="AI15" s="102">
        <f t="shared" si="9"/>
        <v>0</v>
      </c>
    </row>
    <row r="16" spans="1:36" ht="25.5" customHeight="1" x14ac:dyDescent="0.25">
      <c r="A16" s="128" t="s">
        <v>81</v>
      </c>
      <c r="B16" s="97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9"/>
      <c r="N16" s="100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101">
        <f t="shared" si="0"/>
        <v>0</v>
      </c>
      <c r="AA16" s="102">
        <f t="shared" si="1"/>
        <v>0</v>
      </c>
      <c r="AB16" s="102">
        <f t="shared" si="2"/>
        <v>0</v>
      </c>
      <c r="AC16" s="102">
        <f t="shared" si="3"/>
        <v>0</v>
      </c>
      <c r="AD16" s="102">
        <f t="shared" si="4"/>
        <v>0</v>
      </c>
      <c r="AE16" s="102">
        <f t="shared" si="5"/>
        <v>0</v>
      </c>
      <c r="AF16" s="102">
        <f t="shared" si="6"/>
        <v>0</v>
      </c>
      <c r="AG16" s="102">
        <f t="shared" si="7"/>
        <v>0</v>
      </c>
      <c r="AH16" s="102">
        <f t="shared" si="8"/>
        <v>0</v>
      </c>
      <c r="AI16" s="102">
        <f t="shared" si="9"/>
        <v>0</v>
      </c>
    </row>
    <row r="17" spans="1:35" ht="25.5" customHeight="1" x14ac:dyDescent="0.25">
      <c r="A17" s="128" t="s">
        <v>82</v>
      </c>
      <c r="B17" s="9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9"/>
      <c r="N17" s="100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101">
        <f t="shared" si="0"/>
        <v>0</v>
      </c>
      <c r="AA17" s="102">
        <f t="shared" si="1"/>
        <v>0</v>
      </c>
      <c r="AB17" s="102">
        <f t="shared" si="2"/>
        <v>0</v>
      </c>
      <c r="AC17" s="102">
        <f t="shared" si="3"/>
        <v>0</v>
      </c>
      <c r="AD17" s="102">
        <f t="shared" si="4"/>
        <v>0</v>
      </c>
      <c r="AE17" s="102">
        <f t="shared" si="5"/>
        <v>0</v>
      </c>
      <c r="AF17" s="102">
        <f t="shared" si="6"/>
        <v>0</v>
      </c>
      <c r="AG17" s="102">
        <f t="shared" si="7"/>
        <v>0</v>
      </c>
      <c r="AH17" s="102">
        <f t="shared" si="8"/>
        <v>0</v>
      </c>
      <c r="AI17" s="102">
        <f t="shared" si="9"/>
        <v>0</v>
      </c>
    </row>
    <row r="18" spans="1:35" ht="25.5" customHeight="1" thickBot="1" x14ac:dyDescent="0.3">
      <c r="A18" s="129" t="s">
        <v>83</v>
      </c>
      <c r="B18" s="119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1"/>
      <c r="N18" s="122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01">
        <f t="shared" si="0"/>
        <v>0</v>
      </c>
      <c r="AA18" s="102">
        <f t="shared" si="1"/>
        <v>0</v>
      </c>
      <c r="AB18" s="102">
        <f t="shared" si="2"/>
        <v>0</v>
      </c>
      <c r="AC18" s="102">
        <f t="shared" si="3"/>
        <v>0</v>
      </c>
      <c r="AD18" s="102">
        <f t="shared" si="4"/>
        <v>0</v>
      </c>
      <c r="AE18" s="102">
        <f t="shared" si="5"/>
        <v>0</v>
      </c>
      <c r="AF18" s="102">
        <f t="shared" si="6"/>
        <v>0</v>
      </c>
      <c r="AG18" s="102">
        <f t="shared" si="7"/>
        <v>0</v>
      </c>
      <c r="AH18" s="102">
        <f t="shared" si="8"/>
        <v>0</v>
      </c>
      <c r="AI18" s="102">
        <f t="shared" si="9"/>
        <v>0</v>
      </c>
    </row>
    <row r="19" spans="1:35" s="58" customFormat="1" ht="20.25" thickBot="1" x14ac:dyDescent="0.3">
      <c r="A19" s="130" t="s">
        <v>90</v>
      </c>
      <c r="B19" s="123">
        <f t="shared" ref="B19:M19" si="10">SUM(B5:B18)</f>
        <v>0</v>
      </c>
      <c r="C19" s="124">
        <f t="shared" si="10"/>
        <v>0</v>
      </c>
      <c r="D19" s="124">
        <f t="shared" si="10"/>
        <v>0</v>
      </c>
      <c r="E19" s="124">
        <f t="shared" si="10"/>
        <v>0</v>
      </c>
      <c r="F19" s="124">
        <f t="shared" si="10"/>
        <v>0</v>
      </c>
      <c r="G19" s="124">
        <f t="shared" si="10"/>
        <v>0</v>
      </c>
      <c r="H19" s="124">
        <f t="shared" si="10"/>
        <v>0</v>
      </c>
      <c r="I19" s="124">
        <f t="shared" si="10"/>
        <v>0</v>
      </c>
      <c r="J19" s="124">
        <f t="shared" si="10"/>
        <v>0</v>
      </c>
      <c r="K19" s="124">
        <f>SUM(K5:K18)</f>
        <v>0</v>
      </c>
      <c r="L19" s="124">
        <f t="shared" si="10"/>
        <v>0</v>
      </c>
      <c r="M19" s="125">
        <f t="shared" si="10"/>
        <v>0</v>
      </c>
      <c r="N19" s="126">
        <f>SUM(N5:N18)</f>
        <v>0</v>
      </c>
      <c r="O19" s="124">
        <f t="shared" ref="O19:Y19" si="11">SUM(O5:O18)</f>
        <v>0</v>
      </c>
      <c r="P19" s="124">
        <f t="shared" si="11"/>
        <v>0</v>
      </c>
      <c r="Q19" s="124">
        <f t="shared" si="11"/>
        <v>0</v>
      </c>
      <c r="R19" s="124">
        <f t="shared" si="11"/>
        <v>0</v>
      </c>
      <c r="S19" s="124">
        <f t="shared" si="11"/>
        <v>0</v>
      </c>
      <c r="T19" s="124">
        <f t="shared" si="11"/>
        <v>0</v>
      </c>
      <c r="U19" s="124">
        <f t="shared" si="11"/>
        <v>0</v>
      </c>
      <c r="V19" s="124">
        <f t="shared" si="11"/>
        <v>0</v>
      </c>
      <c r="W19" s="124">
        <f t="shared" si="11"/>
        <v>0</v>
      </c>
      <c r="X19" s="124">
        <f t="shared" si="11"/>
        <v>0</v>
      </c>
      <c r="Y19" s="124">
        <f t="shared" si="11"/>
        <v>0</v>
      </c>
      <c r="Z19" s="171">
        <f t="shared" si="0"/>
        <v>0</v>
      </c>
      <c r="AA19" s="172">
        <f t="shared" si="1"/>
        <v>0</v>
      </c>
      <c r="AB19" s="172">
        <f t="shared" si="2"/>
        <v>0</v>
      </c>
      <c r="AC19" s="172">
        <f t="shared" si="3"/>
        <v>0</v>
      </c>
      <c r="AD19" s="172">
        <f t="shared" si="4"/>
        <v>0</v>
      </c>
      <c r="AE19" s="172">
        <f t="shared" si="5"/>
        <v>0</v>
      </c>
      <c r="AF19" s="172">
        <f t="shared" si="6"/>
        <v>0</v>
      </c>
      <c r="AG19" s="172">
        <f t="shared" si="7"/>
        <v>0</v>
      </c>
      <c r="AH19" s="172">
        <f t="shared" si="8"/>
        <v>0</v>
      </c>
      <c r="AI19" s="172">
        <f t="shared" si="9"/>
        <v>0</v>
      </c>
    </row>
    <row r="20" spans="1:35" ht="20.25" thickTop="1" x14ac:dyDescent="0.25"/>
  </sheetData>
  <sheetProtection selectLockedCells="1"/>
  <mergeCells count="22">
    <mergeCell ref="J3:K3"/>
    <mergeCell ref="L3:M3"/>
    <mergeCell ref="A2:A4"/>
    <mergeCell ref="B2:M2"/>
    <mergeCell ref="B3:C3"/>
    <mergeCell ref="D3:E3"/>
    <mergeCell ref="F3:G3"/>
    <mergeCell ref="H3:I3"/>
    <mergeCell ref="N2:Y2"/>
    <mergeCell ref="AJ2:AJ3"/>
    <mergeCell ref="Z2:AI2"/>
    <mergeCell ref="Z3:AA3"/>
    <mergeCell ref="AH3:AI3"/>
    <mergeCell ref="N3:O3"/>
    <mergeCell ref="P3:Q3"/>
    <mergeCell ref="R3:S3"/>
    <mergeCell ref="T3:U3"/>
    <mergeCell ref="AB3:AC3"/>
    <mergeCell ref="AD3:AE3"/>
    <mergeCell ref="AF3:AG3"/>
    <mergeCell ref="V3:W3"/>
    <mergeCell ref="X3:Y3"/>
  </mergeCells>
  <phoneticPr fontId="2" type="noConversion"/>
  <dataValidations count="1">
    <dataValidation type="whole" operator="greaterThanOrEqual" allowBlank="1" showInputMessage="1" showErrorMessage="1" error="請輸入非負整數，勿輸入負數或有小數點之數字" sqref="B5:Y18" xr:uid="{00000000-0002-0000-0400-000000000000}">
      <formula1>0</formula1>
    </dataValidation>
  </dataValidations>
  <pageMargins left="0.70866141732283472" right="0.11811023622047245" top="0.55118110236220474" bottom="0.35433070866141736" header="0.31496062992125984" footer="0.31496062992125984"/>
  <pageSetup paperSize="9" scale="62" orientation="landscape" horizontalDpi="300" verticalDpi="300" r:id="rId1"/>
  <headerFooter>
    <oddHeader>&amp;L附表4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BB262-F2E2-49E3-A597-2CED3D0B12B0}">
  <dimension ref="A1:T14"/>
  <sheetViews>
    <sheetView view="pageBreakPreview" zoomScaleNormal="100" zoomScaleSheetLayoutView="100" workbookViewId="0">
      <selection activeCell="I6" sqref="I6"/>
    </sheetView>
  </sheetViews>
  <sheetFormatPr defaultColWidth="9" defaultRowHeight="19.5" x14ac:dyDescent="0.25"/>
  <cols>
    <col min="1" max="1" width="21.75" style="38" customWidth="1"/>
    <col min="2" max="2" width="9.125" style="38" customWidth="1"/>
    <col min="3" max="19" width="8.625" style="38" customWidth="1"/>
    <col min="20" max="16384" width="9" style="38"/>
  </cols>
  <sheetData>
    <row r="1" spans="1:20" s="114" customFormat="1" ht="28.5" thickBot="1" x14ac:dyDescent="0.3">
      <c r="A1" s="113" t="s">
        <v>138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20" ht="30" customHeight="1" x14ac:dyDescent="0.25">
      <c r="A2" s="355" t="s">
        <v>52</v>
      </c>
      <c r="B2" s="356"/>
      <c r="C2" s="344" t="str">
        <f>'稽核表(附設國小)'!D1-1&amp;"學年度"</f>
        <v>113學年度</v>
      </c>
      <c r="D2" s="345"/>
      <c r="E2" s="345"/>
      <c r="F2" s="345"/>
      <c r="G2" s="345"/>
      <c r="H2" s="345"/>
      <c r="I2" s="328" t="str">
        <f>'稽核表(附設國小)'!D1&amp;"學年度"</f>
        <v>114學年度</v>
      </c>
      <c r="J2" s="328"/>
      <c r="K2" s="328"/>
      <c r="L2" s="328"/>
      <c r="M2" s="328"/>
      <c r="N2" s="328"/>
      <c r="O2" s="330" t="s">
        <v>63</v>
      </c>
      <c r="P2" s="331"/>
      <c r="Q2" s="331"/>
      <c r="R2" s="331"/>
      <c r="S2" s="331"/>
      <c r="T2" s="329"/>
    </row>
    <row r="3" spans="1:20" ht="62.25" customHeight="1" x14ac:dyDescent="0.25">
      <c r="A3" s="357"/>
      <c r="B3" s="358"/>
      <c r="C3" s="182" t="s">
        <v>100</v>
      </c>
      <c r="D3" s="183" t="s">
        <v>101</v>
      </c>
      <c r="E3" s="183" t="s">
        <v>102</v>
      </c>
      <c r="F3" s="183" t="s">
        <v>103</v>
      </c>
      <c r="G3" s="181" t="s">
        <v>104</v>
      </c>
      <c r="H3" s="181" t="s">
        <v>105</v>
      </c>
      <c r="I3" s="178" t="s">
        <v>100</v>
      </c>
      <c r="J3" s="179" t="s">
        <v>101</v>
      </c>
      <c r="K3" s="179" t="s">
        <v>102</v>
      </c>
      <c r="L3" s="179" t="s">
        <v>103</v>
      </c>
      <c r="M3" s="180" t="s">
        <v>104</v>
      </c>
      <c r="N3" s="180" t="s">
        <v>105</v>
      </c>
      <c r="O3" s="177" t="s">
        <v>120</v>
      </c>
      <c r="P3" s="176" t="s">
        <v>109</v>
      </c>
      <c r="Q3" s="176" t="s">
        <v>110</v>
      </c>
      <c r="R3" s="176" t="s">
        <v>111</v>
      </c>
      <c r="S3" s="177" t="s">
        <v>112</v>
      </c>
      <c r="T3" s="329"/>
    </row>
    <row r="4" spans="1:20" ht="30" customHeight="1" x14ac:dyDescent="0.25">
      <c r="A4" s="352" t="s">
        <v>145</v>
      </c>
      <c r="B4" s="185" t="s">
        <v>146</v>
      </c>
      <c r="C4" s="187">
        <f>C5+C6</f>
        <v>0</v>
      </c>
      <c r="D4" s="188">
        <f t="shared" ref="D4:N4" si="0">D5+D6</f>
        <v>0</v>
      </c>
      <c r="E4" s="188">
        <f t="shared" si="0"/>
        <v>0</v>
      </c>
      <c r="F4" s="188">
        <f t="shared" si="0"/>
        <v>0</v>
      </c>
      <c r="G4" s="189">
        <f t="shared" si="0"/>
        <v>0</v>
      </c>
      <c r="H4" s="189">
        <f t="shared" si="0"/>
        <v>0</v>
      </c>
      <c r="I4" s="190">
        <f t="shared" si="0"/>
        <v>0</v>
      </c>
      <c r="J4" s="191">
        <f t="shared" si="0"/>
        <v>0</v>
      </c>
      <c r="K4" s="191">
        <f t="shared" si="0"/>
        <v>0</v>
      </c>
      <c r="L4" s="191">
        <f t="shared" si="0"/>
        <v>0</v>
      </c>
      <c r="M4" s="192">
        <f t="shared" si="0"/>
        <v>0</v>
      </c>
      <c r="N4" s="192">
        <f t="shared" si="0"/>
        <v>0</v>
      </c>
      <c r="O4" s="193">
        <f t="shared" ref="O4:O6" si="1">J4-C4</f>
        <v>0</v>
      </c>
      <c r="P4" s="194">
        <f t="shared" ref="P4:P6" si="2">K4-D4</f>
        <v>0</v>
      </c>
      <c r="Q4" s="194">
        <f t="shared" ref="Q4:Q6" si="3">L4-E4</f>
        <v>0</v>
      </c>
      <c r="R4" s="194">
        <f t="shared" ref="R4:R6" si="4">M4-F4</f>
        <v>0</v>
      </c>
      <c r="S4" s="195">
        <f t="shared" ref="S4:S6" si="5">N4-G4</f>
        <v>0</v>
      </c>
      <c r="T4" s="186"/>
    </row>
    <row r="5" spans="1:20" ht="30" customHeight="1" x14ac:dyDescent="0.25">
      <c r="A5" s="353"/>
      <c r="B5" s="184" t="s">
        <v>144</v>
      </c>
      <c r="C5" s="187">
        <f>C7+C9+C11+C13</f>
        <v>0</v>
      </c>
      <c r="D5" s="188">
        <f t="shared" ref="D5:N5" si="6">D7+D9+D11+D13</f>
        <v>0</v>
      </c>
      <c r="E5" s="188">
        <f t="shared" si="6"/>
        <v>0</v>
      </c>
      <c r="F5" s="188">
        <f t="shared" si="6"/>
        <v>0</v>
      </c>
      <c r="G5" s="189">
        <f t="shared" si="6"/>
        <v>0</v>
      </c>
      <c r="H5" s="189">
        <f t="shared" si="6"/>
        <v>0</v>
      </c>
      <c r="I5" s="190">
        <f t="shared" si="6"/>
        <v>0</v>
      </c>
      <c r="J5" s="191">
        <f t="shared" si="6"/>
        <v>0</v>
      </c>
      <c r="K5" s="191">
        <f t="shared" si="6"/>
        <v>0</v>
      </c>
      <c r="L5" s="191">
        <f t="shared" si="6"/>
        <v>0</v>
      </c>
      <c r="M5" s="192">
        <f t="shared" si="6"/>
        <v>0</v>
      </c>
      <c r="N5" s="192">
        <f t="shared" si="6"/>
        <v>0</v>
      </c>
      <c r="O5" s="193">
        <f t="shared" si="1"/>
        <v>0</v>
      </c>
      <c r="P5" s="194">
        <f t="shared" si="2"/>
        <v>0</v>
      </c>
      <c r="Q5" s="194">
        <f t="shared" si="3"/>
        <v>0</v>
      </c>
      <c r="R5" s="194">
        <f t="shared" si="4"/>
        <v>0</v>
      </c>
      <c r="S5" s="195">
        <f t="shared" si="5"/>
        <v>0</v>
      </c>
      <c r="T5" s="186"/>
    </row>
    <row r="6" spans="1:20" ht="30" customHeight="1" thickBot="1" x14ac:dyDescent="0.3">
      <c r="A6" s="354"/>
      <c r="B6" s="185" t="s">
        <v>143</v>
      </c>
      <c r="C6" s="187">
        <f>C8+C10+C12+C14</f>
        <v>0</v>
      </c>
      <c r="D6" s="188">
        <f t="shared" ref="D6:N6" si="7">D8+D10+D12+D14</f>
        <v>0</v>
      </c>
      <c r="E6" s="188">
        <f t="shared" si="7"/>
        <v>0</v>
      </c>
      <c r="F6" s="188">
        <f t="shared" si="7"/>
        <v>0</v>
      </c>
      <c r="G6" s="189">
        <f t="shared" si="7"/>
        <v>0</v>
      </c>
      <c r="H6" s="189">
        <f t="shared" si="7"/>
        <v>0</v>
      </c>
      <c r="I6" s="190">
        <f t="shared" si="7"/>
        <v>0</v>
      </c>
      <c r="J6" s="191">
        <f t="shared" si="7"/>
        <v>0</v>
      </c>
      <c r="K6" s="191">
        <f t="shared" si="7"/>
        <v>0</v>
      </c>
      <c r="L6" s="191">
        <f t="shared" si="7"/>
        <v>0</v>
      </c>
      <c r="M6" s="192">
        <f t="shared" si="7"/>
        <v>0</v>
      </c>
      <c r="N6" s="192">
        <f t="shared" si="7"/>
        <v>0</v>
      </c>
      <c r="O6" s="193">
        <f t="shared" si="1"/>
        <v>0</v>
      </c>
      <c r="P6" s="194">
        <f t="shared" si="2"/>
        <v>0</v>
      </c>
      <c r="Q6" s="194">
        <f t="shared" si="3"/>
        <v>0</v>
      </c>
      <c r="R6" s="194">
        <f t="shared" si="4"/>
        <v>0</v>
      </c>
      <c r="S6" s="195">
        <f t="shared" si="5"/>
        <v>0</v>
      </c>
      <c r="T6" s="186"/>
    </row>
    <row r="7" spans="1:20" ht="30" customHeight="1" x14ac:dyDescent="0.25">
      <c r="A7" s="350" t="s">
        <v>139</v>
      </c>
      <c r="B7" s="184" t="s">
        <v>144</v>
      </c>
      <c r="C7" s="91"/>
      <c r="D7" s="92"/>
      <c r="E7" s="92"/>
      <c r="F7" s="92"/>
      <c r="G7" s="92"/>
      <c r="H7" s="92"/>
      <c r="I7" s="94"/>
      <c r="J7" s="92"/>
      <c r="K7" s="92"/>
      <c r="L7" s="92"/>
      <c r="M7" s="92"/>
      <c r="N7" s="92"/>
      <c r="O7" s="95">
        <f t="shared" ref="O7:S14" si="8">J7-C7</f>
        <v>0</v>
      </c>
      <c r="P7" s="96">
        <f t="shared" si="8"/>
        <v>0</v>
      </c>
      <c r="Q7" s="96">
        <f t="shared" si="8"/>
        <v>0</v>
      </c>
      <c r="R7" s="96">
        <f t="shared" si="8"/>
        <v>0</v>
      </c>
      <c r="S7" s="96">
        <f t="shared" si="8"/>
        <v>0</v>
      </c>
    </row>
    <row r="8" spans="1:20" ht="30" customHeight="1" x14ac:dyDescent="0.25">
      <c r="A8" s="351"/>
      <c r="B8" s="185" t="s">
        <v>143</v>
      </c>
      <c r="C8" s="97"/>
      <c r="D8" s="98"/>
      <c r="E8" s="98"/>
      <c r="F8" s="98"/>
      <c r="G8" s="98"/>
      <c r="H8" s="98"/>
      <c r="I8" s="100"/>
      <c r="J8" s="98"/>
      <c r="K8" s="98"/>
      <c r="L8" s="98"/>
      <c r="M8" s="98"/>
      <c r="N8" s="98"/>
      <c r="O8" s="101">
        <f t="shared" si="8"/>
        <v>0</v>
      </c>
      <c r="P8" s="102">
        <f t="shared" si="8"/>
        <v>0</v>
      </c>
      <c r="Q8" s="102">
        <f t="shared" si="8"/>
        <v>0</v>
      </c>
      <c r="R8" s="102">
        <f t="shared" si="8"/>
        <v>0</v>
      </c>
      <c r="S8" s="102">
        <f t="shared" si="8"/>
        <v>0</v>
      </c>
    </row>
    <row r="9" spans="1:20" ht="30" customHeight="1" x14ac:dyDescent="0.25">
      <c r="A9" s="350" t="s">
        <v>140</v>
      </c>
      <c r="B9" s="184" t="s">
        <v>144</v>
      </c>
      <c r="C9" s="97"/>
      <c r="D9" s="98"/>
      <c r="E9" s="98"/>
      <c r="F9" s="98"/>
      <c r="G9" s="98"/>
      <c r="H9" s="98"/>
      <c r="I9" s="100"/>
      <c r="J9" s="98"/>
      <c r="K9" s="98"/>
      <c r="L9" s="98"/>
      <c r="M9" s="98"/>
      <c r="N9" s="98"/>
      <c r="O9" s="101">
        <f t="shared" si="8"/>
        <v>0</v>
      </c>
      <c r="P9" s="102">
        <f t="shared" si="8"/>
        <v>0</v>
      </c>
      <c r="Q9" s="102">
        <f t="shared" si="8"/>
        <v>0</v>
      </c>
      <c r="R9" s="102">
        <f t="shared" si="8"/>
        <v>0</v>
      </c>
      <c r="S9" s="102">
        <f t="shared" si="8"/>
        <v>0</v>
      </c>
    </row>
    <row r="10" spans="1:20" ht="30" customHeight="1" x14ac:dyDescent="0.25">
      <c r="A10" s="351"/>
      <c r="B10" s="185" t="s">
        <v>143</v>
      </c>
      <c r="C10" s="97"/>
      <c r="D10" s="98"/>
      <c r="E10" s="98"/>
      <c r="F10" s="98"/>
      <c r="G10" s="98"/>
      <c r="H10" s="98"/>
      <c r="I10" s="100"/>
      <c r="J10" s="98"/>
      <c r="K10" s="98"/>
      <c r="L10" s="98"/>
      <c r="M10" s="98"/>
      <c r="N10" s="98"/>
      <c r="O10" s="101">
        <f t="shared" si="8"/>
        <v>0</v>
      </c>
      <c r="P10" s="102">
        <f t="shared" si="8"/>
        <v>0</v>
      </c>
      <c r="Q10" s="102">
        <f t="shared" si="8"/>
        <v>0</v>
      </c>
      <c r="R10" s="102">
        <f t="shared" si="8"/>
        <v>0</v>
      </c>
      <c r="S10" s="102">
        <f t="shared" si="8"/>
        <v>0</v>
      </c>
    </row>
    <row r="11" spans="1:20" ht="30" customHeight="1" x14ac:dyDescent="0.25">
      <c r="A11" s="350" t="s">
        <v>141</v>
      </c>
      <c r="B11" s="184" t="s">
        <v>144</v>
      </c>
      <c r="C11" s="97"/>
      <c r="D11" s="98"/>
      <c r="E11" s="98"/>
      <c r="F11" s="98"/>
      <c r="G11" s="98"/>
      <c r="H11" s="98"/>
      <c r="I11" s="100"/>
      <c r="J11" s="98"/>
      <c r="K11" s="98"/>
      <c r="L11" s="98"/>
      <c r="M11" s="98"/>
      <c r="N11" s="98"/>
      <c r="O11" s="101">
        <f t="shared" si="8"/>
        <v>0</v>
      </c>
      <c r="P11" s="102">
        <f t="shared" si="8"/>
        <v>0</v>
      </c>
      <c r="Q11" s="102">
        <f t="shared" si="8"/>
        <v>0</v>
      </c>
      <c r="R11" s="102">
        <f t="shared" si="8"/>
        <v>0</v>
      </c>
      <c r="S11" s="102">
        <f t="shared" si="8"/>
        <v>0</v>
      </c>
    </row>
    <row r="12" spans="1:20" ht="30" customHeight="1" x14ac:dyDescent="0.25">
      <c r="A12" s="351"/>
      <c r="B12" s="185" t="s">
        <v>143</v>
      </c>
      <c r="C12" s="97"/>
      <c r="D12" s="98"/>
      <c r="E12" s="98"/>
      <c r="F12" s="98"/>
      <c r="G12" s="98"/>
      <c r="H12" s="98"/>
      <c r="I12" s="100"/>
      <c r="J12" s="98"/>
      <c r="K12" s="98"/>
      <c r="L12" s="98"/>
      <c r="M12" s="98"/>
      <c r="N12" s="98"/>
      <c r="O12" s="101">
        <f t="shared" si="8"/>
        <v>0</v>
      </c>
      <c r="P12" s="102">
        <f t="shared" si="8"/>
        <v>0</v>
      </c>
      <c r="Q12" s="102">
        <f t="shared" si="8"/>
        <v>0</v>
      </c>
      <c r="R12" s="102">
        <f t="shared" si="8"/>
        <v>0</v>
      </c>
      <c r="S12" s="102">
        <f t="shared" si="8"/>
        <v>0</v>
      </c>
    </row>
    <row r="13" spans="1:20" ht="30" customHeight="1" x14ac:dyDescent="0.25">
      <c r="A13" s="350" t="s">
        <v>142</v>
      </c>
      <c r="B13" s="184" t="s">
        <v>144</v>
      </c>
      <c r="C13" s="97"/>
      <c r="D13" s="98"/>
      <c r="E13" s="98"/>
      <c r="F13" s="98"/>
      <c r="G13" s="98"/>
      <c r="H13" s="98"/>
      <c r="I13" s="100"/>
      <c r="J13" s="98"/>
      <c r="K13" s="98"/>
      <c r="L13" s="98"/>
      <c r="M13" s="98"/>
      <c r="N13" s="98"/>
      <c r="O13" s="101">
        <f t="shared" si="8"/>
        <v>0</v>
      </c>
      <c r="P13" s="102">
        <f t="shared" si="8"/>
        <v>0</v>
      </c>
      <c r="Q13" s="102">
        <f t="shared" si="8"/>
        <v>0</v>
      </c>
      <c r="R13" s="102">
        <f t="shared" si="8"/>
        <v>0</v>
      </c>
      <c r="S13" s="102">
        <f t="shared" si="8"/>
        <v>0</v>
      </c>
    </row>
    <row r="14" spans="1:20" ht="30" customHeight="1" x14ac:dyDescent="0.25">
      <c r="A14" s="351"/>
      <c r="B14" s="185" t="s">
        <v>143</v>
      </c>
      <c r="C14" s="97"/>
      <c r="D14" s="98"/>
      <c r="E14" s="98"/>
      <c r="F14" s="98"/>
      <c r="G14" s="98"/>
      <c r="H14" s="98"/>
      <c r="I14" s="100"/>
      <c r="J14" s="98"/>
      <c r="K14" s="98"/>
      <c r="L14" s="98"/>
      <c r="M14" s="98"/>
      <c r="N14" s="98"/>
      <c r="O14" s="101">
        <f t="shared" si="8"/>
        <v>0</v>
      </c>
      <c r="P14" s="102">
        <f t="shared" si="8"/>
        <v>0</v>
      </c>
      <c r="Q14" s="102">
        <f t="shared" si="8"/>
        <v>0</v>
      </c>
      <c r="R14" s="102">
        <f t="shared" si="8"/>
        <v>0</v>
      </c>
      <c r="S14" s="102">
        <f t="shared" si="8"/>
        <v>0</v>
      </c>
    </row>
  </sheetData>
  <sheetProtection selectLockedCells="1"/>
  <mergeCells count="10">
    <mergeCell ref="C2:H2"/>
    <mergeCell ref="I2:N2"/>
    <mergeCell ref="O2:S2"/>
    <mergeCell ref="T2:T3"/>
    <mergeCell ref="A2:B3"/>
    <mergeCell ref="A7:A8"/>
    <mergeCell ref="A9:A10"/>
    <mergeCell ref="A11:A12"/>
    <mergeCell ref="A13:A14"/>
    <mergeCell ref="A4:A6"/>
  </mergeCells>
  <phoneticPr fontId="58" type="noConversion"/>
  <dataValidations count="1">
    <dataValidation type="whole" operator="greaterThanOrEqual" allowBlank="1" showInputMessage="1" showErrorMessage="1" error="請輸入非負整數，勿輸入負數或有小數點之數字" sqref="C7:N14" xr:uid="{2AEF2FF3-9BE0-462C-807E-9878FA6368EE}">
      <formula1>0</formula1>
    </dataValidation>
  </dataValidations>
  <pageMargins left="0.70866141732283472" right="0.11811023622047245" top="0.55118110236220474" bottom="0.35433070866141736" header="0.31496062992125984" footer="0.31496062992125984"/>
  <pageSetup paperSize="9" scale="62" orientation="landscape" horizontalDpi="300" verticalDpi="300" r:id="rId1"/>
  <headerFooter>
    <oddHeader>&amp;L附表4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7</vt:i4>
      </vt:variant>
    </vt:vector>
  </HeadingPairs>
  <TitlesOfParts>
    <vt:vector size="13" baseType="lpstr">
      <vt:lpstr>稽核表(附設國小)</vt:lpstr>
      <vt:lpstr>附表1</vt:lpstr>
      <vt:lpstr>附表2</vt:lpstr>
      <vt:lpstr>附表3</vt:lpstr>
      <vt:lpstr>附表4</vt:lpstr>
      <vt:lpstr>附表5</vt:lpstr>
      <vt:lpstr>附表2!Print_Area</vt:lpstr>
      <vt:lpstr>附表3!Print_Area</vt:lpstr>
      <vt:lpstr>附表4!Print_Area</vt:lpstr>
      <vt:lpstr>附表5!Print_Area</vt:lpstr>
      <vt:lpstr>'稽核表(附設國小)'!Print_Area</vt:lpstr>
      <vt:lpstr>附表4!Print_Titles</vt:lpstr>
      <vt:lpstr>附表5!Print_Titles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陳佳儀</dc:creator>
  <cp:lastModifiedBy>余嘉純</cp:lastModifiedBy>
  <cp:lastPrinted>2020-08-25T01:20:39Z</cp:lastPrinted>
  <dcterms:created xsi:type="dcterms:W3CDTF">2014-06-17T07:38:40Z</dcterms:created>
  <dcterms:modified xsi:type="dcterms:W3CDTF">2025-08-29T02:29:12Z</dcterms:modified>
</cp:coreProperties>
</file>