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showInkAnnotation="0" hidePivotFieldList="1" defaultThemeVersion="166925"/>
  <mc:AlternateContent xmlns:mc="http://schemas.openxmlformats.org/markup-compatibility/2006">
    <mc:Choice Requires="x15">
      <x15ac:absPath xmlns:x15ac="http://schemas.microsoft.com/office/spreadsheetml/2010/11/ac" url="D:\11402備份\收費\收費審查\114學年度收費調整\第1次會議\114學年度收費調整申請表件(公告)\"/>
    </mc:Choice>
  </mc:AlternateContent>
  <xr:revisionPtr revIDLastSave="0" documentId="13_ncr:1_{40DC80D3-A76A-4FF9-BEF8-DE46103731A0}" xr6:coauthVersionLast="47" xr6:coauthVersionMax="47" xr10:uidLastSave="{00000000-0000-0000-0000-000000000000}"/>
  <workbookProtection workbookAlgorithmName="SHA-512" workbookHashValue="WgOS3Hm7zC0Cr29lPaeD+/ocLdvt3eqik95Q4aLbEwjSMPQVCGeRd8angyjU77FHaPAfylCDazD0ZMxSIvuNQg==" workbookSaltValue="SzqZ+AmdR8lCvNZtEVmVOg==" workbookSpinCount="100000" lockStructure="1"/>
  <bookViews>
    <workbookView xWindow="-120" yWindow="-120" windowWidth="29040" windowHeight="15720" xr2:uid="{00000000-000D-0000-FFFF-FFFF00000000}"/>
  </bookViews>
  <sheets>
    <sheet name="附件2-收費調整對照表" sheetId="1" r:id="rId1"/>
    <sheet name="附件3-教保服務人員調薪及其他人員調薪試算表" sheetId="3" r:id="rId2"/>
    <sheet name="分區承辦審核" sheetId="10" state="hidden" r:id="rId3"/>
    <sheet name="112調幅(原始檔) (2)" sheetId="6" state="hidden" r:id="rId4"/>
    <sheet name="112調幅匯入" sheetId="5" state="hidden" r:id="rId5"/>
    <sheet name="樞紐分析" sheetId="7" state="hidden" r:id="rId6"/>
    <sheet name="幼兒園名稱及帳號" sheetId="8" state="hidden" r:id="rId7"/>
    <sheet name="113學年度收費調整" sheetId="12" state="hidden" r:id="rId8"/>
    <sheet name="113樞紐分析" sheetId="16" state="hidden" r:id="rId9"/>
    <sheet name="工作表1" sheetId="17" state="hidden" r:id="rId10"/>
    <sheet name="113學年度調幅原始數據" sheetId="13" state="hidden" r:id="rId11"/>
  </sheets>
  <definedNames>
    <definedName name="_xlnm._FilterDatabase" localSheetId="3" hidden="1">'112調幅(原始檔) (2)'!$A$2:$C$719</definedName>
    <definedName name="_xlnm._FilterDatabase" localSheetId="4" hidden="1">'112調幅匯入'!$A$1:$F$798</definedName>
    <definedName name="_xlnm._FilterDatabase" localSheetId="7" hidden="1">'113學年度收費調整'!$A$2:$BG$613</definedName>
    <definedName name="_xlnm._FilterDatabase" localSheetId="10" hidden="1">'113學年度調幅原始數據'!$A$1:$H$557</definedName>
    <definedName name="_xlnm._FilterDatabase" localSheetId="9" hidden="1">工作表1!$A$2:$A$781</definedName>
    <definedName name="_xlnm.Print_Area" localSheetId="7">'113學年度收費調整'!$A$1:$BG$614</definedName>
    <definedName name="_xlnm.Print_Area" localSheetId="2">分區承辦審核!$A$1:$AY$10</definedName>
    <definedName name="_xlnm.Print_Area" localSheetId="1">'附件3-教保服務人員調薪及其他人員調薪試算表'!$A$1:$J$97</definedName>
    <definedName name="_xlnm.Print_Titles" localSheetId="7">'113學年度收費調整'!$1:$4</definedName>
    <definedName name="_xlnm.Print_Titles" localSheetId="2">分區承辦審核!$1:$4</definedName>
    <definedName name="_xlnm.Print_Titles" localSheetId="1">'附件3-教保服務人員調薪及其他人員調薪試算表'!$1:$2</definedName>
  </definedNames>
  <calcPr calcId="191029"/>
  <pivotCaches>
    <pivotCache cacheId="0" r:id="rId12"/>
    <pivotCache cacheId="6"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8" i="3" l="1"/>
  <c r="J87" i="3"/>
  <c r="D91" i="3"/>
  <c r="Z32" i="1" s="1"/>
  <c r="P21" i="1"/>
  <c r="P22" i="1"/>
  <c r="P23" i="1"/>
  <c r="P20" i="1"/>
  <c r="Y12" i="1" l="1"/>
  <c r="Y13" i="1"/>
  <c r="Y14" i="1"/>
  <c r="Y15" i="1"/>
  <c r="Y16" i="1"/>
  <c r="Y20" i="1"/>
  <c r="Y27" i="1"/>
  <c r="C3" i="1"/>
  <c r="Z21" i="1"/>
  <c r="X21" i="1"/>
  <c r="W21" i="1"/>
  <c r="V21" i="1"/>
  <c r="Z20" i="1"/>
  <c r="X20" i="1"/>
  <c r="W20" i="1"/>
  <c r="V20" i="1"/>
  <c r="F10" i="1" l="1"/>
  <c r="D10" i="1"/>
  <c r="A5" i="13"/>
  <c r="A4" i="13"/>
  <c r="A3" i="13"/>
  <c r="I6" i="13"/>
  <c r="I7" i="13"/>
  <c r="I8" i="13"/>
  <c r="I9" i="13"/>
  <c r="I10" i="13"/>
  <c r="I11" i="13"/>
  <c r="I12" i="13"/>
  <c r="I13" i="13"/>
  <c r="I14" i="13"/>
  <c r="I15" i="13"/>
  <c r="I16" i="13"/>
  <c r="I17" i="13"/>
  <c r="I18" i="13"/>
  <c r="I19" i="13"/>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51" i="13"/>
  <c r="I52" i="13"/>
  <c r="I53" i="13"/>
  <c r="I54" i="13"/>
  <c r="I55" i="13"/>
  <c r="I56" i="13"/>
  <c r="I57" i="13"/>
  <c r="I58" i="13"/>
  <c r="I59" i="13"/>
  <c r="I60" i="13"/>
  <c r="I61" i="13"/>
  <c r="I62" i="13"/>
  <c r="I63" i="13"/>
  <c r="I64" i="13"/>
  <c r="I65" i="13"/>
  <c r="I66" i="13"/>
  <c r="I67" i="13"/>
  <c r="I68" i="13"/>
  <c r="I69" i="13"/>
  <c r="I70" i="13"/>
  <c r="I71" i="13"/>
  <c r="I72" i="13"/>
  <c r="I73" i="13"/>
  <c r="I74" i="13"/>
  <c r="I75" i="13"/>
  <c r="I76" i="13"/>
  <c r="I77" i="13"/>
  <c r="I78" i="13"/>
  <c r="I79" i="13"/>
  <c r="I80" i="13"/>
  <c r="I81" i="13"/>
  <c r="I82" i="13"/>
  <c r="I83" i="13"/>
  <c r="I84" i="13"/>
  <c r="I85" i="13"/>
  <c r="I86" i="13"/>
  <c r="I87" i="13"/>
  <c r="I88" i="13"/>
  <c r="I89" i="13"/>
  <c r="I90" i="13"/>
  <c r="I91" i="13"/>
  <c r="I92" i="13"/>
  <c r="I93" i="13"/>
  <c r="I94" i="13"/>
  <c r="I95" i="13"/>
  <c r="I96" i="13"/>
  <c r="I97" i="13"/>
  <c r="I98" i="13"/>
  <c r="I99" i="13"/>
  <c r="I100" i="13"/>
  <c r="I101" i="13"/>
  <c r="I102" i="13"/>
  <c r="I103" i="13"/>
  <c r="I104" i="13"/>
  <c r="I105" i="13"/>
  <c r="I106" i="13"/>
  <c r="I107" i="13"/>
  <c r="I108" i="13"/>
  <c r="I109" i="13"/>
  <c r="I110" i="13"/>
  <c r="I111" i="13"/>
  <c r="I112" i="13"/>
  <c r="I113" i="13"/>
  <c r="I114" i="13"/>
  <c r="I115" i="13"/>
  <c r="I116" i="13"/>
  <c r="I117" i="13"/>
  <c r="I118" i="13"/>
  <c r="I119" i="13"/>
  <c r="I120" i="13"/>
  <c r="I121" i="13"/>
  <c r="I122" i="13"/>
  <c r="I123" i="13"/>
  <c r="I124" i="13"/>
  <c r="I125" i="13"/>
  <c r="I126" i="13"/>
  <c r="I127" i="13"/>
  <c r="I128" i="13"/>
  <c r="I129" i="13"/>
  <c r="I130" i="13"/>
  <c r="I131" i="13"/>
  <c r="I132" i="13"/>
  <c r="I133" i="13"/>
  <c r="I134" i="13"/>
  <c r="I135" i="13"/>
  <c r="I136" i="13"/>
  <c r="I137" i="13"/>
  <c r="I138" i="13"/>
  <c r="I139" i="13"/>
  <c r="I140" i="13"/>
  <c r="I141" i="13"/>
  <c r="I142" i="13"/>
  <c r="I143" i="13"/>
  <c r="I144" i="13"/>
  <c r="I145" i="13"/>
  <c r="I146" i="13"/>
  <c r="I147" i="13"/>
  <c r="I148" i="13"/>
  <c r="I149" i="13"/>
  <c r="I150" i="13"/>
  <c r="I151" i="13"/>
  <c r="I152" i="13"/>
  <c r="I153" i="13"/>
  <c r="I154" i="13"/>
  <c r="I155" i="13"/>
  <c r="I156" i="13"/>
  <c r="I157" i="13"/>
  <c r="I158" i="13"/>
  <c r="I159" i="13"/>
  <c r="I160" i="13"/>
  <c r="I161" i="13"/>
  <c r="I162" i="13"/>
  <c r="I163" i="13"/>
  <c r="I164" i="13"/>
  <c r="I165" i="13"/>
  <c r="I166" i="13"/>
  <c r="I167" i="13"/>
  <c r="I168" i="13"/>
  <c r="I169" i="13"/>
  <c r="I170" i="13"/>
  <c r="I171" i="13"/>
  <c r="I172" i="13"/>
  <c r="I173" i="13"/>
  <c r="I174" i="13"/>
  <c r="I175" i="13"/>
  <c r="I176" i="13"/>
  <c r="I177" i="13"/>
  <c r="I178" i="13"/>
  <c r="I179" i="13"/>
  <c r="I180" i="13"/>
  <c r="I181" i="13"/>
  <c r="I182" i="13"/>
  <c r="I183" i="13"/>
  <c r="I184" i="13"/>
  <c r="I185" i="13"/>
  <c r="I186" i="13"/>
  <c r="I187" i="13"/>
  <c r="I188" i="13"/>
  <c r="I189" i="13"/>
  <c r="I190" i="13"/>
  <c r="I191" i="13"/>
  <c r="I192" i="13"/>
  <c r="I193" i="13"/>
  <c r="I194" i="13"/>
  <c r="I195" i="13"/>
  <c r="I196" i="13"/>
  <c r="I197" i="13"/>
  <c r="I198" i="13"/>
  <c r="I199" i="13"/>
  <c r="I200" i="13"/>
  <c r="I201" i="13"/>
  <c r="I202" i="13"/>
  <c r="I203" i="13"/>
  <c r="I204" i="13"/>
  <c r="I205" i="13"/>
  <c r="I206" i="13"/>
  <c r="I207" i="13"/>
  <c r="I208" i="13"/>
  <c r="I209" i="13"/>
  <c r="I210" i="13"/>
  <c r="I211" i="13"/>
  <c r="I212" i="13"/>
  <c r="I213" i="13"/>
  <c r="I214" i="13"/>
  <c r="I215" i="13"/>
  <c r="I216" i="13"/>
  <c r="I217" i="13"/>
  <c r="I218" i="13"/>
  <c r="I219" i="13"/>
  <c r="I220" i="13"/>
  <c r="I221" i="13"/>
  <c r="I222" i="13"/>
  <c r="I223" i="13"/>
  <c r="I224" i="13"/>
  <c r="I225" i="13"/>
  <c r="I226" i="13"/>
  <c r="I227" i="13"/>
  <c r="I228" i="13"/>
  <c r="I229" i="13"/>
  <c r="I230" i="13"/>
  <c r="I231" i="13"/>
  <c r="I232" i="13"/>
  <c r="I233" i="13"/>
  <c r="I234" i="13"/>
  <c r="I235" i="13"/>
  <c r="I236" i="13"/>
  <c r="I237" i="13"/>
  <c r="I238" i="13"/>
  <c r="I239" i="13"/>
  <c r="I240" i="13"/>
  <c r="I241" i="13"/>
  <c r="I242" i="13"/>
  <c r="I243" i="13"/>
  <c r="I244" i="13"/>
  <c r="I245" i="13"/>
  <c r="I246" i="13"/>
  <c r="I247" i="13"/>
  <c r="I248" i="13"/>
  <c r="I249" i="13"/>
  <c r="I250" i="13"/>
  <c r="I251" i="13"/>
  <c r="I252" i="13"/>
  <c r="I253" i="13"/>
  <c r="I254" i="13"/>
  <c r="I255" i="13"/>
  <c r="I256" i="13"/>
  <c r="I257" i="13"/>
  <c r="I258" i="13"/>
  <c r="I259" i="13"/>
  <c r="I260" i="13"/>
  <c r="I261" i="13"/>
  <c r="I262" i="13"/>
  <c r="I263" i="13"/>
  <c r="I264" i="13"/>
  <c r="I265" i="13"/>
  <c r="I266" i="13"/>
  <c r="I267" i="13"/>
  <c r="I268" i="13"/>
  <c r="I269" i="13"/>
  <c r="I270" i="13"/>
  <c r="I271" i="13"/>
  <c r="I272" i="13"/>
  <c r="I273" i="13"/>
  <c r="I274" i="13"/>
  <c r="I275" i="13"/>
  <c r="I276" i="13"/>
  <c r="I277" i="13"/>
  <c r="I278" i="13"/>
  <c r="I279" i="13"/>
  <c r="I280" i="13"/>
  <c r="I281" i="13"/>
  <c r="I282" i="13"/>
  <c r="I283" i="13"/>
  <c r="I284" i="13"/>
  <c r="I285" i="13"/>
  <c r="I286" i="13"/>
  <c r="I287" i="13"/>
  <c r="I288" i="13"/>
  <c r="I289" i="13"/>
  <c r="I290" i="13"/>
  <c r="I291" i="13"/>
  <c r="I292" i="13"/>
  <c r="I293" i="13"/>
  <c r="I294" i="13"/>
  <c r="I295" i="13"/>
  <c r="I296" i="13"/>
  <c r="I297" i="13"/>
  <c r="I298" i="13"/>
  <c r="I299" i="13"/>
  <c r="I300" i="13"/>
  <c r="I301" i="13"/>
  <c r="I302" i="13"/>
  <c r="I303" i="13"/>
  <c r="I304" i="13"/>
  <c r="I305" i="13"/>
  <c r="I306" i="13"/>
  <c r="I307" i="13"/>
  <c r="I308" i="13"/>
  <c r="I309" i="13"/>
  <c r="I310" i="13"/>
  <c r="I311" i="13"/>
  <c r="I312" i="13"/>
  <c r="I313" i="13"/>
  <c r="I314" i="13"/>
  <c r="I315" i="13"/>
  <c r="I316" i="13"/>
  <c r="I317" i="13"/>
  <c r="I318" i="13"/>
  <c r="I319" i="13"/>
  <c r="I320" i="13"/>
  <c r="I321" i="13"/>
  <c r="I322" i="13"/>
  <c r="I323" i="13"/>
  <c r="I324" i="13"/>
  <c r="I325" i="13"/>
  <c r="I326" i="13"/>
  <c r="I327" i="13"/>
  <c r="I328" i="13"/>
  <c r="I329" i="13"/>
  <c r="I330" i="13"/>
  <c r="I331" i="13"/>
  <c r="I332" i="13"/>
  <c r="I333" i="13"/>
  <c r="I334" i="13"/>
  <c r="I335" i="13"/>
  <c r="I336" i="13"/>
  <c r="I337" i="13"/>
  <c r="I338" i="13"/>
  <c r="I339" i="13"/>
  <c r="I340" i="13"/>
  <c r="I341" i="13"/>
  <c r="I342" i="13"/>
  <c r="I343" i="13"/>
  <c r="I344" i="13"/>
  <c r="I345" i="13"/>
  <c r="I346" i="13"/>
  <c r="I347" i="13"/>
  <c r="I348" i="13"/>
  <c r="I349" i="13"/>
  <c r="I350" i="13"/>
  <c r="I351" i="13"/>
  <c r="I352" i="13"/>
  <c r="I353" i="13"/>
  <c r="I354" i="13"/>
  <c r="I355" i="13"/>
  <c r="I356" i="13"/>
  <c r="I357" i="13"/>
  <c r="I358" i="13"/>
  <c r="I359" i="13"/>
  <c r="I360" i="13"/>
  <c r="I361" i="13"/>
  <c r="I362" i="13"/>
  <c r="I363" i="13"/>
  <c r="I364" i="13"/>
  <c r="I365" i="13"/>
  <c r="I366" i="13"/>
  <c r="I367" i="13"/>
  <c r="I368" i="13"/>
  <c r="I369" i="13"/>
  <c r="I370" i="13"/>
  <c r="I371" i="13"/>
  <c r="I372" i="13"/>
  <c r="I373" i="13"/>
  <c r="I374" i="13"/>
  <c r="I375" i="13"/>
  <c r="I376" i="13"/>
  <c r="I377" i="13"/>
  <c r="I378" i="13"/>
  <c r="I379" i="13"/>
  <c r="I380" i="13"/>
  <c r="I381" i="13"/>
  <c r="I382" i="13"/>
  <c r="I383" i="13"/>
  <c r="I384" i="13"/>
  <c r="I385" i="13"/>
  <c r="I386" i="13"/>
  <c r="I387" i="13"/>
  <c r="I388" i="13"/>
  <c r="I389" i="13"/>
  <c r="I390" i="13"/>
  <c r="I391" i="13"/>
  <c r="I392" i="13"/>
  <c r="I393" i="13"/>
  <c r="I394" i="13"/>
  <c r="I395" i="13"/>
  <c r="I396" i="13"/>
  <c r="I397" i="13"/>
  <c r="I398" i="13"/>
  <c r="I399" i="13"/>
  <c r="I400" i="13"/>
  <c r="I401" i="13"/>
  <c r="I402" i="13"/>
  <c r="I403" i="13"/>
  <c r="I404" i="13"/>
  <c r="I405" i="13"/>
  <c r="I406" i="13"/>
  <c r="I407" i="13"/>
  <c r="I408" i="13"/>
  <c r="I409" i="13"/>
  <c r="I410" i="13"/>
  <c r="I411" i="13"/>
  <c r="I412" i="13"/>
  <c r="I413" i="13"/>
  <c r="I414" i="13"/>
  <c r="I415" i="13"/>
  <c r="I416" i="13"/>
  <c r="I417" i="13"/>
  <c r="I418" i="13"/>
  <c r="I419" i="13"/>
  <c r="I420" i="13"/>
  <c r="I421" i="13"/>
  <c r="I422" i="13"/>
  <c r="I423" i="13"/>
  <c r="I424" i="13"/>
  <c r="I425" i="13"/>
  <c r="I426" i="13"/>
  <c r="I427" i="13"/>
  <c r="I428" i="13"/>
  <c r="I429" i="13"/>
  <c r="I430" i="13"/>
  <c r="I431" i="13"/>
  <c r="I432" i="13"/>
  <c r="I433" i="13"/>
  <c r="I434" i="13"/>
  <c r="I435" i="13"/>
  <c r="I436" i="13"/>
  <c r="I437" i="13"/>
  <c r="I438" i="13"/>
  <c r="I439" i="13"/>
  <c r="I440" i="13"/>
  <c r="I441" i="13"/>
  <c r="I442" i="13"/>
  <c r="I443" i="13"/>
  <c r="I444" i="13"/>
  <c r="I445" i="13"/>
  <c r="I446" i="13"/>
  <c r="I447" i="13"/>
  <c r="I448" i="13"/>
  <c r="I449" i="13"/>
  <c r="I450" i="13"/>
  <c r="I451" i="13"/>
  <c r="I452" i="13"/>
  <c r="I453" i="13"/>
  <c r="I454" i="13"/>
  <c r="I455" i="13"/>
  <c r="I456" i="13"/>
  <c r="I457" i="13"/>
  <c r="I458" i="13"/>
  <c r="I459" i="13"/>
  <c r="I460" i="13"/>
  <c r="I461" i="13"/>
  <c r="I462" i="13"/>
  <c r="I463" i="13"/>
  <c r="I464" i="13"/>
  <c r="I465" i="13"/>
  <c r="I466" i="13"/>
  <c r="I467" i="13"/>
  <c r="I468" i="13"/>
  <c r="I469" i="13"/>
  <c r="I470" i="13"/>
  <c r="I471" i="13"/>
  <c r="I472" i="13"/>
  <c r="I473" i="13"/>
  <c r="I474" i="13"/>
  <c r="I475" i="13"/>
  <c r="I476" i="13"/>
  <c r="I477" i="13"/>
  <c r="I478" i="13"/>
  <c r="I479" i="13"/>
  <c r="I480" i="13"/>
  <c r="I481" i="13"/>
  <c r="I482" i="13"/>
  <c r="I483" i="13"/>
  <c r="I484" i="13"/>
  <c r="I485" i="13"/>
  <c r="I486" i="13"/>
  <c r="I487" i="13"/>
  <c r="I488" i="13"/>
  <c r="I489" i="13"/>
  <c r="I490" i="13"/>
  <c r="I491" i="13"/>
  <c r="I492" i="13"/>
  <c r="I493" i="13"/>
  <c r="I494" i="13"/>
  <c r="I495" i="13"/>
  <c r="I496" i="13"/>
  <c r="I497" i="13"/>
  <c r="I498" i="13"/>
  <c r="I499" i="13"/>
  <c r="I500" i="13"/>
  <c r="I501" i="13"/>
  <c r="I502" i="13"/>
  <c r="I503" i="13"/>
  <c r="I504" i="13"/>
  <c r="I505" i="13"/>
  <c r="I506" i="13"/>
  <c r="I507" i="13"/>
  <c r="I508" i="13"/>
  <c r="I509" i="13"/>
  <c r="I510" i="13"/>
  <c r="I511" i="13"/>
  <c r="I512" i="13"/>
  <c r="I513" i="13"/>
  <c r="I514" i="13"/>
  <c r="I515" i="13"/>
  <c r="I516" i="13"/>
  <c r="I517" i="13"/>
  <c r="I518" i="13"/>
  <c r="I519" i="13"/>
  <c r="I520" i="13"/>
  <c r="I521" i="13"/>
  <c r="I522" i="13"/>
  <c r="I523" i="13"/>
  <c r="I524" i="13"/>
  <c r="I525" i="13"/>
  <c r="I526" i="13"/>
  <c r="I527" i="13"/>
  <c r="I528" i="13"/>
  <c r="I529" i="13"/>
  <c r="I530" i="13"/>
  <c r="I531" i="13"/>
  <c r="I532" i="13"/>
  <c r="I533" i="13"/>
  <c r="I534" i="13"/>
  <c r="I535" i="13"/>
  <c r="I536" i="13"/>
  <c r="I537" i="13"/>
  <c r="I538" i="13"/>
  <c r="I539" i="13"/>
  <c r="I540" i="13"/>
  <c r="I541" i="13"/>
  <c r="I542" i="13"/>
  <c r="I543" i="13"/>
  <c r="I544" i="13"/>
  <c r="I545" i="13"/>
  <c r="I546" i="13"/>
  <c r="I547" i="13"/>
  <c r="I548" i="13"/>
  <c r="I549" i="13"/>
  <c r="I550" i="13"/>
  <c r="I551" i="13"/>
  <c r="I552" i="13"/>
  <c r="I553" i="13"/>
  <c r="I554" i="13"/>
  <c r="I555" i="13"/>
  <c r="I556" i="13"/>
  <c r="I557" i="13"/>
  <c r="I2" i="13"/>
  <c r="BC5" i="12" l="1"/>
  <c r="BE5" i="12" s="1"/>
  <c r="BF5" i="12"/>
  <c r="BH5" i="12"/>
  <c r="BC6" i="12"/>
  <c r="BE6" i="12" s="1"/>
  <c r="BF6" i="12"/>
  <c r="BC7" i="12"/>
  <c r="BE7" i="12" s="1"/>
  <c r="BF7" i="12"/>
  <c r="BC8" i="12"/>
  <c r="BE8" i="12" s="1"/>
  <c r="BF8" i="12"/>
  <c r="BC9" i="12"/>
  <c r="BE9" i="12" s="1"/>
  <c r="BF9" i="12"/>
  <c r="BC10" i="12"/>
  <c r="BE10" i="12" s="1"/>
  <c r="BF10" i="12"/>
  <c r="BC11" i="12"/>
  <c r="BE11" i="12" s="1"/>
  <c r="BF11" i="12"/>
  <c r="BC12" i="12"/>
  <c r="BE12" i="12" s="1"/>
  <c r="BF12" i="12"/>
  <c r="BC13" i="12"/>
  <c r="BE13" i="12" s="1"/>
  <c r="BJ13" i="12" s="1"/>
  <c r="BF13" i="12"/>
  <c r="BC14" i="12"/>
  <c r="BE14" i="12" s="1"/>
  <c r="BJ14" i="12" s="1"/>
  <c r="BF14" i="12"/>
  <c r="BC15" i="12"/>
  <c r="BE15" i="12" s="1"/>
  <c r="BJ15" i="12" s="1"/>
  <c r="BF15" i="12"/>
  <c r="BC16" i="12"/>
  <c r="BE16" i="12" s="1"/>
  <c r="BJ16" i="12" s="1"/>
  <c r="BF16" i="12"/>
  <c r="BC17" i="12"/>
  <c r="BD17" i="12"/>
  <c r="BF17" i="12" s="1"/>
  <c r="BC18" i="12"/>
  <c r="BD18" i="12"/>
  <c r="BF18" i="12" s="1"/>
  <c r="BC19" i="12"/>
  <c r="BD19" i="12"/>
  <c r="BE19" i="12" s="1"/>
  <c r="BG19" i="12" s="1"/>
  <c r="BC20" i="12"/>
  <c r="BD20" i="12"/>
  <c r="BE20" i="12"/>
  <c r="BG20" i="12" s="1"/>
  <c r="BF20" i="12"/>
  <c r="BC21" i="12"/>
  <c r="BD21" i="12"/>
  <c r="BF21" i="12" s="1"/>
  <c r="BC22" i="12"/>
  <c r="BD22" i="12"/>
  <c r="BF22" i="12" s="1"/>
  <c r="BC23" i="12"/>
  <c r="BD23" i="12"/>
  <c r="BF23" i="12"/>
  <c r="BC24" i="12"/>
  <c r="BD24" i="12"/>
  <c r="BF24" i="12"/>
  <c r="BC25" i="12"/>
  <c r="BD25" i="12"/>
  <c r="BF25" i="12" s="1"/>
  <c r="BC26" i="12"/>
  <c r="BD26" i="12"/>
  <c r="BF26" i="12" s="1"/>
  <c r="BC27" i="12"/>
  <c r="BE27" i="12" s="1"/>
  <c r="BG27" i="12" s="1"/>
  <c r="BD27" i="12"/>
  <c r="BF27" i="12" s="1"/>
  <c r="BC28" i="12"/>
  <c r="BE28" i="12" s="1"/>
  <c r="BG28" i="12" s="1"/>
  <c r="BD28" i="12"/>
  <c r="BF28" i="12" s="1"/>
  <c r="BC29" i="12"/>
  <c r="BD29" i="12"/>
  <c r="BF29" i="12" s="1"/>
  <c r="BC30" i="12"/>
  <c r="BD30" i="12"/>
  <c r="BF30" i="12" s="1"/>
  <c r="BC31" i="12"/>
  <c r="BD31" i="12"/>
  <c r="BE31" i="12" s="1"/>
  <c r="BG31" i="12" s="1"/>
  <c r="BF31" i="12"/>
  <c r="BC32" i="12"/>
  <c r="BD32" i="12"/>
  <c r="BF32" i="12"/>
  <c r="BC33" i="12"/>
  <c r="BD33" i="12"/>
  <c r="BF33" i="12" s="1"/>
  <c r="BK33" i="12"/>
  <c r="BL33" i="12"/>
  <c r="BC34" i="12"/>
  <c r="BD34" i="12"/>
  <c r="BF34" i="12" s="1"/>
  <c r="BE34" i="12"/>
  <c r="BG34" i="12" s="1"/>
  <c r="BK34" i="12"/>
  <c r="BL34" i="12"/>
  <c r="BC35" i="12"/>
  <c r="BD35" i="12"/>
  <c r="BF35" i="12" s="1"/>
  <c r="BK35" i="12"/>
  <c r="BL35" i="12"/>
  <c r="BC36" i="12"/>
  <c r="BD36" i="12"/>
  <c r="BF36" i="12" s="1"/>
  <c r="BK36" i="12"/>
  <c r="BL36" i="12"/>
  <c r="BC37" i="12"/>
  <c r="BE37" i="12" s="1"/>
  <c r="BF37" i="12"/>
  <c r="BK37" i="12"/>
  <c r="BL37" i="12"/>
  <c r="BM37" i="12"/>
  <c r="BN37" i="12"/>
  <c r="BO37" i="12"/>
  <c r="BP37" i="12"/>
  <c r="BQ37" i="12"/>
  <c r="BR37" i="12"/>
  <c r="BC38" i="12"/>
  <c r="BE38" i="12"/>
  <c r="BF38" i="12"/>
  <c r="BK38" i="12"/>
  <c r="BL38" i="12"/>
  <c r="BM38" i="12"/>
  <c r="BN38" i="12"/>
  <c r="BO38" i="12"/>
  <c r="BP38" i="12"/>
  <c r="BQ38" i="12"/>
  <c r="BR38" i="12"/>
  <c r="BC39" i="12"/>
  <c r="BE39" i="12" s="1"/>
  <c r="BF39" i="12"/>
  <c r="BK39" i="12"/>
  <c r="BL39" i="12"/>
  <c r="BM39" i="12"/>
  <c r="BN39" i="12"/>
  <c r="BO39" i="12"/>
  <c r="BP39" i="12"/>
  <c r="BQ39" i="12"/>
  <c r="BR39" i="12"/>
  <c r="BC40" i="12"/>
  <c r="BE40" i="12" s="1"/>
  <c r="BF40" i="12"/>
  <c r="BK40" i="12"/>
  <c r="BL40" i="12"/>
  <c r="BM40" i="12"/>
  <c r="BN40" i="12"/>
  <c r="BO40" i="12"/>
  <c r="BP40" i="12"/>
  <c r="BQ40" i="12"/>
  <c r="BR40" i="12"/>
  <c r="BC41" i="12"/>
  <c r="BE41" i="12"/>
  <c r="BG41" i="12" s="1"/>
  <c r="BF41" i="12"/>
  <c r="BK41" i="12"/>
  <c r="BL41" i="12"/>
  <c r="BM41" i="12"/>
  <c r="BN41" i="12"/>
  <c r="BO41" i="12"/>
  <c r="BP41" i="12"/>
  <c r="BQ41" i="12"/>
  <c r="BR41" i="12"/>
  <c r="BC42" i="12"/>
  <c r="BE42" i="12" s="1"/>
  <c r="BG42" i="12" s="1"/>
  <c r="BF42" i="12"/>
  <c r="BK42" i="12"/>
  <c r="BL42" i="12"/>
  <c r="BM42" i="12"/>
  <c r="BN42" i="12"/>
  <c r="BO42" i="12"/>
  <c r="BP42" i="12"/>
  <c r="BQ42" i="12"/>
  <c r="BR42" i="12"/>
  <c r="BC43" i="12"/>
  <c r="BE43" i="12" s="1"/>
  <c r="BG43" i="12" s="1"/>
  <c r="BF43" i="12"/>
  <c r="BK43" i="12"/>
  <c r="BL43" i="12"/>
  <c r="BM43" i="12"/>
  <c r="BN43" i="12"/>
  <c r="BO43" i="12"/>
  <c r="BP43" i="12"/>
  <c r="BQ43" i="12"/>
  <c r="BR43" i="12"/>
  <c r="BC44" i="12"/>
  <c r="BE44" i="12" s="1"/>
  <c r="BG44" i="12" s="1"/>
  <c r="BF44" i="12"/>
  <c r="BK44" i="12"/>
  <c r="BL44" i="12"/>
  <c r="BM44" i="12"/>
  <c r="BN44" i="12"/>
  <c r="BO44" i="12"/>
  <c r="BP44" i="12"/>
  <c r="BQ44" i="12"/>
  <c r="BR44" i="12"/>
  <c r="BC45" i="12"/>
  <c r="BE45" i="12" s="1"/>
  <c r="BF45" i="12"/>
  <c r="BK45" i="12"/>
  <c r="BL45" i="12"/>
  <c r="BM45" i="12"/>
  <c r="BN45" i="12"/>
  <c r="BO45" i="12"/>
  <c r="BP45" i="12"/>
  <c r="BQ45" i="12"/>
  <c r="BR45" i="12"/>
  <c r="BC46" i="12"/>
  <c r="BE46" i="12"/>
  <c r="BF46" i="12"/>
  <c r="BK46" i="12"/>
  <c r="BL46" i="12"/>
  <c r="BM46" i="12"/>
  <c r="BN46" i="12"/>
  <c r="BO46" i="12"/>
  <c r="BP46" i="12"/>
  <c r="BQ46" i="12"/>
  <c r="BR46" i="12"/>
  <c r="BC47" i="12"/>
  <c r="BE47" i="12" s="1"/>
  <c r="BF47" i="12"/>
  <c r="BK47" i="12"/>
  <c r="BL47" i="12"/>
  <c r="BM47" i="12"/>
  <c r="BN47" i="12"/>
  <c r="BO47" i="12"/>
  <c r="BP47" i="12"/>
  <c r="BQ47" i="12"/>
  <c r="BR47" i="12"/>
  <c r="BC48" i="12"/>
  <c r="BE48" i="12" s="1"/>
  <c r="BF48" i="12"/>
  <c r="BK48" i="12"/>
  <c r="BL48" i="12"/>
  <c r="BM48" i="12"/>
  <c r="BN48" i="12"/>
  <c r="BO48" i="12"/>
  <c r="BP48" i="12"/>
  <c r="BQ48" i="12"/>
  <c r="BR48" i="12"/>
  <c r="BC49" i="12"/>
  <c r="BE49" i="12" s="1"/>
  <c r="BJ49" i="12" s="1"/>
  <c r="BF49" i="12"/>
  <c r="BK49" i="12"/>
  <c r="BL49" i="12"/>
  <c r="BM49" i="12"/>
  <c r="BN49" i="12"/>
  <c r="BO49" i="12"/>
  <c r="BP49" i="12"/>
  <c r="BQ49" i="12"/>
  <c r="BR49" i="12"/>
  <c r="BC50" i="12"/>
  <c r="BE50" i="12" s="1"/>
  <c r="BJ50" i="12" s="1"/>
  <c r="BF50" i="12"/>
  <c r="BK50" i="12"/>
  <c r="BL50" i="12"/>
  <c r="BM50" i="12"/>
  <c r="BN50" i="12"/>
  <c r="BO50" i="12"/>
  <c r="BP50" i="12"/>
  <c r="BQ50" i="12"/>
  <c r="BR50" i="12"/>
  <c r="BC51" i="12"/>
  <c r="BE51" i="12" s="1"/>
  <c r="BJ51" i="12" s="1"/>
  <c r="BF51" i="12"/>
  <c r="BK51" i="12"/>
  <c r="BL51" i="12"/>
  <c r="BM51" i="12"/>
  <c r="BN51" i="12"/>
  <c r="BO51" i="12"/>
  <c r="BP51" i="12"/>
  <c r="BQ51" i="12"/>
  <c r="BR51" i="12"/>
  <c r="BC52" i="12"/>
  <c r="BE52" i="12" s="1"/>
  <c r="BJ52" i="12" s="1"/>
  <c r="BF52" i="12"/>
  <c r="BK52" i="12"/>
  <c r="BL52" i="12"/>
  <c r="BM52" i="12"/>
  <c r="BN52" i="12"/>
  <c r="BO52" i="12"/>
  <c r="BP52" i="12"/>
  <c r="BQ52" i="12"/>
  <c r="BR52" i="12"/>
  <c r="BC53" i="12"/>
  <c r="BE53" i="12" s="1"/>
  <c r="BD53" i="12"/>
  <c r="BK53" i="12"/>
  <c r="BL53" i="12"/>
  <c r="BM53" i="12"/>
  <c r="BN53" i="12"/>
  <c r="BO53" i="12"/>
  <c r="BP53" i="12"/>
  <c r="BQ53" i="12"/>
  <c r="BR53" i="12"/>
  <c r="BC54" i="12"/>
  <c r="BD54" i="12"/>
  <c r="BE54" i="12" s="1"/>
  <c r="BK54" i="12"/>
  <c r="BL54" i="12"/>
  <c r="BM54" i="12"/>
  <c r="BN54" i="12"/>
  <c r="BO54" i="12"/>
  <c r="BP54" i="12"/>
  <c r="BQ54" i="12"/>
  <c r="BR54" i="12"/>
  <c r="BC55" i="12"/>
  <c r="BD55" i="12"/>
  <c r="BK55" i="12"/>
  <c r="BL55" i="12"/>
  <c r="BM55" i="12"/>
  <c r="BN55" i="12"/>
  <c r="BO55" i="12"/>
  <c r="BP55" i="12"/>
  <c r="BQ55" i="12"/>
  <c r="BR55" i="12"/>
  <c r="BC56" i="12"/>
  <c r="BD56" i="12"/>
  <c r="BK56" i="12"/>
  <c r="BL56" i="12"/>
  <c r="BM56" i="12"/>
  <c r="BN56" i="12"/>
  <c r="BO56" i="12"/>
  <c r="BP56" i="12"/>
  <c r="BQ56" i="12"/>
  <c r="BR56" i="12"/>
  <c r="BC57" i="12"/>
  <c r="BD57" i="12"/>
  <c r="BF57" i="12" s="1"/>
  <c r="BK57" i="12"/>
  <c r="BL57" i="12"/>
  <c r="BM57" i="12"/>
  <c r="BN57" i="12"/>
  <c r="BO57" i="12"/>
  <c r="BP57" i="12"/>
  <c r="BQ57" i="12"/>
  <c r="BR57" i="12"/>
  <c r="BC58" i="12"/>
  <c r="BD58" i="12"/>
  <c r="BF58" i="12" s="1"/>
  <c r="BK58" i="12"/>
  <c r="BL58" i="12"/>
  <c r="BM58" i="12"/>
  <c r="BN58" i="12"/>
  <c r="BO58" i="12"/>
  <c r="BP58" i="12"/>
  <c r="BQ58" i="12"/>
  <c r="BR58" i="12"/>
  <c r="BC59" i="12"/>
  <c r="BD59" i="12"/>
  <c r="BK59" i="12"/>
  <c r="BL59" i="12"/>
  <c r="BM59" i="12"/>
  <c r="BN59" i="12"/>
  <c r="BO59" i="12"/>
  <c r="BP59" i="12"/>
  <c r="BQ59" i="12"/>
  <c r="BR59" i="12"/>
  <c r="BC60" i="12"/>
  <c r="BE60" i="12" s="1"/>
  <c r="BD60" i="12"/>
  <c r="BF60" i="12" s="1"/>
  <c r="BK60" i="12"/>
  <c r="BL60" i="12"/>
  <c r="BM60" i="12"/>
  <c r="BN60" i="12"/>
  <c r="BO60" i="12"/>
  <c r="BP60" i="12"/>
  <c r="BQ60" i="12"/>
  <c r="BR60" i="12"/>
  <c r="BC61" i="12"/>
  <c r="BE61" i="12"/>
  <c r="BG61" i="12" s="1"/>
  <c r="BF61" i="12"/>
  <c r="BK61" i="12"/>
  <c r="BL61" i="12"/>
  <c r="BM61" i="12"/>
  <c r="BN61" i="12"/>
  <c r="BO61" i="12"/>
  <c r="BP61" i="12"/>
  <c r="BQ61" i="12"/>
  <c r="BR61" i="12"/>
  <c r="BC62" i="12"/>
  <c r="BE62" i="12" s="1"/>
  <c r="BG62" i="12" s="1"/>
  <c r="BF62" i="12"/>
  <c r="BK62" i="12"/>
  <c r="BL62" i="12"/>
  <c r="BM62" i="12"/>
  <c r="BN62" i="12"/>
  <c r="BO62" i="12"/>
  <c r="BP62" i="12"/>
  <c r="BQ62" i="12"/>
  <c r="BR62" i="12"/>
  <c r="BC63" i="12"/>
  <c r="BE63" i="12" s="1"/>
  <c r="BG63" i="12" s="1"/>
  <c r="BF63" i="12"/>
  <c r="BK63" i="12"/>
  <c r="BL63" i="12"/>
  <c r="BM63" i="12"/>
  <c r="BN63" i="12"/>
  <c r="BO63" i="12"/>
  <c r="BP63" i="12"/>
  <c r="BQ63" i="12"/>
  <c r="BR63" i="12"/>
  <c r="BC64" i="12"/>
  <c r="BE64" i="12" s="1"/>
  <c r="BG64" i="12" s="1"/>
  <c r="BF64" i="12"/>
  <c r="BK64" i="12"/>
  <c r="BL64" i="12"/>
  <c r="BM64" i="12"/>
  <c r="BN64" i="12"/>
  <c r="BO64" i="12"/>
  <c r="BP64" i="12"/>
  <c r="BQ64" i="12"/>
  <c r="BR64" i="12"/>
  <c r="BC65" i="12"/>
  <c r="BD65" i="12"/>
  <c r="BF65" i="12" s="1"/>
  <c r="BK65" i="12"/>
  <c r="BL65" i="12"/>
  <c r="BM65" i="12"/>
  <c r="BN65" i="12"/>
  <c r="BO65" i="12"/>
  <c r="BP65" i="12"/>
  <c r="BQ65" i="12"/>
  <c r="BR65" i="12"/>
  <c r="BC66" i="12"/>
  <c r="BD66" i="12"/>
  <c r="BF66" i="12" s="1"/>
  <c r="BK66" i="12"/>
  <c r="BL66" i="12"/>
  <c r="BM66" i="12"/>
  <c r="BN66" i="12"/>
  <c r="BO66" i="12"/>
  <c r="BP66" i="12"/>
  <c r="BQ66" i="12"/>
  <c r="BR66" i="12"/>
  <c r="BC67" i="12"/>
  <c r="BD67" i="12"/>
  <c r="BF67" i="12"/>
  <c r="BK67" i="12"/>
  <c r="BL67" i="12"/>
  <c r="BM67" i="12"/>
  <c r="BN67" i="12"/>
  <c r="BO67" i="12"/>
  <c r="BP67" i="12"/>
  <c r="BQ67" i="12"/>
  <c r="BR67" i="12"/>
  <c r="BC68" i="12"/>
  <c r="BD68" i="12"/>
  <c r="BE68" i="12" s="1"/>
  <c r="BG68" i="12" s="1"/>
  <c r="BK68" i="12"/>
  <c r="BL68" i="12"/>
  <c r="BM68" i="12"/>
  <c r="BN68" i="12"/>
  <c r="BO68" i="12"/>
  <c r="BP68" i="12"/>
  <c r="BQ68" i="12"/>
  <c r="BR68" i="12"/>
  <c r="BC77" i="12"/>
  <c r="BE77" i="12" s="1"/>
  <c r="BG77" i="12" s="1"/>
  <c r="BD77" i="12"/>
  <c r="BF77" i="12" s="1"/>
  <c r="BK77" i="12"/>
  <c r="BL77" i="12"/>
  <c r="BM77" i="12"/>
  <c r="BN77" i="12"/>
  <c r="BO77" i="12"/>
  <c r="BP77" i="12"/>
  <c r="BQ77" i="12"/>
  <c r="BR77" i="12"/>
  <c r="BC78" i="12"/>
  <c r="BD78" i="12"/>
  <c r="BF78" i="12" s="1"/>
  <c r="BK78" i="12"/>
  <c r="BL78" i="12"/>
  <c r="BM78" i="12"/>
  <c r="BN78" i="12"/>
  <c r="BO78" i="12"/>
  <c r="BP78" i="12"/>
  <c r="BQ78" i="12"/>
  <c r="BR78" i="12"/>
  <c r="BC79" i="12"/>
  <c r="BE79" i="12" s="1"/>
  <c r="BG79" i="12" s="1"/>
  <c r="BD79" i="12"/>
  <c r="BF79" i="12" s="1"/>
  <c r="BK79" i="12"/>
  <c r="BL79" i="12"/>
  <c r="BM79" i="12"/>
  <c r="BN79" i="12"/>
  <c r="BO79" i="12"/>
  <c r="BP79" i="12"/>
  <c r="BQ79" i="12"/>
  <c r="BR79" i="12"/>
  <c r="BC80" i="12"/>
  <c r="BD80" i="12"/>
  <c r="BF80" i="12"/>
  <c r="BK80" i="12"/>
  <c r="BL80" i="12"/>
  <c r="BM80" i="12"/>
  <c r="BN80" i="12"/>
  <c r="BO80" i="12"/>
  <c r="BP80" i="12"/>
  <c r="BQ80" i="12"/>
  <c r="BR80" i="12"/>
  <c r="BC81" i="12"/>
  <c r="BD81" i="12"/>
  <c r="BF81" i="12" s="1"/>
  <c r="BK81" i="12"/>
  <c r="BL81" i="12"/>
  <c r="BM81" i="12"/>
  <c r="BN81" i="12"/>
  <c r="BO81" i="12"/>
  <c r="BP81" i="12"/>
  <c r="BQ81" i="12"/>
  <c r="BR81" i="12"/>
  <c r="BC82" i="12"/>
  <c r="BD82" i="12"/>
  <c r="BF82" i="12" s="1"/>
  <c r="BK82" i="12"/>
  <c r="BL82" i="12"/>
  <c r="BM82" i="12"/>
  <c r="BN82" i="12"/>
  <c r="BO82" i="12"/>
  <c r="BP82" i="12"/>
  <c r="BQ82" i="12"/>
  <c r="BR82" i="12"/>
  <c r="BC83" i="12"/>
  <c r="BD83" i="12"/>
  <c r="BF83" i="12" s="1"/>
  <c r="BE83" i="12"/>
  <c r="BG83" i="12" s="1"/>
  <c r="BK83" i="12"/>
  <c r="BL83" i="12"/>
  <c r="BM83" i="12"/>
  <c r="BN83" i="12"/>
  <c r="BO83" i="12"/>
  <c r="BP83" i="12"/>
  <c r="BQ83" i="12"/>
  <c r="BR83" i="12"/>
  <c r="BC84" i="12"/>
  <c r="BE84" i="12" s="1"/>
  <c r="BG84" i="12" s="1"/>
  <c r="BD84" i="12"/>
  <c r="BF84" i="12" s="1"/>
  <c r="BK84" i="12"/>
  <c r="BL84" i="12"/>
  <c r="BM84" i="12"/>
  <c r="BN84" i="12"/>
  <c r="BO84" i="12"/>
  <c r="BP84" i="12"/>
  <c r="BQ84" i="12"/>
  <c r="BR84" i="12"/>
  <c r="BC85" i="12"/>
  <c r="BD85" i="12"/>
  <c r="BF85" i="12" s="1"/>
  <c r="BK85" i="12"/>
  <c r="BL85" i="12"/>
  <c r="BM85" i="12"/>
  <c r="BN85" i="12"/>
  <c r="BO85" i="12"/>
  <c r="BP85" i="12"/>
  <c r="BQ85" i="12"/>
  <c r="BR85" i="12"/>
  <c r="BC86" i="12"/>
  <c r="BD86" i="12"/>
  <c r="BF86" i="12" s="1"/>
  <c r="BK86" i="12"/>
  <c r="BL86" i="12"/>
  <c r="BM86" i="12"/>
  <c r="BN86" i="12"/>
  <c r="BO86" i="12"/>
  <c r="BP86" i="12"/>
  <c r="BQ86" i="12"/>
  <c r="BR86" i="12"/>
  <c r="BC87" i="12"/>
  <c r="BD87" i="12"/>
  <c r="BF87" i="12" s="1"/>
  <c r="BK87" i="12"/>
  <c r="BL87" i="12"/>
  <c r="BM87" i="12"/>
  <c r="BN87" i="12"/>
  <c r="BO87" i="12"/>
  <c r="BP87" i="12"/>
  <c r="BQ87" i="12"/>
  <c r="BR87" i="12"/>
  <c r="BC88" i="12"/>
  <c r="BD88" i="12"/>
  <c r="BF88" i="12" s="1"/>
  <c r="BK88" i="12"/>
  <c r="BL88" i="12"/>
  <c r="BM88" i="12"/>
  <c r="BN88" i="12"/>
  <c r="BO88" i="12"/>
  <c r="BP88" i="12"/>
  <c r="BQ88" i="12"/>
  <c r="BR88" i="12"/>
  <c r="BC93" i="12"/>
  <c r="BE93" i="12" s="1"/>
  <c r="BG93" i="12" s="1"/>
  <c r="BF93" i="12"/>
  <c r="BK93" i="12"/>
  <c r="BL93" i="12"/>
  <c r="BM93" i="12"/>
  <c r="BN93" i="12"/>
  <c r="BO93" i="12"/>
  <c r="BP93" i="12"/>
  <c r="BQ93" i="12"/>
  <c r="BR93" i="12"/>
  <c r="BC94" i="12"/>
  <c r="BE94" i="12" s="1"/>
  <c r="BG94" i="12" s="1"/>
  <c r="BF94" i="12"/>
  <c r="BK94" i="12"/>
  <c r="BL94" i="12"/>
  <c r="BM94" i="12"/>
  <c r="BN94" i="12"/>
  <c r="BO94" i="12"/>
  <c r="BP94" i="12"/>
  <c r="BQ94" i="12"/>
  <c r="BR94" i="12"/>
  <c r="BC95" i="12"/>
  <c r="BE95" i="12" s="1"/>
  <c r="BG95" i="12" s="1"/>
  <c r="BF95" i="12"/>
  <c r="BK95" i="12"/>
  <c r="BL95" i="12"/>
  <c r="BM95" i="12"/>
  <c r="BN95" i="12"/>
  <c r="BO95" i="12"/>
  <c r="BP95" i="12"/>
  <c r="BQ95" i="12"/>
  <c r="BR95" i="12"/>
  <c r="BC96" i="12"/>
  <c r="BE96" i="12"/>
  <c r="BG96" i="12" s="1"/>
  <c r="BF96" i="12"/>
  <c r="BK96" i="12"/>
  <c r="BL96" i="12"/>
  <c r="BM96" i="12"/>
  <c r="BN96" i="12"/>
  <c r="BO96" i="12"/>
  <c r="BP96" i="12"/>
  <c r="BQ96" i="12"/>
  <c r="BR96" i="12"/>
  <c r="BC97" i="12"/>
  <c r="BE97" i="12" s="1"/>
  <c r="BF97" i="12"/>
  <c r="BK97" i="12"/>
  <c r="BL97" i="12"/>
  <c r="BM97" i="12"/>
  <c r="BN97" i="12"/>
  <c r="BO97" i="12"/>
  <c r="BP97" i="12"/>
  <c r="BQ97" i="12"/>
  <c r="BR97" i="12"/>
  <c r="BC98" i="12"/>
  <c r="BE98" i="12"/>
  <c r="BF98" i="12"/>
  <c r="BK98" i="12"/>
  <c r="BL98" i="12"/>
  <c r="BM98" i="12"/>
  <c r="BN98" i="12"/>
  <c r="BO98" i="12"/>
  <c r="BP98" i="12"/>
  <c r="BQ98" i="12"/>
  <c r="BR98" i="12"/>
  <c r="BC99" i="12"/>
  <c r="BE99" i="12" s="1"/>
  <c r="BF99" i="12"/>
  <c r="BK99" i="12"/>
  <c r="BL99" i="12"/>
  <c r="BM99" i="12"/>
  <c r="BN99" i="12"/>
  <c r="BO99" i="12"/>
  <c r="BP99" i="12"/>
  <c r="BQ99" i="12"/>
  <c r="BR99" i="12"/>
  <c r="BC100" i="12"/>
  <c r="BE100" i="12" s="1"/>
  <c r="BF100" i="12"/>
  <c r="BK100" i="12"/>
  <c r="BL100" i="12"/>
  <c r="BM100" i="12"/>
  <c r="BN100" i="12"/>
  <c r="BO100" i="12"/>
  <c r="BP100" i="12"/>
  <c r="BQ100" i="12"/>
  <c r="BR100" i="12"/>
  <c r="BC101" i="12"/>
  <c r="BE101" i="12" s="1"/>
  <c r="BG101" i="12" s="1"/>
  <c r="BF101" i="12"/>
  <c r="BK101" i="12"/>
  <c r="BL101" i="12"/>
  <c r="BM101" i="12"/>
  <c r="BN101" i="12"/>
  <c r="BO101" i="12"/>
  <c r="BP101" i="12"/>
  <c r="BQ101" i="12"/>
  <c r="BR101" i="12"/>
  <c r="BC102" i="12"/>
  <c r="BE102" i="12" s="1"/>
  <c r="BG102" i="12" s="1"/>
  <c r="BF102" i="12"/>
  <c r="BK102" i="12"/>
  <c r="BL102" i="12"/>
  <c r="BM102" i="12"/>
  <c r="BN102" i="12"/>
  <c r="BO102" i="12"/>
  <c r="BP102" i="12"/>
  <c r="BQ102" i="12"/>
  <c r="BR102" i="12"/>
  <c r="BC103" i="12"/>
  <c r="BE103" i="12" s="1"/>
  <c r="BG103" i="12" s="1"/>
  <c r="BF103" i="12"/>
  <c r="BK103" i="12"/>
  <c r="BL103" i="12"/>
  <c r="BM103" i="12"/>
  <c r="BN103" i="12"/>
  <c r="BO103" i="12"/>
  <c r="BP103" i="12"/>
  <c r="BQ103" i="12"/>
  <c r="BR103" i="12"/>
  <c r="BC104" i="12"/>
  <c r="BE104" i="12" s="1"/>
  <c r="BG104" i="12" s="1"/>
  <c r="BF104" i="12"/>
  <c r="BK104" i="12"/>
  <c r="BL104" i="12"/>
  <c r="BM104" i="12"/>
  <c r="BN104" i="12"/>
  <c r="BO104" i="12"/>
  <c r="BP104" i="12"/>
  <c r="BQ104" i="12"/>
  <c r="BR104" i="12"/>
  <c r="BC105" i="12"/>
  <c r="BE105" i="12" s="1"/>
  <c r="BG105" i="12" s="1"/>
  <c r="BF105" i="12"/>
  <c r="BK105" i="12"/>
  <c r="BL105" i="12"/>
  <c r="BM105" i="12"/>
  <c r="BN105" i="12"/>
  <c r="BO105" i="12"/>
  <c r="BP105" i="12"/>
  <c r="BQ105" i="12"/>
  <c r="BR105" i="12"/>
  <c r="BC106" i="12"/>
  <c r="BE106" i="12" s="1"/>
  <c r="BG106" i="12" s="1"/>
  <c r="BF106" i="12"/>
  <c r="BK106" i="12"/>
  <c r="BL106" i="12"/>
  <c r="BM106" i="12"/>
  <c r="BN106" i="12"/>
  <c r="BO106" i="12"/>
  <c r="BP106" i="12"/>
  <c r="BQ106" i="12"/>
  <c r="BR106" i="12"/>
  <c r="BC107" i="12"/>
  <c r="BE107" i="12" s="1"/>
  <c r="BG107" i="12" s="1"/>
  <c r="BF107" i="12"/>
  <c r="BK107" i="12"/>
  <c r="BL107" i="12"/>
  <c r="BM107" i="12"/>
  <c r="BN107" i="12"/>
  <c r="BO107" i="12"/>
  <c r="BP107" i="12"/>
  <c r="BQ107" i="12"/>
  <c r="BR107" i="12"/>
  <c r="BC108" i="12"/>
  <c r="BE108" i="12" s="1"/>
  <c r="BG108" i="12" s="1"/>
  <c r="BF108" i="12"/>
  <c r="BK108" i="12"/>
  <c r="BL108" i="12"/>
  <c r="BM108" i="12"/>
  <c r="BN108" i="12"/>
  <c r="BO108" i="12"/>
  <c r="BP108" i="12"/>
  <c r="BQ108" i="12"/>
  <c r="BR108" i="12"/>
  <c r="BC109" i="12"/>
  <c r="BD109" i="12"/>
  <c r="BF109" i="12" s="1"/>
  <c r="BK109" i="12"/>
  <c r="BL109" i="12"/>
  <c r="BM109" i="12"/>
  <c r="BN109" i="12"/>
  <c r="BO109" i="12"/>
  <c r="BP109" i="12"/>
  <c r="BQ109" i="12"/>
  <c r="BR109" i="12"/>
  <c r="BC110" i="12"/>
  <c r="BD110" i="12"/>
  <c r="BF110" i="12" s="1"/>
  <c r="BK110" i="12"/>
  <c r="BL110" i="12"/>
  <c r="BM110" i="12"/>
  <c r="BN110" i="12"/>
  <c r="BO110" i="12"/>
  <c r="BP110" i="12"/>
  <c r="BQ110" i="12"/>
  <c r="BR110" i="12"/>
  <c r="BC111" i="12"/>
  <c r="BD111" i="12"/>
  <c r="BF111" i="12" s="1"/>
  <c r="BK111" i="12"/>
  <c r="BL111" i="12"/>
  <c r="BM111" i="12"/>
  <c r="BN111" i="12"/>
  <c r="BO111" i="12"/>
  <c r="BP111" i="12"/>
  <c r="BQ111" i="12"/>
  <c r="BR111" i="12"/>
  <c r="BC112" i="12"/>
  <c r="BD112" i="12"/>
  <c r="BF112" i="12" s="1"/>
  <c r="BK112" i="12"/>
  <c r="BL112" i="12"/>
  <c r="BM112" i="12"/>
  <c r="BN112" i="12"/>
  <c r="BO112" i="12"/>
  <c r="BP112" i="12"/>
  <c r="BQ112" i="12"/>
  <c r="BR112" i="12"/>
  <c r="BC113" i="12"/>
  <c r="BD113" i="12"/>
  <c r="BE113" i="12" s="1"/>
  <c r="BG113" i="12" s="1"/>
  <c r="BK113" i="12"/>
  <c r="BL113" i="12"/>
  <c r="BM113" i="12"/>
  <c r="BN113" i="12"/>
  <c r="BO113" i="12"/>
  <c r="BP113" i="12"/>
  <c r="BQ113" i="12"/>
  <c r="BR113" i="12"/>
  <c r="BC114" i="12"/>
  <c r="BD114" i="12"/>
  <c r="BF114" i="12" s="1"/>
  <c r="BK114" i="12"/>
  <c r="BL114" i="12"/>
  <c r="BM114" i="12"/>
  <c r="BN114" i="12"/>
  <c r="BO114" i="12"/>
  <c r="BP114" i="12"/>
  <c r="BQ114" i="12"/>
  <c r="BR114" i="12"/>
  <c r="BC115" i="12"/>
  <c r="BD115" i="12"/>
  <c r="BF115" i="12" s="1"/>
  <c r="BK115" i="12"/>
  <c r="BL115" i="12"/>
  <c r="BM115" i="12"/>
  <c r="BN115" i="12"/>
  <c r="BO115" i="12"/>
  <c r="BP115" i="12"/>
  <c r="BQ115" i="12"/>
  <c r="BR115" i="12"/>
  <c r="BC116" i="12"/>
  <c r="BE116" i="12" s="1"/>
  <c r="BG116" i="12" s="1"/>
  <c r="BD116" i="12"/>
  <c r="BF116" i="12" s="1"/>
  <c r="BK116" i="12"/>
  <c r="BL116" i="12"/>
  <c r="BM116" i="12"/>
  <c r="BN116" i="12"/>
  <c r="BO116" i="12"/>
  <c r="BP116" i="12"/>
  <c r="BQ116" i="12"/>
  <c r="BR116" i="12"/>
  <c r="BC117" i="12"/>
  <c r="BE117" i="12" s="1"/>
  <c r="BG117" i="12" s="1"/>
  <c r="BF117" i="12"/>
  <c r="BK117" i="12"/>
  <c r="BL117" i="12"/>
  <c r="BM117" i="12"/>
  <c r="BN117" i="12"/>
  <c r="BO117" i="12"/>
  <c r="BP117" i="12"/>
  <c r="BQ117" i="12"/>
  <c r="BR117" i="12"/>
  <c r="BC118" i="12"/>
  <c r="BE118" i="12" s="1"/>
  <c r="BG118" i="12" s="1"/>
  <c r="BF118" i="12"/>
  <c r="BK118" i="12"/>
  <c r="BL118" i="12"/>
  <c r="BM118" i="12"/>
  <c r="BN118" i="12"/>
  <c r="BO118" i="12"/>
  <c r="BP118" i="12"/>
  <c r="BQ118" i="12"/>
  <c r="BR118" i="12"/>
  <c r="BC119" i="12"/>
  <c r="BE119" i="12" s="1"/>
  <c r="BG119" i="12" s="1"/>
  <c r="BF119" i="12"/>
  <c r="BK119" i="12"/>
  <c r="BL119" i="12"/>
  <c r="BM119" i="12"/>
  <c r="BN119" i="12"/>
  <c r="BO119" i="12"/>
  <c r="BP119" i="12"/>
  <c r="BQ119" i="12"/>
  <c r="BR119" i="12"/>
  <c r="BC120" i="12"/>
  <c r="BE120" i="12" s="1"/>
  <c r="BG120" i="12" s="1"/>
  <c r="BF120" i="12"/>
  <c r="BK120" i="12"/>
  <c r="BL120" i="12"/>
  <c r="BM120" i="12"/>
  <c r="BN120" i="12"/>
  <c r="BO120" i="12"/>
  <c r="BP120" i="12"/>
  <c r="BQ120" i="12"/>
  <c r="BR120" i="12"/>
  <c r="BC121" i="12"/>
  <c r="BD121" i="12"/>
  <c r="BE121" i="12" s="1"/>
  <c r="BG121" i="12" s="1"/>
  <c r="BK121" i="12"/>
  <c r="BL121" i="12"/>
  <c r="BM121" i="12"/>
  <c r="BN121" i="12"/>
  <c r="BO121" i="12"/>
  <c r="BP121" i="12"/>
  <c r="BQ121" i="12"/>
  <c r="BR121" i="12"/>
  <c r="BC122" i="12"/>
  <c r="BD122" i="12"/>
  <c r="BF122" i="12" s="1"/>
  <c r="BK122" i="12"/>
  <c r="BL122" i="12"/>
  <c r="BM122" i="12"/>
  <c r="BN122" i="12"/>
  <c r="BO122" i="12"/>
  <c r="BP122" i="12"/>
  <c r="BQ122" i="12"/>
  <c r="BR122" i="12"/>
  <c r="BC123" i="12"/>
  <c r="BD123" i="12"/>
  <c r="BE123" i="12" s="1"/>
  <c r="BG123" i="12" s="1"/>
  <c r="BK123" i="12"/>
  <c r="BL123" i="12"/>
  <c r="BM123" i="12"/>
  <c r="BN123" i="12"/>
  <c r="BO123" i="12"/>
  <c r="BP123" i="12"/>
  <c r="BQ123" i="12"/>
  <c r="BR123" i="12"/>
  <c r="BC124" i="12"/>
  <c r="BD124" i="12"/>
  <c r="BF124" i="12" s="1"/>
  <c r="BK124" i="12"/>
  <c r="BL124" i="12"/>
  <c r="BM124" i="12"/>
  <c r="BN124" i="12"/>
  <c r="BO124" i="12"/>
  <c r="BP124" i="12"/>
  <c r="BQ124" i="12"/>
  <c r="BR124" i="12"/>
  <c r="BC125" i="12"/>
  <c r="BD125" i="12"/>
  <c r="BE125" i="12"/>
  <c r="BG125" i="12" s="1"/>
  <c r="BF125" i="12"/>
  <c r="BK125" i="12"/>
  <c r="BL125" i="12"/>
  <c r="BM125" i="12"/>
  <c r="BN125" i="12"/>
  <c r="BO125" i="12"/>
  <c r="BP125" i="12"/>
  <c r="BQ125" i="12"/>
  <c r="BR125" i="12"/>
  <c r="BC126" i="12"/>
  <c r="BD126" i="12"/>
  <c r="BF126" i="12" s="1"/>
  <c r="BK126" i="12"/>
  <c r="BL126" i="12"/>
  <c r="BM126" i="12"/>
  <c r="BN126" i="12"/>
  <c r="BO126" i="12"/>
  <c r="BP126" i="12"/>
  <c r="BQ126" i="12"/>
  <c r="BR126" i="12"/>
  <c r="BC127" i="12"/>
  <c r="BE127" i="12" s="1"/>
  <c r="BG127" i="12" s="1"/>
  <c r="BD127" i="12"/>
  <c r="BF127" i="12" s="1"/>
  <c r="BK127" i="12"/>
  <c r="BL127" i="12"/>
  <c r="BM127" i="12"/>
  <c r="BN127" i="12"/>
  <c r="BO127" i="12"/>
  <c r="BP127" i="12"/>
  <c r="BQ127" i="12"/>
  <c r="BR127" i="12"/>
  <c r="BC128" i="12"/>
  <c r="BD128" i="12"/>
  <c r="BF128" i="12" s="1"/>
  <c r="BE128" i="12"/>
  <c r="BG128" i="12" s="1"/>
  <c r="BK128" i="12"/>
  <c r="BL128" i="12"/>
  <c r="BM128" i="12"/>
  <c r="BN128" i="12"/>
  <c r="BO128" i="12"/>
  <c r="BP128" i="12"/>
  <c r="BQ128" i="12"/>
  <c r="BR128" i="12"/>
  <c r="BC129" i="12"/>
  <c r="BE129" i="12"/>
  <c r="BF129" i="12"/>
  <c r="BK129" i="12"/>
  <c r="BL129" i="12"/>
  <c r="BM129" i="12"/>
  <c r="BN129" i="12"/>
  <c r="BO129" i="12"/>
  <c r="BP129" i="12"/>
  <c r="BQ129" i="12"/>
  <c r="BR129" i="12"/>
  <c r="BC130" i="12"/>
  <c r="BE130" i="12" s="1"/>
  <c r="BF130" i="12"/>
  <c r="BK130" i="12"/>
  <c r="BL130" i="12"/>
  <c r="BM130" i="12"/>
  <c r="BN130" i="12"/>
  <c r="BO130" i="12"/>
  <c r="BP130" i="12"/>
  <c r="BQ130" i="12"/>
  <c r="BR130" i="12"/>
  <c r="BC131" i="12"/>
  <c r="BE131" i="12" s="1"/>
  <c r="BF131" i="12"/>
  <c r="BK131" i="12"/>
  <c r="BL131" i="12"/>
  <c r="BM131" i="12"/>
  <c r="BN131" i="12"/>
  <c r="BO131" i="12"/>
  <c r="BP131" i="12"/>
  <c r="BQ131" i="12"/>
  <c r="BR131" i="12"/>
  <c r="BC132" i="12"/>
  <c r="BE132" i="12"/>
  <c r="BF132" i="12"/>
  <c r="BK132" i="12"/>
  <c r="BL132" i="12"/>
  <c r="BM132" i="12"/>
  <c r="BN132" i="12"/>
  <c r="BO132" i="12"/>
  <c r="BP132" i="12"/>
  <c r="BQ132" i="12"/>
  <c r="BR132" i="12"/>
  <c r="BC133" i="12"/>
  <c r="BE133" i="12"/>
  <c r="BG133" i="12" s="1"/>
  <c r="BF133" i="12"/>
  <c r="BK133" i="12"/>
  <c r="BL133" i="12"/>
  <c r="BM133" i="12"/>
  <c r="BN133" i="12"/>
  <c r="BO133" i="12"/>
  <c r="BP133" i="12"/>
  <c r="BQ133" i="12"/>
  <c r="BR133" i="12"/>
  <c r="BC134" i="12"/>
  <c r="BE134" i="12" s="1"/>
  <c r="BG134" i="12" s="1"/>
  <c r="BF134" i="12"/>
  <c r="BK134" i="12"/>
  <c r="BL134" i="12"/>
  <c r="BM134" i="12"/>
  <c r="BN134" i="12"/>
  <c r="BO134" i="12"/>
  <c r="BP134" i="12"/>
  <c r="BQ134" i="12"/>
  <c r="BR134" i="12"/>
  <c r="BC135" i="12"/>
  <c r="BE135" i="12" s="1"/>
  <c r="BG135" i="12" s="1"/>
  <c r="BF135" i="12"/>
  <c r="BK135" i="12"/>
  <c r="BL135" i="12"/>
  <c r="BM135" i="12"/>
  <c r="BN135" i="12"/>
  <c r="BO135" i="12"/>
  <c r="BP135" i="12"/>
  <c r="BQ135" i="12"/>
  <c r="BR135" i="12"/>
  <c r="BC136" i="12"/>
  <c r="BE136" i="12" s="1"/>
  <c r="BG136" i="12" s="1"/>
  <c r="BF136" i="12"/>
  <c r="BK136" i="12"/>
  <c r="BL136" i="12"/>
  <c r="BM136" i="12"/>
  <c r="BN136" i="12"/>
  <c r="BO136" i="12"/>
  <c r="BP136" i="12"/>
  <c r="BQ136" i="12"/>
  <c r="BR136" i="12"/>
  <c r="BC137" i="12"/>
  <c r="BE137" i="12"/>
  <c r="BG137" i="12" s="1"/>
  <c r="BF137" i="12"/>
  <c r="BK137" i="12"/>
  <c r="BL137" i="12"/>
  <c r="BM137" i="12"/>
  <c r="BN137" i="12"/>
  <c r="BO137" i="12"/>
  <c r="BP137" i="12"/>
  <c r="BQ137" i="12"/>
  <c r="BR137" i="12"/>
  <c r="BC138" i="12"/>
  <c r="BE138" i="12" s="1"/>
  <c r="BG138" i="12" s="1"/>
  <c r="BF138" i="12"/>
  <c r="BK138" i="12"/>
  <c r="BL138" i="12"/>
  <c r="BM138" i="12"/>
  <c r="BN138" i="12"/>
  <c r="BO138" i="12"/>
  <c r="BP138" i="12"/>
  <c r="BQ138" i="12"/>
  <c r="BR138" i="12"/>
  <c r="BC139" i="12"/>
  <c r="BE139" i="12"/>
  <c r="BG139" i="12" s="1"/>
  <c r="BF139" i="12"/>
  <c r="BK139" i="12"/>
  <c r="BL139" i="12"/>
  <c r="BM139" i="12"/>
  <c r="BN139" i="12"/>
  <c r="BO139" i="12"/>
  <c r="BP139" i="12"/>
  <c r="BQ139" i="12"/>
  <c r="BR139" i="12"/>
  <c r="BC140" i="12"/>
  <c r="BE140" i="12" s="1"/>
  <c r="BG140" i="12" s="1"/>
  <c r="BF140" i="12"/>
  <c r="BK140" i="12"/>
  <c r="BL140" i="12"/>
  <c r="BM140" i="12"/>
  <c r="BN140" i="12"/>
  <c r="BO140" i="12"/>
  <c r="BP140" i="12"/>
  <c r="BQ140" i="12"/>
  <c r="BR140" i="12"/>
  <c r="BC141" i="12"/>
  <c r="BE141" i="12" s="1"/>
  <c r="BG141" i="12" s="1"/>
  <c r="BD141" i="12"/>
  <c r="BF141" i="12" s="1"/>
  <c r="BK141" i="12"/>
  <c r="BL141" i="12"/>
  <c r="BM141" i="12"/>
  <c r="BN141" i="12"/>
  <c r="BO141" i="12"/>
  <c r="BP141" i="12"/>
  <c r="BQ141" i="12"/>
  <c r="BR141" i="12"/>
  <c r="BC142" i="12"/>
  <c r="BD142" i="12"/>
  <c r="BF142" i="12" s="1"/>
  <c r="BK142" i="12"/>
  <c r="BL142" i="12"/>
  <c r="BM142" i="12"/>
  <c r="BN142" i="12"/>
  <c r="BO142" i="12"/>
  <c r="BP142" i="12"/>
  <c r="BQ142" i="12"/>
  <c r="BR142" i="12"/>
  <c r="BC143" i="12"/>
  <c r="BD143" i="12"/>
  <c r="BF143" i="12" s="1"/>
  <c r="BK143" i="12"/>
  <c r="BL143" i="12"/>
  <c r="BM143" i="12"/>
  <c r="BN143" i="12"/>
  <c r="BO143" i="12"/>
  <c r="BP143" i="12"/>
  <c r="BQ143" i="12"/>
  <c r="BR143" i="12"/>
  <c r="BC144" i="12"/>
  <c r="BD144" i="12"/>
  <c r="BF144" i="12" s="1"/>
  <c r="BE144" i="12"/>
  <c r="BG144" i="12" s="1"/>
  <c r="BK144" i="12"/>
  <c r="BL144" i="12"/>
  <c r="BM144" i="12"/>
  <c r="BN144" i="12"/>
  <c r="BO144" i="12"/>
  <c r="BP144" i="12"/>
  <c r="BQ144" i="12"/>
  <c r="BR144" i="12"/>
  <c r="BC145" i="12"/>
  <c r="BD145" i="12"/>
  <c r="BF145" i="12" s="1"/>
  <c r="BK145" i="12"/>
  <c r="BL145" i="12"/>
  <c r="BM145" i="12"/>
  <c r="BN145" i="12"/>
  <c r="BO145" i="12"/>
  <c r="BP145" i="12"/>
  <c r="BQ145" i="12"/>
  <c r="BR145" i="12"/>
  <c r="BC146" i="12"/>
  <c r="BD146" i="12"/>
  <c r="BF146" i="12" s="1"/>
  <c r="BK146" i="12"/>
  <c r="BL146" i="12"/>
  <c r="BM146" i="12"/>
  <c r="BN146" i="12"/>
  <c r="BO146" i="12"/>
  <c r="BP146" i="12"/>
  <c r="BQ146" i="12"/>
  <c r="BR146" i="12"/>
  <c r="BC147" i="12"/>
  <c r="BE147" i="12" s="1"/>
  <c r="BG147" i="12" s="1"/>
  <c r="BD147" i="12"/>
  <c r="BF147" i="12" s="1"/>
  <c r="BK147" i="12"/>
  <c r="BL147" i="12"/>
  <c r="BM147" i="12"/>
  <c r="BN147" i="12"/>
  <c r="BO147" i="12"/>
  <c r="BP147" i="12"/>
  <c r="BQ147" i="12"/>
  <c r="BR147" i="12"/>
  <c r="BC148" i="12"/>
  <c r="BD148" i="12"/>
  <c r="BF148" i="12" s="1"/>
  <c r="BK148" i="12"/>
  <c r="BL148" i="12"/>
  <c r="BM148" i="12"/>
  <c r="BN148" i="12"/>
  <c r="BO148" i="12"/>
  <c r="BP148" i="12"/>
  <c r="BQ148" i="12"/>
  <c r="BR148" i="12"/>
  <c r="BC157" i="12"/>
  <c r="BE157" i="12"/>
  <c r="BF157" i="12"/>
  <c r="BK157" i="12"/>
  <c r="BL157" i="12"/>
  <c r="BM157" i="12"/>
  <c r="BN157" i="12"/>
  <c r="BO157" i="12"/>
  <c r="BP157" i="12"/>
  <c r="BQ157" i="12"/>
  <c r="BR157" i="12"/>
  <c r="BC158" i="12"/>
  <c r="BE158" i="12" s="1"/>
  <c r="BF158" i="12"/>
  <c r="BK158" i="12"/>
  <c r="BL158" i="12"/>
  <c r="BM158" i="12"/>
  <c r="BN158" i="12"/>
  <c r="BO158" i="12"/>
  <c r="BP158" i="12"/>
  <c r="BQ158" i="12"/>
  <c r="BR158" i="12"/>
  <c r="BC159" i="12"/>
  <c r="BE159" i="12" s="1"/>
  <c r="BF159" i="12"/>
  <c r="BK159" i="12"/>
  <c r="BL159" i="12"/>
  <c r="BM159" i="12"/>
  <c r="BN159" i="12"/>
  <c r="BO159" i="12"/>
  <c r="BP159" i="12"/>
  <c r="BQ159" i="12"/>
  <c r="BR159" i="12"/>
  <c r="BC160" i="12"/>
  <c r="BE160" i="12" s="1"/>
  <c r="BF160" i="12"/>
  <c r="BK160" i="12"/>
  <c r="BL160" i="12"/>
  <c r="BM160" i="12"/>
  <c r="BN160" i="12"/>
  <c r="BO160" i="12"/>
  <c r="BP160" i="12"/>
  <c r="BQ160" i="12"/>
  <c r="BR160" i="12"/>
  <c r="BC161" i="12"/>
  <c r="BE161" i="12" s="1"/>
  <c r="BF161" i="12"/>
  <c r="BK161" i="12"/>
  <c r="BL161" i="12"/>
  <c r="BM161" i="12"/>
  <c r="BN161" i="12"/>
  <c r="BO161" i="12"/>
  <c r="BP161" i="12"/>
  <c r="BQ161" i="12"/>
  <c r="BR161" i="12"/>
  <c r="BC162" i="12"/>
  <c r="BE162" i="12" s="1"/>
  <c r="BF162" i="12"/>
  <c r="BK162" i="12"/>
  <c r="BL162" i="12"/>
  <c r="BM162" i="12"/>
  <c r="BN162" i="12"/>
  <c r="BO162" i="12"/>
  <c r="BP162" i="12"/>
  <c r="BQ162" i="12"/>
  <c r="BR162" i="12"/>
  <c r="BC163" i="12"/>
  <c r="BE163" i="12" s="1"/>
  <c r="BF163" i="12"/>
  <c r="BK163" i="12"/>
  <c r="BL163" i="12"/>
  <c r="BM163" i="12"/>
  <c r="BN163" i="12"/>
  <c r="BO163" i="12"/>
  <c r="BP163" i="12"/>
  <c r="BQ163" i="12"/>
  <c r="BR163" i="12"/>
  <c r="BC164" i="12"/>
  <c r="BE164" i="12" s="1"/>
  <c r="BF164" i="12"/>
  <c r="BK164" i="12"/>
  <c r="BL164" i="12"/>
  <c r="BM164" i="12"/>
  <c r="BN164" i="12"/>
  <c r="BO164" i="12"/>
  <c r="BP164" i="12"/>
  <c r="BQ164" i="12"/>
  <c r="BR164" i="12"/>
  <c r="BC165" i="12"/>
  <c r="BE165" i="12" s="1"/>
  <c r="BJ165" i="12" s="1"/>
  <c r="BF165" i="12"/>
  <c r="BK165" i="12"/>
  <c r="BL165" i="12"/>
  <c r="BM165" i="12"/>
  <c r="BN165" i="12"/>
  <c r="BO165" i="12"/>
  <c r="BP165" i="12"/>
  <c r="BQ165" i="12"/>
  <c r="BR165" i="12"/>
  <c r="BC166" i="12"/>
  <c r="BE166" i="12" s="1"/>
  <c r="BJ166" i="12" s="1"/>
  <c r="BF166" i="12"/>
  <c r="BK166" i="12"/>
  <c r="BL166" i="12"/>
  <c r="BM166" i="12"/>
  <c r="BN166" i="12"/>
  <c r="BO166" i="12"/>
  <c r="BP166" i="12"/>
  <c r="BQ166" i="12"/>
  <c r="BR166" i="12"/>
  <c r="BC167" i="12"/>
  <c r="BE167" i="12"/>
  <c r="BJ167" i="12" s="1"/>
  <c r="BF167" i="12"/>
  <c r="BK167" i="12"/>
  <c r="BL167" i="12"/>
  <c r="BM167" i="12"/>
  <c r="BN167" i="12"/>
  <c r="BO167" i="12"/>
  <c r="BP167" i="12"/>
  <c r="BQ167" i="12"/>
  <c r="BR167" i="12"/>
  <c r="BC168" i="12"/>
  <c r="BE168" i="12"/>
  <c r="BJ168" i="12" s="1"/>
  <c r="BF168" i="12"/>
  <c r="BK168" i="12"/>
  <c r="BL168" i="12"/>
  <c r="BM168" i="12"/>
  <c r="BN168" i="12"/>
  <c r="BO168" i="12"/>
  <c r="BP168" i="12"/>
  <c r="BQ168" i="12"/>
  <c r="BR168" i="12"/>
  <c r="BC169" i="12"/>
  <c r="BE169" i="12" s="1"/>
  <c r="BG169" i="12" s="1"/>
  <c r="BF169" i="12"/>
  <c r="BK169" i="12"/>
  <c r="BL169" i="12"/>
  <c r="BM169" i="12"/>
  <c r="BN169" i="12"/>
  <c r="BO169" i="12"/>
  <c r="BP169" i="12"/>
  <c r="BQ169" i="12"/>
  <c r="BR169" i="12"/>
  <c r="BC170" i="12"/>
  <c r="BE170" i="12" s="1"/>
  <c r="BG170" i="12" s="1"/>
  <c r="BF170" i="12"/>
  <c r="BK170" i="12"/>
  <c r="BL170" i="12"/>
  <c r="BM170" i="12"/>
  <c r="BN170" i="12"/>
  <c r="BO170" i="12"/>
  <c r="BP170" i="12"/>
  <c r="BQ170" i="12"/>
  <c r="BR170" i="12"/>
  <c r="BC171" i="12"/>
  <c r="BE171" i="12"/>
  <c r="BG171" i="12" s="1"/>
  <c r="BF171" i="12"/>
  <c r="BK171" i="12"/>
  <c r="BL171" i="12"/>
  <c r="BM171" i="12"/>
  <c r="BN171" i="12"/>
  <c r="BO171" i="12"/>
  <c r="BP171" i="12"/>
  <c r="BQ171" i="12"/>
  <c r="BR171" i="12"/>
  <c r="BC172" i="12"/>
  <c r="BE172" i="12"/>
  <c r="BG172" i="12" s="1"/>
  <c r="BF172" i="12"/>
  <c r="BK172" i="12"/>
  <c r="BL172" i="12"/>
  <c r="BM172" i="12"/>
  <c r="BN172" i="12"/>
  <c r="BO172" i="12"/>
  <c r="BP172" i="12"/>
  <c r="BQ172" i="12"/>
  <c r="BR172" i="12"/>
  <c r="BC173" i="12"/>
  <c r="BE173" i="12" s="1"/>
  <c r="BJ173" i="12" s="1"/>
  <c r="BF173" i="12"/>
  <c r="BK173" i="12"/>
  <c r="BL173" i="12"/>
  <c r="BM173" i="12"/>
  <c r="BN173" i="12"/>
  <c r="BO173" i="12"/>
  <c r="BP173" i="12"/>
  <c r="BQ173" i="12"/>
  <c r="BR173" i="12"/>
  <c r="BC174" i="12"/>
  <c r="BE174" i="12" s="1"/>
  <c r="BJ174" i="12" s="1"/>
  <c r="BF174" i="12"/>
  <c r="BK174" i="12"/>
  <c r="BL174" i="12"/>
  <c r="BM174" i="12"/>
  <c r="BN174" i="12"/>
  <c r="BO174" i="12"/>
  <c r="BP174" i="12"/>
  <c r="BQ174" i="12"/>
  <c r="BR174" i="12"/>
  <c r="BC175" i="12"/>
  <c r="BE175" i="12" s="1"/>
  <c r="BJ175" i="12" s="1"/>
  <c r="BF175" i="12"/>
  <c r="BK175" i="12"/>
  <c r="BL175" i="12"/>
  <c r="BM175" i="12"/>
  <c r="BN175" i="12"/>
  <c r="BO175" i="12"/>
  <c r="BP175" i="12"/>
  <c r="BQ175" i="12"/>
  <c r="BR175" i="12"/>
  <c r="BC176" i="12"/>
  <c r="BE176" i="12"/>
  <c r="BJ176" i="12" s="1"/>
  <c r="BF176" i="12"/>
  <c r="BK176" i="12"/>
  <c r="BL176" i="12"/>
  <c r="BM176" i="12"/>
  <c r="BN176" i="12"/>
  <c r="BO176" i="12"/>
  <c r="BP176" i="12"/>
  <c r="BQ176" i="12"/>
  <c r="BR176" i="12"/>
  <c r="BC177" i="12"/>
  <c r="BD177" i="12"/>
  <c r="BK177" i="12"/>
  <c r="BL177" i="12"/>
  <c r="BM177" i="12"/>
  <c r="BN177" i="12"/>
  <c r="BO177" i="12"/>
  <c r="BP177" i="12"/>
  <c r="BQ177" i="12"/>
  <c r="BR177" i="12"/>
  <c r="BC178" i="12"/>
  <c r="BD178" i="12"/>
  <c r="BF178" i="12" s="1"/>
  <c r="BE178" i="12"/>
  <c r="BG178" i="12" s="1"/>
  <c r="BK178" i="12"/>
  <c r="BL178" i="12"/>
  <c r="BM178" i="12"/>
  <c r="BN178" i="12"/>
  <c r="BO178" i="12"/>
  <c r="BP178" i="12"/>
  <c r="BQ178" i="12"/>
  <c r="BR178" i="12"/>
  <c r="BC179" i="12"/>
  <c r="BE179" i="12" s="1"/>
  <c r="BG179" i="12" s="1"/>
  <c r="BD179" i="12"/>
  <c r="BF179" i="12" s="1"/>
  <c r="BK179" i="12"/>
  <c r="BL179" i="12"/>
  <c r="BM179" i="12"/>
  <c r="BN179" i="12"/>
  <c r="BO179" i="12"/>
  <c r="BP179" i="12"/>
  <c r="BQ179" i="12"/>
  <c r="BR179" i="12"/>
  <c r="BC180" i="12"/>
  <c r="BD180" i="12"/>
  <c r="BF180" i="12" s="1"/>
  <c r="BK180" i="12"/>
  <c r="BL180" i="12"/>
  <c r="BM180" i="12"/>
  <c r="BN180" i="12"/>
  <c r="BO180" i="12"/>
  <c r="BP180" i="12"/>
  <c r="BQ180" i="12"/>
  <c r="BR180" i="12"/>
  <c r="BC181" i="12"/>
  <c r="BE181" i="12" s="1"/>
  <c r="BF181" i="12"/>
  <c r="BK181" i="12"/>
  <c r="BL181" i="12"/>
  <c r="BM181" i="12"/>
  <c r="BN181" i="12"/>
  <c r="BO181" i="12"/>
  <c r="BP181" i="12"/>
  <c r="BQ181" i="12"/>
  <c r="BR181" i="12"/>
  <c r="BC182" i="12"/>
  <c r="BE182" i="12" s="1"/>
  <c r="BF182" i="12"/>
  <c r="BK182" i="12"/>
  <c r="BL182" i="12"/>
  <c r="BM182" i="12"/>
  <c r="BN182" i="12"/>
  <c r="BO182" i="12"/>
  <c r="BP182" i="12"/>
  <c r="BQ182" i="12"/>
  <c r="BR182" i="12"/>
  <c r="BC183" i="12"/>
  <c r="BE183" i="12" s="1"/>
  <c r="BF183" i="12"/>
  <c r="BK183" i="12"/>
  <c r="BL183" i="12"/>
  <c r="BM183" i="12"/>
  <c r="BN183" i="12"/>
  <c r="BO183" i="12"/>
  <c r="BP183" i="12"/>
  <c r="BQ183" i="12"/>
  <c r="BR183" i="12"/>
  <c r="BC184" i="12"/>
  <c r="BE184" i="12" s="1"/>
  <c r="BF184" i="12"/>
  <c r="BK184" i="12"/>
  <c r="BL184" i="12"/>
  <c r="BM184" i="12"/>
  <c r="BN184" i="12"/>
  <c r="BO184" i="12"/>
  <c r="BP184" i="12"/>
  <c r="BQ184" i="12"/>
  <c r="BR184" i="12"/>
  <c r="BC185" i="12"/>
  <c r="BD185" i="12"/>
  <c r="BF185" i="12" s="1"/>
  <c r="BK185" i="12"/>
  <c r="BL185" i="12"/>
  <c r="BM185" i="12"/>
  <c r="BN185" i="12"/>
  <c r="BO185" i="12"/>
  <c r="BP185" i="12"/>
  <c r="BQ185" i="12"/>
  <c r="BR185" i="12"/>
  <c r="BC186" i="12"/>
  <c r="BD186" i="12"/>
  <c r="BF186" i="12" s="1"/>
  <c r="BK186" i="12"/>
  <c r="BL186" i="12"/>
  <c r="BM186" i="12"/>
  <c r="BN186" i="12"/>
  <c r="BO186" i="12"/>
  <c r="BP186" i="12"/>
  <c r="BQ186" i="12"/>
  <c r="BR186" i="12"/>
  <c r="BC187" i="12"/>
  <c r="BE187" i="12" s="1"/>
  <c r="BG187" i="12" s="1"/>
  <c r="BD187" i="12"/>
  <c r="BF187" i="12"/>
  <c r="BK187" i="12"/>
  <c r="BL187" i="12"/>
  <c r="BM187" i="12"/>
  <c r="BN187" i="12"/>
  <c r="BO187" i="12"/>
  <c r="BP187" i="12"/>
  <c r="BQ187" i="12"/>
  <c r="BR187" i="12"/>
  <c r="BC188" i="12"/>
  <c r="BD188" i="12"/>
  <c r="BF188" i="12" s="1"/>
  <c r="BE188" i="12"/>
  <c r="BG188" i="12" s="1"/>
  <c r="BK188" i="12"/>
  <c r="BL188" i="12"/>
  <c r="BM188" i="12"/>
  <c r="BN188" i="12"/>
  <c r="BO188" i="12"/>
  <c r="BP188" i="12"/>
  <c r="BQ188" i="12"/>
  <c r="BR188" i="12"/>
  <c r="BC189" i="12"/>
  <c r="BE189" i="12" s="1"/>
  <c r="BF189" i="12"/>
  <c r="BK189" i="12"/>
  <c r="BL189" i="12"/>
  <c r="BM189" i="12"/>
  <c r="BN189" i="12"/>
  <c r="BO189" i="12"/>
  <c r="BP189" i="12"/>
  <c r="BQ189" i="12"/>
  <c r="BR189" i="12"/>
  <c r="BC190" i="12"/>
  <c r="BE190" i="12"/>
  <c r="BF190" i="12"/>
  <c r="BK190" i="12"/>
  <c r="BL190" i="12"/>
  <c r="BM190" i="12"/>
  <c r="BN190" i="12"/>
  <c r="BO190" i="12"/>
  <c r="BP190" i="12"/>
  <c r="BQ190" i="12"/>
  <c r="BR190" i="12"/>
  <c r="BC191" i="12"/>
  <c r="BE191" i="12" s="1"/>
  <c r="BF191" i="12"/>
  <c r="BK191" i="12"/>
  <c r="BL191" i="12"/>
  <c r="BM191" i="12"/>
  <c r="BN191" i="12"/>
  <c r="BO191" i="12"/>
  <c r="BP191" i="12"/>
  <c r="BQ191" i="12"/>
  <c r="BR191" i="12"/>
  <c r="BC192" i="12"/>
  <c r="BE192" i="12" s="1"/>
  <c r="BF192" i="12"/>
  <c r="BK192" i="12"/>
  <c r="BL192" i="12"/>
  <c r="BM192" i="12"/>
  <c r="BN192" i="12"/>
  <c r="BO192" i="12"/>
  <c r="BP192" i="12"/>
  <c r="BQ192" i="12"/>
  <c r="BR192" i="12"/>
  <c r="BC193" i="12"/>
  <c r="BE193" i="12" s="1"/>
  <c r="BF193" i="12"/>
  <c r="BK193" i="12"/>
  <c r="BL193" i="12"/>
  <c r="BM193" i="12"/>
  <c r="BN193" i="12"/>
  <c r="BO193" i="12"/>
  <c r="BP193" i="12"/>
  <c r="BQ193" i="12"/>
  <c r="BR193" i="12"/>
  <c r="BC194" i="12"/>
  <c r="BE194" i="12" s="1"/>
  <c r="BF194" i="12"/>
  <c r="BK194" i="12"/>
  <c r="BL194" i="12"/>
  <c r="BM194" i="12"/>
  <c r="BN194" i="12"/>
  <c r="BO194" i="12"/>
  <c r="BP194" i="12"/>
  <c r="BQ194" i="12"/>
  <c r="BR194" i="12"/>
  <c r="BC195" i="12"/>
  <c r="BE195" i="12" s="1"/>
  <c r="BF195" i="12"/>
  <c r="BK195" i="12"/>
  <c r="BL195" i="12"/>
  <c r="BM195" i="12"/>
  <c r="BN195" i="12"/>
  <c r="BO195" i="12"/>
  <c r="BP195" i="12"/>
  <c r="BQ195" i="12"/>
  <c r="BR195" i="12"/>
  <c r="BC196" i="12"/>
  <c r="BE196" i="12"/>
  <c r="BF196" i="12"/>
  <c r="BK196" i="12"/>
  <c r="BL196" i="12"/>
  <c r="BM196" i="12"/>
  <c r="BN196" i="12"/>
  <c r="BO196" i="12"/>
  <c r="BP196" i="12"/>
  <c r="BQ196" i="12"/>
  <c r="BR196" i="12"/>
  <c r="BC197" i="12"/>
  <c r="BE197" i="12" s="1"/>
  <c r="BF197" i="12"/>
  <c r="BK197" i="12"/>
  <c r="BL197" i="12"/>
  <c r="BM197" i="12"/>
  <c r="BN197" i="12"/>
  <c r="BO197" i="12"/>
  <c r="BP197" i="12"/>
  <c r="BQ197" i="12"/>
  <c r="BR197" i="12"/>
  <c r="BC199" i="12"/>
  <c r="BE199" i="12" s="1"/>
  <c r="BF199" i="12"/>
  <c r="BK199" i="12"/>
  <c r="BL199" i="12"/>
  <c r="BM199" i="12"/>
  <c r="BN199" i="12"/>
  <c r="BO199" i="12"/>
  <c r="BP199" i="12"/>
  <c r="BQ199" i="12"/>
  <c r="BR199" i="12"/>
  <c r="BC201" i="12"/>
  <c r="BE201" i="12" s="1"/>
  <c r="BF201" i="12"/>
  <c r="BK201" i="12"/>
  <c r="BL201" i="12"/>
  <c r="BM201" i="12"/>
  <c r="BN201" i="12"/>
  <c r="BO201" i="12"/>
  <c r="BP201" i="12"/>
  <c r="BQ201" i="12"/>
  <c r="BR201" i="12"/>
  <c r="BC203" i="12"/>
  <c r="BE203" i="12" s="1"/>
  <c r="BF203" i="12"/>
  <c r="BK203" i="12"/>
  <c r="BL203" i="12"/>
  <c r="BM203" i="12"/>
  <c r="BN203" i="12"/>
  <c r="BO203" i="12"/>
  <c r="BP203" i="12"/>
  <c r="BQ203" i="12"/>
  <c r="BR203" i="12"/>
  <c r="BC205" i="12"/>
  <c r="BE205" i="12"/>
  <c r="BG205" i="12" s="1"/>
  <c r="BF205" i="12"/>
  <c r="BK205" i="12"/>
  <c r="BL205" i="12"/>
  <c r="BM205" i="12"/>
  <c r="BN205" i="12"/>
  <c r="BO205" i="12"/>
  <c r="BP205" i="12"/>
  <c r="BQ205" i="12"/>
  <c r="BR205" i="12"/>
  <c r="BC206" i="12"/>
  <c r="BD206" i="12"/>
  <c r="BF206" i="12" s="1"/>
  <c r="BK206" i="12"/>
  <c r="BL206" i="12"/>
  <c r="BM206" i="12"/>
  <c r="BN206" i="12"/>
  <c r="BO206" i="12"/>
  <c r="BP206" i="12"/>
  <c r="BQ206" i="12"/>
  <c r="BR206" i="12"/>
  <c r="BC207" i="12"/>
  <c r="BD207" i="12"/>
  <c r="BF207" i="12" s="1"/>
  <c r="BK207" i="12"/>
  <c r="BL207" i="12"/>
  <c r="BM207" i="12"/>
  <c r="BN207" i="12"/>
  <c r="BO207" i="12"/>
  <c r="BP207" i="12"/>
  <c r="BQ207" i="12"/>
  <c r="BR207" i="12"/>
  <c r="BC208" i="12"/>
  <c r="BD208" i="12"/>
  <c r="BF208" i="12" s="1"/>
  <c r="BK208" i="12"/>
  <c r="BL208" i="12"/>
  <c r="BM208" i="12"/>
  <c r="BN208" i="12"/>
  <c r="BO208" i="12"/>
  <c r="BP208" i="12"/>
  <c r="BQ208" i="12"/>
  <c r="BR208" i="12"/>
  <c r="BC209" i="12"/>
  <c r="BE209" i="12" s="1"/>
  <c r="BG209" i="12" s="1"/>
  <c r="BD209" i="12"/>
  <c r="BF209" i="12" s="1"/>
  <c r="BK209" i="12"/>
  <c r="BL209" i="12"/>
  <c r="BM209" i="12"/>
  <c r="BN209" i="12"/>
  <c r="BO209" i="12"/>
  <c r="BP209" i="12"/>
  <c r="BQ209" i="12"/>
  <c r="BR209" i="12"/>
  <c r="BC210" i="12"/>
  <c r="BE210" i="12" s="1"/>
  <c r="BG210" i="12" s="1"/>
  <c r="BD210" i="12"/>
  <c r="BF210" i="12" s="1"/>
  <c r="BK210" i="12"/>
  <c r="BL210" i="12"/>
  <c r="BM210" i="12"/>
  <c r="BN210" i="12"/>
  <c r="BO210" i="12"/>
  <c r="BP210" i="12"/>
  <c r="BQ210" i="12"/>
  <c r="BR210" i="12"/>
  <c r="BC211" i="12"/>
  <c r="BD211" i="12"/>
  <c r="BF211" i="12" s="1"/>
  <c r="BK211" i="12"/>
  <c r="BL211" i="12"/>
  <c r="BM211" i="12"/>
  <c r="BN211" i="12"/>
  <c r="BO211" i="12"/>
  <c r="BP211" i="12"/>
  <c r="BQ211" i="12"/>
  <c r="BR211" i="12"/>
  <c r="BC212" i="12"/>
  <c r="BD212" i="12"/>
  <c r="BF212" i="12" s="1"/>
  <c r="BK212" i="12"/>
  <c r="BL212" i="12"/>
  <c r="BM212" i="12"/>
  <c r="BN212" i="12"/>
  <c r="BO212" i="12"/>
  <c r="BP212" i="12"/>
  <c r="BQ212" i="12"/>
  <c r="BR212" i="12"/>
  <c r="BC213" i="12"/>
  <c r="BE213" i="12" s="1"/>
  <c r="BJ214" i="12" s="1"/>
  <c r="BF213" i="12"/>
  <c r="BK214" i="12"/>
  <c r="BL214" i="12"/>
  <c r="BM214" i="12"/>
  <c r="BN214" i="12"/>
  <c r="BO214" i="12"/>
  <c r="BP214" i="12"/>
  <c r="BQ214" i="12"/>
  <c r="BR214" i="12"/>
  <c r="BC215" i="12"/>
  <c r="BE215" i="12"/>
  <c r="BJ216" i="12" s="1"/>
  <c r="BF215" i="12"/>
  <c r="BK216" i="12"/>
  <c r="BL216" i="12"/>
  <c r="BM216" i="12"/>
  <c r="BN216" i="12"/>
  <c r="BO216" i="12"/>
  <c r="BP216" i="12"/>
  <c r="BQ216" i="12"/>
  <c r="BR216" i="12"/>
  <c r="BC217" i="12"/>
  <c r="BE217" i="12" s="1"/>
  <c r="BJ218" i="12" s="1"/>
  <c r="BF217" i="12"/>
  <c r="BK218" i="12"/>
  <c r="BL218" i="12"/>
  <c r="BM218" i="12"/>
  <c r="BN218" i="12"/>
  <c r="BO218" i="12"/>
  <c r="BP218" i="12"/>
  <c r="BQ218" i="12"/>
  <c r="BR218" i="12"/>
  <c r="BC219" i="12"/>
  <c r="BE219" i="12" s="1"/>
  <c r="BJ220" i="12" s="1"/>
  <c r="BF219" i="12"/>
  <c r="BK220" i="12"/>
  <c r="BL220" i="12"/>
  <c r="BM220" i="12"/>
  <c r="BN220" i="12"/>
  <c r="BO220" i="12"/>
  <c r="BP220" i="12"/>
  <c r="BQ220" i="12"/>
  <c r="BR220" i="12"/>
  <c r="BC221" i="12"/>
  <c r="BD221" i="12"/>
  <c r="BF221" i="12" s="1"/>
  <c r="BK221" i="12"/>
  <c r="BL221" i="12"/>
  <c r="BM221" i="12"/>
  <c r="BN221" i="12"/>
  <c r="BO221" i="12"/>
  <c r="BP221" i="12"/>
  <c r="BQ221" i="12"/>
  <c r="BR221" i="12"/>
  <c r="BC222" i="12"/>
  <c r="BD222" i="12"/>
  <c r="BF222" i="12" s="1"/>
  <c r="BE222" i="12"/>
  <c r="BG222" i="12" s="1"/>
  <c r="BK222" i="12"/>
  <c r="BL222" i="12"/>
  <c r="BM222" i="12"/>
  <c r="BN222" i="12"/>
  <c r="BO222" i="12"/>
  <c r="BP222" i="12"/>
  <c r="BQ222" i="12"/>
  <c r="BR222" i="12"/>
  <c r="BC223" i="12"/>
  <c r="BD223" i="12"/>
  <c r="BF223" i="12" s="1"/>
  <c r="BK223" i="12"/>
  <c r="BL223" i="12"/>
  <c r="BM223" i="12"/>
  <c r="BN223" i="12"/>
  <c r="BO223" i="12"/>
  <c r="BP223" i="12"/>
  <c r="BQ223" i="12"/>
  <c r="BR223" i="12"/>
  <c r="BC224" i="12"/>
  <c r="BD224" i="12"/>
  <c r="BF224" i="12"/>
  <c r="BK224" i="12"/>
  <c r="BL224" i="12"/>
  <c r="BM224" i="12"/>
  <c r="BN224" i="12"/>
  <c r="BO224" i="12"/>
  <c r="BP224" i="12"/>
  <c r="BQ224" i="12"/>
  <c r="BR224" i="12"/>
  <c r="BC225" i="12"/>
  <c r="BD225" i="12"/>
  <c r="BF225" i="12" s="1"/>
  <c r="BK225" i="12"/>
  <c r="BL225" i="12"/>
  <c r="BM225" i="12"/>
  <c r="BN225" i="12"/>
  <c r="BO225" i="12"/>
  <c r="BP225" i="12"/>
  <c r="BQ225" i="12"/>
  <c r="BR225" i="12"/>
  <c r="BC226" i="12"/>
  <c r="BD226" i="12"/>
  <c r="BF226" i="12" s="1"/>
  <c r="BK226" i="12"/>
  <c r="BL226" i="12"/>
  <c r="BM226" i="12"/>
  <c r="BN226" i="12"/>
  <c r="BO226" i="12"/>
  <c r="BP226" i="12"/>
  <c r="BQ226" i="12"/>
  <c r="BR226" i="12"/>
  <c r="BC227" i="12"/>
  <c r="BE227" i="12" s="1"/>
  <c r="BG227" i="12" s="1"/>
  <c r="BD227" i="12"/>
  <c r="BF227" i="12" s="1"/>
  <c r="BK227" i="12"/>
  <c r="BL227" i="12"/>
  <c r="BM227" i="12"/>
  <c r="BN227" i="12"/>
  <c r="BO227" i="12"/>
  <c r="BP227" i="12"/>
  <c r="BQ227" i="12"/>
  <c r="BR227" i="12"/>
  <c r="BC228" i="12"/>
  <c r="BE228" i="12" s="1"/>
  <c r="BG228" i="12" s="1"/>
  <c r="BD228" i="12"/>
  <c r="BF228" i="12" s="1"/>
  <c r="BK228" i="12"/>
  <c r="BL228" i="12"/>
  <c r="BM228" i="12"/>
  <c r="BN228" i="12"/>
  <c r="BO228" i="12"/>
  <c r="BP228" i="12"/>
  <c r="BQ228" i="12"/>
  <c r="BR228" i="12"/>
  <c r="BC237" i="12"/>
  <c r="BE237" i="12"/>
  <c r="BG237" i="12" s="1"/>
  <c r="BF237" i="12"/>
  <c r="BK237" i="12"/>
  <c r="BL237" i="12"/>
  <c r="BM237" i="12"/>
  <c r="BN237" i="12"/>
  <c r="BO237" i="12"/>
  <c r="BP237" i="12"/>
  <c r="BQ237" i="12"/>
  <c r="BR237" i="12"/>
  <c r="BC238" i="12"/>
  <c r="BE238" i="12"/>
  <c r="BF238" i="12"/>
  <c r="BG238" i="12"/>
  <c r="BK238" i="12"/>
  <c r="BL238" i="12"/>
  <c r="BM238" i="12"/>
  <c r="BN238" i="12"/>
  <c r="BO238" i="12"/>
  <c r="BP238" i="12"/>
  <c r="BQ238" i="12"/>
  <c r="BR238" i="12"/>
  <c r="BC239" i="12"/>
  <c r="BE239" i="12" s="1"/>
  <c r="BG239" i="12" s="1"/>
  <c r="BF239" i="12"/>
  <c r="BK239" i="12"/>
  <c r="BL239" i="12"/>
  <c r="BM239" i="12"/>
  <c r="BN239" i="12"/>
  <c r="BO239" i="12"/>
  <c r="BP239" i="12"/>
  <c r="BQ239" i="12"/>
  <c r="BR239" i="12"/>
  <c r="BC240" i="12"/>
  <c r="BE240" i="12" s="1"/>
  <c r="BG240" i="12" s="1"/>
  <c r="BF240" i="12"/>
  <c r="BK240" i="12"/>
  <c r="BL240" i="12"/>
  <c r="BM240" i="12"/>
  <c r="BN240" i="12"/>
  <c r="BO240" i="12"/>
  <c r="BP240" i="12"/>
  <c r="BQ240" i="12"/>
  <c r="BR240" i="12"/>
  <c r="BC241" i="12"/>
  <c r="BE241" i="12"/>
  <c r="BG241" i="12" s="1"/>
  <c r="BF241" i="12"/>
  <c r="BK241" i="12"/>
  <c r="BL241" i="12"/>
  <c r="BM241" i="12"/>
  <c r="BN241" i="12"/>
  <c r="BO241" i="12"/>
  <c r="BP241" i="12"/>
  <c r="BQ241" i="12"/>
  <c r="BR241" i="12"/>
  <c r="BC242" i="12"/>
  <c r="BE242" i="12" s="1"/>
  <c r="BG242" i="12" s="1"/>
  <c r="BF242" i="12"/>
  <c r="BK242" i="12"/>
  <c r="BL242" i="12"/>
  <c r="BM242" i="12"/>
  <c r="BN242" i="12"/>
  <c r="BO242" i="12"/>
  <c r="BP242" i="12"/>
  <c r="BQ242" i="12"/>
  <c r="BR242" i="12"/>
  <c r="BC243" i="12"/>
  <c r="BE243" i="12" s="1"/>
  <c r="BG243" i="12" s="1"/>
  <c r="BF243" i="12"/>
  <c r="BK243" i="12"/>
  <c r="BL243" i="12"/>
  <c r="BM243" i="12"/>
  <c r="BN243" i="12"/>
  <c r="BO243" i="12"/>
  <c r="BP243" i="12"/>
  <c r="BQ243" i="12"/>
  <c r="BR243" i="12"/>
  <c r="BC244" i="12"/>
  <c r="BE244" i="12" s="1"/>
  <c r="BG244" i="12" s="1"/>
  <c r="BF244" i="12"/>
  <c r="BK244" i="12"/>
  <c r="BL244" i="12"/>
  <c r="BM244" i="12"/>
  <c r="BN244" i="12"/>
  <c r="BO244" i="12"/>
  <c r="BP244" i="12"/>
  <c r="BQ244" i="12"/>
  <c r="BR244" i="12"/>
  <c r="BC245" i="12"/>
  <c r="BE245" i="12"/>
  <c r="BJ245" i="12" s="1"/>
  <c r="BF245" i="12"/>
  <c r="BK245" i="12"/>
  <c r="BL245" i="12"/>
  <c r="BM245" i="12"/>
  <c r="BN245" i="12"/>
  <c r="BO245" i="12"/>
  <c r="BP245" i="12"/>
  <c r="BQ245" i="12"/>
  <c r="BR245" i="12"/>
  <c r="BC246" i="12"/>
  <c r="BE246" i="12" s="1"/>
  <c r="BJ246" i="12" s="1"/>
  <c r="BF246" i="12"/>
  <c r="BK246" i="12"/>
  <c r="BL246" i="12"/>
  <c r="BM246" i="12"/>
  <c r="BN246" i="12"/>
  <c r="BO246" i="12"/>
  <c r="BP246" i="12"/>
  <c r="BQ246" i="12"/>
  <c r="BR246" i="12"/>
  <c r="BC247" i="12"/>
  <c r="BE247" i="12" s="1"/>
  <c r="BJ247" i="12" s="1"/>
  <c r="BF247" i="12"/>
  <c r="BK247" i="12"/>
  <c r="BL247" i="12"/>
  <c r="BM247" i="12"/>
  <c r="BN247" i="12"/>
  <c r="BO247" i="12"/>
  <c r="BP247" i="12"/>
  <c r="BQ247" i="12"/>
  <c r="BR247" i="12"/>
  <c r="BC248" i="12"/>
  <c r="BE248" i="12" s="1"/>
  <c r="BJ248" i="12" s="1"/>
  <c r="BF248" i="12"/>
  <c r="BK248" i="12"/>
  <c r="BL248" i="12"/>
  <c r="BM248" i="12"/>
  <c r="BN248" i="12"/>
  <c r="BO248" i="12"/>
  <c r="BP248" i="12"/>
  <c r="BQ248" i="12"/>
  <c r="BR248" i="12"/>
  <c r="BC249" i="12"/>
  <c r="BE249" i="12"/>
  <c r="BF249" i="12"/>
  <c r="BG249" i="12"/>
  <c r="BK249" i="12"/>
  <c r="BL249" i="12"/>
  <c r="BM249" i="12"/>
  <c r="BN249" i="12"/>
  <c r="BO249" i="12"/>
  <c r="BP249" i="12"/>
  <c r="BQ249" i="12"/>
  <c r="BR249" i="12"/>
  <c r="BC250" i="12"/>
  <c r="BE250" i="12" s="1"/>
  <c r="BG250" i="12" s="1"/>
  <c r="BF250" i="12"/>
  <c r="BK250" i="12"/>
  <c r="BL250" i="12"/>
  <c r="BM250" i="12"/>
  <c r="BN250" i="12"/>
  <c r="BO250" i="12"/>
  <c r="BP250" i="12"/>
  <c r="BQ250" i="12"/>
  <c r="BR250" i="12"/>
  <c r="BC251" i="12"/>
  <c r="BE251" i="12" s="1"/>
  <c r="BG251" i="12" s="1"/>
  <c r="BF251" i="12"/>
  <c r="BK251" i="12"/>
  <c r="BL251" i="12"/>
  <c r="BM251" i="12"/>
  <c r="BN251" i="12"/>
  <c r="BO251" i="12"/>
  <c r="BP251" i="12"/>
  <c r="BQ251" i="12"/>
  <c r="BR251" i="12"/>
  <c r="BC252" i="12"/>
  <c r="BE252" i="12"/>
  <c r="BG252" i="12" s="1"/>
  <c r="BF252" i="12"/>
  <c r="BK252" i="12"/>
  <c r="BL252" i="12"/>
  <c r="BM252" i="12"/>
  <c r="BN252" i="12"/>
  <c r="BO252" i="12"/>
  <c r="BP252" i="12"/>
  <c r="BQ252" i="12"/>
  <c r="BR252" i="12"/>
  <c r="BC253" i="12"/>
  <c r="BE253" i="12" s="1"/>
  <c r="BF253" i="12"/>
  <c r="BK253" i="12"/>
  <c r="BL253" i="12"/>
  <c r="BM253" i="12"/>
  <c r="BN253" i="12"/>
  <c r="BO253" i="12"/>
  <c r="BP253" i="12"/>
  <c r="BQ253" i="12"/>
  <c r="BR253" i="12"/>
  <c r="BC254" i="12"/>
  <c r="BE254" i="12" s="1"/>
  <c r="BF254" i="12"/>
  <c r="BK254" i="12"/>
  <c r="BL254" i="12"/>
  <c r="BM254" i="12"/>
  <c r="BN254" i="12"/>
  <c r="BO254" i="12"/>
  <c r="BP254" i="12"/>
  <c r="BQ254" i="12"/>
  <c r="BR254" i="12"/>
  <c r="BC255" i="12"/>
  <c r="BE255" i="12" s="1"/>
  <c r="BF255" i="12"/>
  <c r="BK255" i="12"/>
  <c r="BL255" i="12"/>
  <c r="BM255" i="12"/>
  <c r="BN255" i="12"/>
  <c r="BO255" i="12"/>
  <c r="BP255" i="12"/>
  <c r="BQ255" i="12"/>
  <c r="BR255" i="12"/>
  <c r="BC256" i="12"/>
  <c r="BE256" i="12"/>
  <c r="BF256" i="12"/>
  <c r="BK256" i="12"/>
  <c r="BL256" i="12"/>
  <c r="BM256" i="12"/>
  <c r="BN256" i="12"/>
  <c r="BO256" i="12"/>
  <c r="BP256" i="12"/>
  <c r="BQ256" i="12"/>
  <c r="BR256" i="12"/>
  <c r="BC257" i="12"/>
  <c r="BE257" i="12" s="1"/>
  <c r="BG257" i="12" s="1"/>
  <c r="BF257" i="12"/>
  <c r="BK257" i="12"/>
  <c r="BL257" i="12"/>
  <c r="BM257" i="12"/>
  <c r="BN257" i="12"/>
  <c r="BO257" i="12"/>
  <c r="BP257" i="12"/>
  <c r="BQ257" i="12"/>
  <c r="BR257" i="12"/>
  <c r="BC258" i="12"/>
  <c r="BE258" i="12" s="1"/>
  <c r="BG258" i="12" s="1"/>
  <c r="BF258" i="12"/>
  <c r="BK258" i="12"/>
  <c r="BL258" i="12"/>
  <c r="BM258" i="12"/>
  <c r="BN258" i="12"/>
  <c r="BO258" i="12"/>
  <c r="BP258" i="12"/>
  <c r="BQ258" i="12"/>
  <c r="BR258" i="12"/>
  <c r="BC259" i="12"/>
  <c r="BE259" i="12" s="1"/>
  <c r="BG259" i="12" s="1"/>
  <c r="BF259" i="12"/>
  <c r="BK259" i="12"/>
  <c r="BL259" i="12"/>
  <c r="BM259" i="12"/>
  <c r="BN259" i="12"/>
  <c r="BO259" i="12"/>
  <c r="BP259" i="12"/>
  <c r="BQ259" i="12"/>
  <c r="BR259" i="12"/>
  <c r="BC260" i="12"/>
  <c r="BE260" i="12" s="1"/>
  <c r="BG260" i="12" s="1"/>
  <c r="BF260" i="12"/>
  <c r="BK260" i="12"/>
  <c r="BL260" i="12"/>
  <c r="BM260" i="12"/>
  <c r="BN260" i="12"/>
  <c r="BO260" i="12"/>
  <c r="BP260" i="12"/>
  <c r="BQ260" i="12"/>
  <c r="BR260" i="12"/>
  <c r="BC261" i="12"/>
  <c r="BE261" i="12" s="1"/>
  <c r="BG261" i="12" s="1"/>
  <c r="BF261" i="12"/>
  <c r="BK261" i="12"/>
  <c r="BL261" i="12"/>
  <c r="BM261" i="12"/>
  <c r="BN261" i="12"/>
  <c r="BO261" i="12"/>
  <c r="BP261" i="12"/>
  <c r="BQ261" i="12"/>
  <c r="BR261" i="12"/>
  <c r="BC262" i="12"/>
  <c r="BE262" i="12"/>
  <c r="BG262" i="12" s="1"/>
  <c r="BF262" i="12"/>
  <c r="BK262" i="12"/>
  <c r="BL262" i="12"/>
  <c r="BM262" i="12"/>
  <c r="BN262" i="12"/>
  <c r="BO262" i="12"/>
  <c r="BP262" i="12"/>
  <c r="BQ262" i="12"/>
  <c r="BR262" i="12"/>
  <c r="BC263" i="12"/>
  <c r="BE263" i="12"/>
  <c r="BG263" i="12" s="1"/>
  <c r="BF263" i="12"/>
  <c r="BK263" i="12"/>
  <c r="BL263" i="12"/>
  <c r="BM263" i="12"/>
  <c r="BN263" i="12"/>
  <c r="BO263" i="12"/>
  <c r="BP263" i="12"/>
  <c r="BQ263" i="12"/>
  <c r="BR263" i="12"/>
  <c r="BC264" i="12"/>
  <c r="BE264" i="12" s="1"/>
  <c r="BG264" i="12" s="1"/>
  <c r="BF264" i="12"/>
  <c r="BK264" i="12"/>
  <c r="BL264" i="12"/>
  <c r="BM264" i="12"/>
  <c r="BN264" i="12"/>
  <c r="BO264" i="12"/>
  <c r="BP264" i="12"/>
  <c r="BQ264" i="12"/>
  <c r="BR264" i="12"/>
  <c r="BC265" i="12"/>
  <c r="BE265" i="12" s="1"/>
  <c r="BF265" i="12"/>
  <c r="BK265" i="12"/>
  <c r="BL265" i="12"/>
  <c r="BM265" i="12"/>
  <c r="BN265" i="12"/>
  <c r="BO265" i="12"/>
  <c r="BP265" i="12"/>
  <c r="BQ265" i="12"/>
  <c r="BR265" i="12"/>
  <c r="BC266" i="12"/>
  <c r="BE266" i="12" s="1"/>
  <c r="BF266" i="12"/>
  <c r="BK266" i="12"/>
  <c r="BL266" i="12"/>
  <c r="BM266" i="12"/>
  <c r="BN266" i="12"/>
  <c r="BO266" i="12"/>
  <c r="BP266" i="12"/>
  <c r="BQ266" i="12"/>
  <c r="BR266" i="12"/>
  <c r="BC267" i="12"/>
  <c r="BE267" i="12" s="1"/>
  <c r="BF267" i="12"/>
  <c r="BK267" i="12"/>
  <c r="BL267" i="12"/>
  <c r="BM267" i="12"/>
  <c r="BN267" i="12"/>
  <c r="BO267" i="12"/>
  <c r="BP267" i="12"/>
  <c r="BQ267" i="12"/>
  <c r="BR267" i="12"/>
  <c r="BC268" i="12"/>
  <c r="BE268" i="12" s="1"/>
  <c r="BF268" i="12"/>
  <c r="BK268" i="12"/>
  <c r="BL268" i="12"/>
  <c r="BM268" i="12"/>
  <c r="BN268" i="12"/>
  <c r="BO268" i="12"/>
  <c r="BP268" i="12"/>
  <c r="BQ268" i="12"/>
  <c r="BR268" i="12"/>
  <c r="BC269" i="12"/>
  <c r="BE269" i="12" s="1"/>
  <c r="BG269" i="12" s="1"/>
  <c r="BF269" i="12"/>
  <c r="BK269" i="12"/>
  <c r="BL269" i="12"/>
  <c r="BM269" i="12"/>
  <c r="BN269" i="12"/>
  <c r="BO269" i="12"/>
  <c r="BP269" i="12"/>
  <c r="BQ269" i="12"/>
  <c r="BR269" i="12"/>
  <c r="BC270" i="12"/>
  <c r="BE270" i="12" s="1"/>
  <c r="BG270" i="12" s="1"/>
  <c r="BF270" i="12"/>
  <c r="BK270" i="12"/>
  <c r="BL270" i="12"/>
  <c r="BM270" i="12"/>
  <c r="BN270" i="12"/>
  <c r="BO270" i="12"/>
  <c r="BP270" i="12"/>
  <c r="BQ270" i="12"/>
  <c r="BR270" i="12"/>
  <c r="BC271" i="12"/>
  <c r="BE271" i="12" s="1"/>
  <c r="BG271" i="12" s="1"/>
  <c r="BF271" i="12"/>
  <c r="BK271" i="12"/>
  <c r="BL271" i="12"/>
  <c r="BM271" i="12"/>
  <c r="BN271" i="12"/>
  <c r="BO271" i="12"/>
  <c r="BP271" i="12"/>
  <c r="BQ271" i="12"/>
  <c r="BR271" i="12"/>
  <c r="BC272" i="12"/>
  <c r="BE272" i="12" s="1"/>
  <c r="BG272" i="12" s="1"/>
  <c r="BF272" i="12"/>
  <c r="BK272" i="12"/>
  <c r="BL272" i="12"/>
  <c r="BM272" i="12"/>
  <c r="BN272" i="12"/>
  <c r="BO272" i="12"/>
  <c r="BP272" i="12"/>
  <c r="BQ272" i="12"/>
  <c r="BR272" i="12"/>
  <c r="BC273" i="12"/>
  <c r="BE273" i="12" s="1"/>
  <c r="BJ273" i="12" s="1"/>
  <c r="BF273" i="12"/>
  <c r="BK273" i="12"/>
  <c r="BL273" i="12"/>
  <c r="BM273" i="12"/>
  <c r="BN273" i="12"/>
  <c r="BO273" i="12"/>
  <c r="BP273" i="12"/>
  <c r="BQ273" i="12"/>
  <c r="BR273" i="12"/>
  <c r="BC274" i="12"/>
  <c r="BE274" i="12" s="1"/>
  <c r="BJ274" i="12" s="1"/>
  <c r="BF274" i="12"/>
  <c r="BK274" i="12"/>
  <c r="BL274" i="12"/>
  <c r="BM274" i="12"/>
  <c r="BN274" i="12"/>
  <c r="BO274" i="12"/>
  <c r="BP274" i="12"/>
  <c r="BQ274" i="12"/>
  <c r="BR274" i="12"/>
  <c r="BC275" i="12"/>
  <c r="BE275" i="12"/>
  <c r="BJ275" i="12" s="1"/>
  <c r="BF275" i="12"/>
  <c r="BK275" i="12"/>
  <c r="BL275" i="12"/>
  <c r="BM275" i="12"/>
  <c r="BN275" i="12"/>
  <c r="BO275" i="12"/>
  <c r="BP275" i="12"/>
  <c r="BQ275" i="12"/>
  <c r="BR275" i="12"/>
  <c r="BC276" i="12"/>
  <c r="BE276" i="12" s="1"/>
  <c r="BJ276" i="12" s="1"/>
  <c r="BF276" i="12"/>
  <c r="BK276" i="12"/>
  <c r="BL276" i="12"/>
  <c r="BM276" i="12"/>
  <c r="BN276" i="12"/>
  <c r="BO276" i="12"/>
  <c r="BP276" i="12"/>
  <c r="BQ276" i="12"/>
  <c r="BR276" i="12"/>
  <c r="BC277" i="12"/>
  <c r="BE277" i="12" s="1"/>
  <c r="BF277" i="12"/>
  <c r="BK277" i="12"/>
  <c r="BL277" i="12"/>
  <c r="BM277" i="12"/>
  <c r="BN277" i="12"/>
  <c r="BO277" i="12"/>
  <c r="BP277" i="12"/>
  <c r="BQ277" i="12"/>
  <c r="BR277" i="12"/>
  <c r="BC278" i="12"/>
  <c r="BE278" i="12" s="1"/>
  <c r="BF278" i="12"/>
  <c r="BK278" i="12"/>
  <c r="BL278" i="12"/>
  <c r="BM278" i="12"/>
  <c r="BN278" i="12"/>
  <c r="BO278" i="12"/>
  <c r="BP278" i="12"/>
  <c r="BQ278" i="12"/>
  <c r="BR278" i="12"/>
  <c r="BC279" i="12"/>
  <c r="BE279" i="12"/>
  <c r="BF279" i="12"/>
  <c r="BK279" i="12"/>
  <c r="BL279" i="12"/>
  <c r="BM279" i="12"/>
  <c r="BN279" i="12"/>
  <c r="BO279" i="12"/>
  <c r="BP279" i="12"/>
  <c r="BQ279" i="12"/>
  <c r="BR279" i="12"/>
  <c r="BC280" i="12"/>
  <c r="BE280" i="12"/>
  <c r="BF280" i="12"/>
  <c r="BK280" i="12"/>
  <c r="BL280" i="12"/>
  <c r="BM280" i="12"/>
  <c r="BN280" i="12"/>
  <c r="BO280" i="12"/>
  <c r="BP280" i="12"/>
  <c r="BQ280" i="12"/>
  <c r="BR280" i="12"/>
  <c r="BC281" i="12"/>
  <c r="BE281" i="12" s="1"/>
  <c r="BG281" i="12" s="1"/>
  <c r="BF281" i="12"/>
  <c r="BK281" i="12"/>
  <c r="BL281" i="12"/>
  <c r="BM281" i="12"/>
  <c r="BN281" i="12"/>
  <c r="BO281" i="12"/>
  <c r="BP281" i="12"/>
  <c r="BQ281" i="12"/>
  <c r="BR281" i="12"/>
  <c r="BC282" i="12"/>
  <c r="BE282" i="12" s="1"/>
  <c r="BG282" i="12" s="1"/>
  <c r="BF282" i="12"/>
  <c r="BK282" i="12"/>
  <c r="BL282" i="12"/>
  <c r="BM282" i="12"/>
  <c r="BN282" i="12"/>
  <c r="BO282" i="12"/>
  <c r="BP282" i="12"/>
  <c r="BQ282" i="12"/>
  <c r="BR282" i="12"/>
  <c r="BC283" i="12"/>
  <c r="BE283" i="12"/>
  <c r="BG283" i="12" s="1"/>
  <c r="BF283" i="12"/>
  <c r="BK283" i="12"/>
  <c r="BL283" i="12"/>
  <c r="BM283" i="12"/>
  <c r="BN283" i="12"/>
  <c r="BO283" i="12"/>
  <c r="BP283" i="12"/>
  <c r="BQ283" i="12"/>
  <c r="BR283" i="12"/>
  <c r="BC284" i="12"/>
  <c r="BE284" i="12"/>
  <c r="BG284" i="12" s="1"/>
  <c r="BF284" i="12"/>
  <c r="BK284" i="12"/>
  <c r="BL284" i="12"/>
  <c r="BM284" i="12"/>
  <c r="BN284" i="12"/>
  <c r="BO284" i="12"/>
  <c r="BP284" i="12"/>
  <c r="BQ284" i="12"/>
  <c r="BR284" i="12"/>
  <c r="BC285" i="12"/>
  <c r="BE285" i="12"/>
  <c r="BG285" i="12" s="1"/>
  <c r="BF285" i="12"/>
  <c r="BK285" i="12"/>
  <c r="BL285" i="12"/>
  <c r="BM285" i="12"/>
  <c r="BN285" i="12"/>
  <c r="BO285" i="12"/>
  <c r="BP285" i="12"/>
  <c r="BQ285" i="12"/>
  <c r="BR285" i="12"/>
  <c r="BC286" i="12"/>
  <c r="BE286" i="12" s="1"/>
  <c r="BG286" i="12" s="1"/>
  <c r="BF286" i="12"/>
  <c r="BK286" i="12"/>
  <c r="BL286" i="12"/>
  <c r="BM286" i="12"/>
  <c r="BN286" i="12"/>
  <c r="BO286" i="12"/>
  <c r="BP286" i="12"/>
  <c r="BQ286" i="12"/>
  <c r="BR286" i="12"/>
  <c r="BC287" i="12"/>
  <c r="BE287" i="12" s="1"/>
  <c r="BG287" i="12" s="1"/>
  <c r="BF287" i="12"/>
  <c r="BK287" i="12"/>
  <c r="BL287" i="12"/>
  <c r="BM287" i="12"/>
  <c r="BN287" i="12"/>
  <c r="BO287" i="12"/>
  <c r="BP287" i="12"/>
  <c r="BQ287" i="12"/>
  <c r="BR287" i="12"/>
  <c r="BC288" i="12"/>
  <c r="BE288" i="12" s="1"/>
  <c r="BG288" i="12" s="1"/>
  <c r="BF288" i="12"/>
  <c r="BK288" i="12"/>
  <c r="BL288" i="12"/>
  <c r="BM288" i="12"/>
  <c r="BN288" i="12"/>
  <c r="BO288" i="12"/>
  <c r="BP288" i="12"/>
  <c r="BQ288" i="12"/>
  <c r="BR288" i="12"/>
  <c r="BC289" i="12"/>
  <c r="BD289" i="12"/>
  <c r="BF289" i="12" s="1"/>
  <c r="BK289" i="12"/>
  <c r="BL289" i="12"/>
  <c r="BM289" i="12"/>
  <c r="BN289" i="12"/>
  <c r="BO289" i="12"/>
  <c r="BP289" i="12"/>
  <c r="BQ289" i="12"/>
  <c r="BR289" i="12"/>
  <c r="BC290" i="12"/>
  <c r="BD290" i="12"/>
  <c r="BK290" i="12"/>
  <c r="BL290" i="12"/>
  <c r="BM290" i="12"/>
  <c r="BN290" i="12"/>
  <c r="BO290" i="12"/>
  <c r="BP290" i="12"/>
  <c r="BQ290" i="12"/>
  <c r="BR290" i="12"/>
  <c r="BC291" i="12"/>
  <c r="BD291" i="12"/>
  <c r="BF291" i="12" s="1"/>
  <c r="BK291" i="12"/>
  <c r="BL291" i="12"/>
  <c r="BM291" i="12"/>
  <c r="BN291" i="12"/>
  <c r="BO291" i="12"/>
  <c r="BP291" i="12"/>
  <c r="BQ291" i="12"/>
  <c r="BR291" i="12"/>
  <c r="BC292" i="12"/>
  <c r="BE292" i="12" s="1"/>
  <c r="BG292" i="12" s="1"/>
  <c r="BD292" i="12"/>
  <c r="BF292" i="12"/>
  <c r="BK292" i="12"/>
  <c r="BL292" i="12"/>
  <c r="BM292" i="12"/>
  <c r="BN292" i="12"/>
  <c r="BO292" i="12"/>
  <c r="BP292" i="12"/>
  <c r="BQ292" i="12"/>
  <c r="BR292" i="12"/>
  <c r="BC293" i="12"/>
  <c r="BE293" i="12" s="1"/>
  <c r="BG293" i="12" s="1"/>
  <c r="BF293" i="12"/>
  <c r="BK293" i="12"/>
  <c r="BL293" i="12"/>
  <c r="BM293" i="12"/>
  <c r="BN293" i="12"/>
  <c r="BO293" i="12"/>
  <c r="BP293" i="12"/>
  <c r="BQ293" i="12"/>
  <c r="BR293" i="12"/>
  <c r="BC294" i="12"/>
  <c r="BE294" i="12" s="1"/>
  <c r="BG294" i="12" s="1"/>
  <c r="BF294" i="12"/>
  <c r="BK294" i="12"/>
  <c r="BL294" i="12"/>
  <c r="BM294" i="12"/>
  <c r="BN294" i="12"/>
  <c r="BO294" i="12"/>
  <c r="BP294" i="12"/>
  <c r="BQ294" i="12"/>
  <c r="BR294" i="12"/>
  <c r="BC295" i="12"/>
  <c r="BE295" i="12" s="1"/>
  <c r="BG295" i="12" s="1"/>
  <c r="BF295" i="12"/>
  <c r="BK295" i="12"/>
  <c r="BL295" i="12"/>
  <c r="BM295" i="12"/>
  <c r="BN295" i="12"/>
  <c r="BO295" i="12"/>
  <c r="BP295" i="12"/>
  <c r="BQ295" i="12"/>
  <c r="BR295" i="12"/>
  <c r="BC296" i="12"/>
  <c r="BE296" i="12" s="1"/>
  <c r="BG296" i="12" s="1"/>
  <c r="BF296" i="12"/>
  <c r="BK296" i="12"/>
  <c r="BL296" i="12"/>
  <c r="BM296" i="12"/>
  <c r="BN296" i="12"/>
  <c r="BO296" i="12"/>
  <c r="BP296" i="12"/>
  <c r="BQ296" i="12"/>
  <c r="BR296" i="12"/>
  <c r="BC297" i="12"/>
  <c r="BE297" i="12" s="1"/>
  <c r="BG297" i="12" s="1"/>
  <c r="BF297" i="12"/>
  <c r="BK297" i="12"/>
  <c r="BL297" i="12"/>
  <c r="BM297" i="12"/>
  <c r="BN297" i="12"/>
  <c r="BO297" i="12"/>
  <c r="BP297" i="12"/>
  <c r="BQ297" i="12"/>
  <c r="BR297" i="12"/>
  <c r="BC298" i="12"/>
  <c r="BE298" i="12"/>
  <c r="BG298" i="12" s="1"/>
  <c r="BF298" i="12"/>
  <c r="BK298" i="12"/>
  <c r="BL298" i="12"/>
  <c r="BM298" i="12"/>
  <c r="BN298" i="12"/>
  <c r="BO298" i="12"/>
  <c r="BP298" i="12"/>
  <c r="BQ298" i="12"/>
  <c r="BR298" i="12"/>
  <c r="BC299" i="12"/>
  <c r="BE299" i="12" s="1"/>
  <c r="BG299" i="12" s="1"/>
  <c r="BF299" i="12"/>
  <c r="BK299" i="12"/>
  <c r="BL299" i="12"/>
  <c r="BM299" i="12"/>
  <c r="BN299" i="12"/>
  <c r="BO299" i="12"/>
  <c r="BP299" i="12"/>
  <c r="BQ299" i="12"/>
  <c r="BR299" i="12"/>
  <c r="BC300" i="12"/>
  <c r="BE300" i="12" s="1"/>
  <c r="BG300" i="12" s="1"/>
  <c r="BF300" i="12"/>
  <c r="BK300" i="12"/>
  <c r="BL300" i="12"/>
  <c r="BM300" i="12"/>
  <c r="BN300" i="12"/>
  <c r="BO300" i="12"/>
  <c r="BP300" i="12"/>
  <c r="BQ300" i="12"/>
  <c r="BR300" i="12"/>
  <c r="BC301" i="12"/>
  <c r="BE301" i="12" s="1"/>
  <c r="BG301" i="12" s="1"/>
  <c r="BF301" i="12"/>
  <c r="BK301" i="12"/>
  <c r="BL301" i="12"/>
  <c r="BM301" i="12"/>
  <c r="BN301" i="12"/>
  <c r="BO301" i="12"/>
  <c r="BP301" i="12"/>
  <c r="BQ301" i="12"/>
  <c r="BR301" i="12"/>
  <c r="BC303" i="12"/>
  <c r="BE303" i="12" s="1"/>
  <c r="BG303" i="12" s="1"/>
  <c r="BF303" i="12"/>
  <c r="BK303" i="12"/>
  <c r="BL303" i="12"/>
  <c r="BM303" i="12"/>
  <c r="BN303" i="12"/>
  <c r="BO303" i="12"/>
  <c r="BP303" i="12"/>
  <c r="BQ303" i="12"/>
  <c r="BR303" i="12"/>
  <c r="BC305" i="12"/>
  <c r="BE305" i="12"/>
  <c r="BG305" i="12" s="1"/>
  <c r="BF305" i="12"/>
  <c r="BK305" i="12"/>
  <c r="BL305" i="12"/>
  <c r="BM305" i="12"/>
  <c r="BN305" i="12"/>
  <c r="BO305" i="12"/>
  <c r="BP305" i="12"/>
  <c r="BQ305" i="12"/>
  <c r="BR305" i="12"/>
  <c r="BC307" i="12"/>
  <c r="BE307" i="12" s="1"/>
  <c r="BG307" i="12" s="1"/>
  <c r="BF307" i="12"/>
  <c r="BK307" i="12"/>
  <c r="BL307" i="12"/>
  <c r="BM307" i="12"/>
  <c r="BN307" i="12"/>
  <c r="BO307" i="12"/>
  <c r="BP307" i="12"/>
  <c r="BQ307" i="12"/>
  <c r="BR307" i="12"/>
  <c r="BC309" i="12"/>
  <c r="BE309" i="12" s="1"/>
  <c r="BG309" i="12" s="1"/>
  <c r="BD309" i="12"/>
  <c r="BF309" i="12" s="1"/>
  <c r="BK309" i="12"/>
  <c r="BL309" i="12"/>
  <c r="BM309" i="12"/>
  <c r="BN309" i="12"/>
  <c r="BO309" i="12"/>
  <c r="BP309" i="12"/>
  <c r="BQ309" i="12"/>
  <c r="BR309" i="12"/>
  <c r="BC310" i="12"/>
  <c r="BD310" i="12"/>
  <c r="BF310" i="12" s="1"/>
  <c r="BK310" i="12"/>
  <c r="BL310" i="12"/>
  <c r="BM310" i="12"/>
  <c r="BN310" i="12"/>
  <c r="BO310" i="12"/>
  <c r="BP310" i="12"/>
  <c r="BQ310" i="12"/>
  <c r="BR310" i="12"/>
  <c r="BC311" i="12"/>
  <c r="BE311" i="12" s="1"/>
  <c r="BG311" i="12" s="1"/>
  <c r="BD311" i="12"/>
  <c r="BF311" i="12" s="1"/>
  <c r="BK311" i="12"/>
  <c r="BL311" i="12"/>
  <c r="BM311" i="12"/>
  <c r="BN311" i="12"/>
  <c r="BO311" i="12"/>
  <c r="BP311" i="12"/>
  <c r="BQ311" i="12"/>
  <c r="BR311" i="12"/>
  <c r="BC312" i="12"/>
  <c r="BE312" i="12" s="1"/>
  <c r="BG312" i="12" s="1"/>
  <c r="BD312" i="12"/>
  <c r="BF312" i="12" s="1"/>
  <c r="BK312" i="12"/>
  <c r="BL312" i="12"/>
  <c r="BM312" i="12"/>
  <c r="BN312" i="12"/>
  <c r="BO312" i="12"/>
  <c r="BP312" i="12"/>
  <c r="BQ312" i="12"/>
  <c r="BR312" i="12"/>
  <c r="BC313" i="12"/>
  <c r="BE313" i="12" s="1"/>
  <c r="BJ313" i="12" s="1"/>
  <c r="BF313" i="12"/>
  <c r="BK313" i="12"/>
  <c r="BL313" i="12"/>
  <c r="BM313" i="12"/>
  <c r="BN313" i="12"/>
  <c r="BO313" i="12"/>
  <c r="BP313" i="12"/>
  <c r="BQ313" i="12"/>
  <c r="BR313" i="12"/>
  <c r="BC314" i="12"/>
  <c r="BE314" i="12"/>
  <c r="BF314" i="12"/>
  <c r="BK314" i="12"/>
  <c r="BL314" i="12"/>
  <c r="BM314" i="12"/>
  <c r="BN314" i="12"/>
  <c r="BO314" i="12"/>
  <c r="BP314" i="12"/>
  <c r="BQ314" i="12"/>
  <c r="BR314" i="12"/>
  <c r="BC315" i="12"/>
  <c r="BE315" i="12" s="1"/>
  <c r="BF315" i="12"/>
  <c r="BK315" i="12"/>
  <c r="BL315" i="12"/>
  <c r="BM315" i="12"/>
  <c r="BN315" i="12"/>
  <c r="BO315" i="12"/>
  <c r="BP315" i="12"/>
  <c r="BQ315" i="12"/>
  <c r="BR315" i="12"/>
  <c r="BC316" i="12"/>
  <c r="BE316" i="12" s="1"/>
  <c r="BF316" i="12"/>
  <c r="BK316" i="12"/>
  <c r="BL316" i="12"/>
  <c r="BM316" i="12"/>
  <c r="BN316" i="12"/>
  <c r="BO316" i="12"/>
  <c r="BP316" i="12"/>
  <c r="BQ316" i="12"/>
  <c r="BR316" i="12"/>
  <c r="BC317" i="12"/>
  <c r="BD317" i="12"/>
  <c r="BE317" i="12" s="1"/>
  <c r="BG317" i="12" s="1"/>
  <c r="BK317" i="12"/>
  <c r="BL317" i="12"/>
  <c r="BM317" i="12"/>
  <c r="BN317" i="12"/>
  <c r="BO317" i="12"/>
  <c r="BP317" i="12"/>
  <c r="BQ317" i="12"/>
  <c r="BR317" i="12"/>
  <c r="BC318" i="12"/>
  <c r="BE318" i="12" s="1"/>
  <c r="BG318" i="12" s="1"/>
  <c r="BD318" i="12"/>
  <c r="BF318" i="12" s="1"/>
  <c r="BK318" i="12"/>
  <c r="BL318" i="12"/>
  <c r="BM318" i="12"/>
  <c r="BN318" i="12"/>
  <c r="BO318" i="12"/>
  <c r="BP318" i="12"/>
  <c r="BQ318" i="12"/>
  <c r="BR318" i="12"/>
  <c r="BC319" i="12"/>
  <c r="BD319" i="12"/>
  <c r="BF319" i="12" s="1"/>
  <c r="BK319" i="12"/>
  <c r="BL319" i="12"/>
  <c r="BM319" i="12"/>
  <c r="BN319" i="12"/>
  <c r="BO319" i="12"/>
  <c r="BP319" i="12"/>
  <c r="BQ319" i="12"/>
  <c r="BR319" i="12"/>
  <c r="BC320" i="12"/>
  <c r="BD320" i="12"/>
  <c r="BF320" i="12" s="1"/>
  <c r="BE320" i="12"/>
  <c r="BG320" i="12" s="1"/>
  <c r="BK320" i="12"/>
  <c r="BL320" i="12"/>
  <c r="BM320" i="12"/>
  <c r="BN320" i="12"/>
  <c r="BO320" i="12"/>
  <c r="BP320" i="12"/>
  <c r="BQ320" i="12"/>
  <c r="BR320" i="12"/>
  <c r="BC329" i="12"/>
  <c r="BE329" i="12" s="1"/>
  <c r="BF329" i="12"/>
  <c r="BK329" i="12"/>
  <c r="BL329" i="12"/>
  <c r="BM329" i="12"/>
  <c r="BN329" i="12"/>
  <c r="BO329" i="12"/>
  <c r="BP329" i="12"/>
  <c r="BQ329" i="12"/>
  <c r="BR329" i="12"/>
  <c r="BC330" i="12"/>
  <c r="BE330" i="12"/>
  <c r="BF330" i="12"/>
  <c r="BJ330" i="12"/>
  <c r="BK330" i="12"/>
  <c r="BL330" i="12"/>
  <c r="BM330" i="12"/>
  <c r="BN330" i="12"/>
  <c r="BO330" i="12"/>
  <c r="BP330" i="12"/>
  <c r="BQ330" i="12"/>
  <c r="BR330" i="12"/>
  <c r="BC331" i="12"/>
  <c r="BE331" i="12"/>
  <c r="BJ331" i="12" s="1"/>
  <c r="BF331" i="12"/>
  <c r="BK331" i="12"/>
  <c r="BL331" i="12"/>
  <c r="BM331" i="12"/>
  <c r="BN331" i="12"/>
  <c r="BO331" i="12"/>
  <c r="BP331" i="12"/>
  <c r="BQ331" i="12"/>
  <c r="BR331" i="12"/>
  <c r="BC332" i="12"/>
  <c r="BE332" i="12" s="1"/>
  <c r="BJ332" i="12" s="1"/>
  <c r="BF332" i="12"/>
  <c r="BK332" i="12"/>
  <c r="BL332" i="12"/>
  <c r="BM332" i="12"/>
  <c r="BN332" i="12"/>
  <c r="BO332" i="12"/>
  <c r="BP332" i="12"/>
  <c r="BQ332" i="12"/>
  <c r="BR332" i="12"/>
  <c r="BC333" i="12"/>
  <c r="BE333" i="12" s="1"/>
  <c r="BG333" i="12" s="1"/>
  <c r="BF333" i="12"/>
  <c r="BK333" i="12"/>
  <c r="BL333" i="12"/>
  <c r="BM333" i="12"/>
  <c r="BN333" i="12"/>
  <c r="BO333" i="12"/>
  <c r="BP333" i="12"/>
  <c r="BQ333" i="12"/>
  <c r="BR333" i="12"/>
  <c r="BC334" i="12"/>
  <c r="BE334" i="12" s="1"/>
  <c r="BG334" i="12" s="1"/>
  <c r="BF334" i="12"/>
  <c r="BK334" i="12"/>
  <c r="BL334" i="12"/>
  <c r="BM334" i="12"/>
  <c r="BN334" i="12"/>
  <c r="BO334" i="12"/>
  <c r="BP334" i="12"/>
  <c r="BQ334" i="12"/>
  <c r="BR334" i="12"/>
  <c r="BC335" i="12"/>
  <c r="BE335" i="12"/>
  <c r="BF335" i="12"/>
  <c r="BG335" i="12"/>
  <c r="BK335" i="12"/>
  <c r="BL335" i="12"/>
  <c r="BM335" i="12"/>
  <c r="BN335" i="12"/>
  <c r="BO335" i="12"/>
  <c r="BP335" i="12"/>
  <c r="BQ335" i="12"/>
  <c r="BR335" i="12"/>
  <c r="BC336" i="12"/>
  <c r="BE336" i="12" s="1"/>
  <c r="BG336" i="12" s="1"/>
  <c r="BF336" i="12"/>
  <c r="BK336" i="12"/>
  <c r="BL336" i="12"/>
  <c r="BM336" i="12"/>
  <c r="BN336" i="12"/>
  <c r="BO336" i="12"/>
  <c r="BP336" i="12"/>
  <c r="BQ336" i="12"/>
  <c r="BR336" i="12"/>
  <c r="BC337" i="12"/>
  <c r="BE337" i="12" s="1"/>
  <c r="BG337" i="12" s="1"/>
  <c r="BF337" i="12"/>
  <c r="BK337" i="12"/>
  <c r="BL337" i="12"/>
  <c r="BM337" i="12"/>
  <c r="BN337" i="12"/>
  <c r="BO337" i="12"/>
  <c r="BP337" i="12"/>
  <c r="BQ337" i="12"/>
  <c r="BR337" i="12"/>
  <c r="BC338" i="12"/>
  <c r="BE338" i="12" s="1"/>
  <c r="BG338" i="12" s="1"/>
  <c r="BF338" i="12"/>
  <c r="BK338" i="12"/>
  <c r="BL338" i="12"/>
  <c r="BM338" i="12"/>
  <c r="BN338" i="12"/>
  <c r="BO338" i="12"/>
  <c r="BP338" i="12"/>
  <c r="BQ338" i="12"/>
  <c r="BR338" i="12"/>
  <c r="BC339" i="12"/>
  <c r="BE339" i="12" s="1"/>
  <c r="BG339" i="12" s="1"/>
  <c r="BF339" i="12"/>
  <c r="BK339" i="12"/>
  <c r="BL339" i="12"/>
  <c r="BM339" i="12"/>
  <c r="BN339" i="12"/>
  <c r="BO339" i="12"/>
  <c r="BP339" i="12"/>
  <c r="BQ339" i="12"/>
  <c r="BR339" i="12"/>
  <c r="BC340" i="12"/>
  <c r="BE340" i="12" s="1"/>
  <c r="BG340" i="12" s="1"/>
  <c r="BF340" i="12"/>
  <c r="BK340" i="12"/>
  <c r="BL340" i="12"/>
  <c r="BM340" i="12"/>
  <c r="BN340" i="12"/>
  <c r="BO340" i="12"/>
  <c r="BP340" i="12"/>
  <c r="BQ340" i="12"/>
  <c r="BR340" i="12"/>
  <c r="BC341" i="12"/>
  <c r="BE341" i="12" s="1"/>
  <c r="BD341" i="12"/>
  <c r="BF341" i="12" s="1"/>
  <c r="BK341" i="12"/>
  <c r="BL341" i="12"/>
  <c r="BM341" i="12"/>
  <c r="BN341" i="12"/>
  <c r="BO341" i="12"/>
  <c r="BP341" i="12"/>
  <c r="BQ341" i="12"/>
  <c r="BR341" i="12"/>
  <c r="BC342" i="12"/>
  <c r="BE342" i="12" s="1"/>
  <c r="BF342" i="12"/>
  <c r="BK342" i="12"/>
  <c r="BL342" i="12"/>
  <c r="BM342" i="12"/>
  <c r="BN342" i="12"/>
  <c r="BO342" i="12"/>
  <c r="BP342" i="12"/>
  <c r="BQ342" i="12"/>
  <c r="BR342" i="12"/>
  <c r="BC343" i="12"/>
  <c r="BE343" i="12" s="1"/>
  <c r="BF343" i="12"/>
  <c r="BK343" i="12"/>
  <c r="BL343" i="12"/>
  <c r="BM343" i="12"/>
  <c r="BN343" i="12"/>
  <c r="BO343" i="12"/>
  <c r="BP343" i="12"/>
  <c r="BQ343" i="12"/>
  <c r="BR343" i="12"/>
  <c r="BC344" i="12"/>
  <c r="BE344" i="12" s="1"/>
  <c r="BF344" i="12"/>
  <c r="BK344" i="12"/>
  <c r="BL344" i="12"/>
  <c r="BM344" i="12"/>
  <c r="BN344" i="12"/>
  <c r="BO344" i="12"/>
  <c r="BP344" i="12"/>
  <c r="BQ344" i="12"/>
  <c r="BR344" i="12"/>
  <c r="BC345" i="12"/>
  <c r="BE345" i="12" s="1"/>
  <c r="BG345" i="12" s="1"/>
  <c r="BF345" i="12"/>
  <c r="BK345" i="12"/>
  <c r="BL345" i="12"/>
  <c r="BM345" i="12"/>
  <c r="BN345" i="12"/>
  <c r="BO345" i="12"/>
  <c r="BP345" i="12"/>
  <c r="BQ345" i="12"/>
  <c r="BR345" i="12"/>
  <c r="BC346" i="12"/>
  <c r="BE346" i="12" s="1"/>
  <c r="BG346" i="12" s="1"/>
  <c r="BF346" i="12"/>
  <c r="BK346" i="12"/>
  <c r="BL346" i="12"/>
  <c r="BM346" i="12"/>
  <c r="BN346" i="12"/>
  <c r="BO346" i="12"/>
  <c r="BP346" i="12"/>
  <c r="BQ346" i="12"/>
  <c r="BR346" i="12"/>
  <c r="BC347" i="12"/>
  <c r="BE347" i="12"/>
  <c r="BF347" i="12"/>
  <c r="BG347" i="12"/>
  <c r="BK347" i="12"/>
  <c r="BL347" i="12"/>
  <c r="BM347" i="12"/>
  <c r="BN347" i="12"/>
  <c r="BO347" i="12"/>
  <c r="BP347" i="12"/>
  <c r="BQ347" i="12"/>
  <c r="BR347" i="12"/>
  <c r="BC348" i="12"/>
  <c r="BE348" i="12" s="1"/>
  <c r="BG348" i="12" s="1"/>
  <c r="BF348" i="12"/>
  <c r="BK348" i="12"/>
  <c r="BL348" i="12"/>
  <c r="BM348" i="12"/>
  <c r="BN348" i="12"/>
  <c r="BO348" i="12"/>
  <c r="BP348" i="12"/>
  <c r="BQ348" i="12"/>
  <c r="BR348" i="12"/>
  <c r="BC349" i="12"/>
  <c r="BE349" i="12"/>
  <c r="BG349" i="12" s="1"/>
  <c r="BF349" i="12"/>
  <c r="BK349" i="12"/>
  <c r="BL349" i="12"/>
  <c r="BM349" i="12"/>
  <c r="BN349" i="12"/>
  <c r="BO349" i="12"/>
  <c r="BP349" i="12"/>
  <c r="BQ349" i="12"/>
  <c r="BR349" i="12"/>
  <c r="BC350" i="12"/>
  <c r="BE350" i="12"/>
  <c r="BG350" i="12" s="1"/>
  <c r="BF350" i="12"/>
  <c r="BK350" i="12"/>
  <c r="BL350" i="12"/>
  <c r="BM350" i="12"/>
  <c r="BN350" i="12"/>
  <c r="BO350" i="12"/>
  <c r="BP350" i="12"/>
  <c r="BQ350" i="12"/>
  <c r="BR350" i="12"/>
  <c r="BC351" i="12"/>
  <c r="BE351" i="12" s="1"/>
  <c r="BG351" i="12" s="1"/>
  <c r="BF351" i="12"/>
  <c r="BK351" i="12"/>
  <c r="BL351" i="12"/>
  <c r="BM351" i="12"/>
  <c r="BN351" i="12"/>
  <c r="BO351" i="12"/>
  <c r="BP351" i="12"/>
  <c r="BQ351" i="12"/>
  <c r="BR351" i="12"/>
  <c r="BC352" i="12"/>
  <c r="BE352" i="12" s="1"/>
  <c r="BG352" i="12" s="1"/>
  <c r="BF352" i="12"/>
  <c r="BK352" i="12"/>
  <c r="BL352" i="12"/>
  <c r="BM352" i="12"/>
  <c r="BN352" i="12"/>
  <c r="BO352" i="12"/>
  <c r="BP352" i="12"/>
  <c r="BQ352" i="12"/>
  <c r="BR352" i="12"/>
  <c r="BC353" i="12"/>
  <c r="BE353" i="12" s="1"/>
  <c r="BG353" i="12" s="1"/>
  <c r="BF353" i="12"/>
  <c r="BK353" i="12"/>
  <c r="BL353" i="12"/>
  <c r="BM353" i="12"/>
  <c r="BN353" i="12"/>
  <c r="BO353" i="12"/>
  <c r="BP353" i="12"/>
  <c r="BQ353" i="12"/>
  <c r="BR353" i="12"/>
  <c r="BC354" i="12"/>
  <c r="BE354" i="12" s="1"/>
  <c r="BG354" i="12" s="1"/>
  <c r="BF354" i="12"/>
  <c r="BK354" i="12"/>
  <c r="BL354" i="12"/>
  <c r="BM354" i="12"/>
  <c r="BN354" i="12"/>
  <c r="BO354" i="12"/>
  <c r="BP354" i="12"/>
  <c r="BQ354" i="12"/>
  <c r="BR354" i="12"/>
  <c r="BC355" i="12"/>
  <c r="BE355" i="12"/>
  <c r="BG355" i="12" s="1"/>
  <c r="BF355" i="12"/>
  <c r="BK355" i="12"/>
  <c r="BL355" i="12"/>
  <c r="BM355" i="12"/>
  <c r="BN355" i="12"/>
  <c r="BO355" i="12"/>
  <c r="BP355" i="12"/>
  <c r="BQ355" i="12"/>
  <c r="BR355" i="12"/>
  <c r="BC356" i="12"/>
  <c r="BE356" i="12" s="1"/>
  <c r="BG356" i="12" s="1"/>
  <c r="BF356" i="12"/>
  <c r="BK356" i="12"/>
  <c r="BL356" i="12"/>
  <c r="BM356" i="12"/>
  <c r="BN356" i="12"/>
  <c r="BO356" i="12"/>
  <c r="BP356" i="12"/>
  <c r="BQ356" i="12"/>
  <c r="BR356" i="12"/>
  <c r="BC357" i="12"/>
  <c r="BE357" i="12" s="1"/>
  <c r="BG357" i="12" s="1"/>
  <c r="BF357" i="12"/>
  <c r="BK357" i="12"/>
  <c r="BL357" i="12"/>
  <c r="BM357" i="12"/>
  <c r="BN357" i="12"/>
  <c r="BO357" i="12"/>
  <c r="BP357" i="12"/>
  <c r="BQ357" i="12"/>
  <c r="BR357" i="12"/>
  <c r="BC358" i="12"/>
  <c r="BE358" i="12" s="1"/>
  <c r="BG358" i="12" s="1"/>
  <c r="BF358" i="12"/>
  <c r="BK358" i="12"/>
  <c r="BL358" i="12"/>
  <c r="BM358" i="12"/>
  <c r="BN358" i="12"/>
  <c r="BO358" i="12"/>
  <c r="BP358" i="12"/>
  <c r="BQ358" i="12"/>
  <c r="BR358" i="12"/>
  <c r="BC359" i="12"/>
  <c r="BE359" i="12" s="1"/>
  <c r="BG359" i="12" s="1"/>
  <c r="BF359" i="12"/>
  <c r="BK359" i="12"/>
  <c r="BL359" i="12"/>
  <c r="BM359" i="12"/>
  <c r="BN359" i="12"/>
  <c r="BO359" i="12"/>
  <c r="BP359" i="12"/>
  <c r="BQ359" i="12"/>
  <c r="BR359" i="12"/>
  <c r="BC360" i="12"/>
  <c r="BE360" i="12"/>
  <c r="BG360" i="12" s="1"/>
  <c r="BF360" i="12"/>
  <c r="BK360" i="12"/>
  <c r="BL360" i="12"/>
  <c r="BM360" i="12"/>
  <c r="BN360" i="12"/>
  <c r="BO360" i="12"/>
  <c r="BP360" i="12"/>
  <c r="BQ360" i="12"/>
  <c r="BR360" i="12"/>
  <c r="BC361" i="12"/>
  <c r="BE361" i="12" s="1"/>
  <c r="BG361" i="12" s="1"/>
  <c r="BD361" i="12"/>
  <c r="BF361" i="12" s="1"/>
  <c r="BK361" i="12"/>
  <c r="BL361" i="12"/>
  <c r="BM361" i="12"/>
  <c r="BN361" i="12"/>
  <c r="BO361" i="12"/>
  <c r="BP361" i="12"/>
  <c r="BQ361" i="12"/>
  <c r="BR361" i="12"/>
  <c r="BC362" i="12"/>
  <c r="BE362" i="12" s="1"/>
  <c r="BG362" i="12" s="1"/>
  <c r="BD362" i="12"/>
  <c r="BF362" i="12" s="1"/>
  <c r="BK362" i="12"/>
  <c r="BL362" i="12"/>
  <c r="BM362" i="12"/>
  <c r="BN362" i="12"/>
  <c r="BO362" i="12"/>
  <c r="BP362" i="12"/>
  <c r="BQ362" i="12"/>
  <c r="BR362" i="12"/>
  <c r="BC363" i="12"/>
  <c r="BD363" i="12"/>
  <c r="BF363" i="12"/>
  <c r="BK363" i="12"/>
  <c r="BL363" i="12"/>
  <c r="BM363" i="12"/>
  <c r="BN363" i="12"/>
  <c r="BO363" i="12"/>
  <c r="BP363" i="12"/>
  <c r="BQ363" i="12"/>
  <c r="BR363" i="12"/>
  <c r="BC364" i="12"/>
  <c r="BD364" i="12"/>
  <c r="BF364" i="12" s="1"/>
  <c r="BK364" i="12"/>
  <c r="BL364" i="12"/>
  <c r="BM364" i="12"/>
  <c r="BN364" i="12"/>
  <c r="BO364" i="12"/>
  <c r="BP364" i="12"/>
  <c r="BQ364" i="12"/>
  <c r="BR364" i="12"/>
  <c r="BC365" i="12"/>
  <c r="BE365" i="12"/>
  <c r="BG365" i="12" s="1"/>
  <c r="BF365" i="12"/>
  <c r="BK365" i="12"/>
  <c r="BL365" i="12"/>
  <c r="BM365" i="12"/>
  <c r="BN365" i="12"/>
  <c r="BO365" i="12"/>
  <c r="BP365" i="12"/>
  <c r="BQ365" i="12"/>
  <c r="BR365" i="12"/>
  <c r="BC366" i="12"/>
  <c r="BE366" i="12" s="1"/>
  <c r="BG366" i="12" s="1"/>
  <c r="BF366" i="12"/>
  <c r="BK366" i="12"/>
  <c r="BL366" i="12"/>
  <c r="BM366" i="12"/>
  <c r="BN366" i="12"/>
  <c r="BO366" i="12"/>
  <c r="BP366" i="12"/>
  <c r="BQ366" i="12"/>
  <c r="BR366" i="12"/>
  <c r="BC367" i="12"/>
  <c r="BE367" i="12" s="1"/>
  <c r="BG367" i="12" s="1"/>
  <c r="BF367" i="12"/>
  <c r="BK367" i="12"/>
  <c r="BL367" i="12"/>
  <c r="BM367" i="12"/>
  <c r="BN367" i="12"/>
  <c r="BO367" i="12"/>
  <c r="BP367" i="12"/>
  <c r="BQ367" i="12"/>
  <c r="BR367" i="12"/>
  <c r="BC368" i="12"/>
  <c r="BE368" i="12" s="1"/>
  <c r="BG368" i="12" s="1"/>
  <c r="BF368" i="12"/>
  <c r="BK368" i="12"/>
  <c r="BL368" i="12"/>
  <c r="BM368" i="12"/>
  <c r="BN368" i="12"/>
  <c r="BO368" i="12"/>
  <c r="BP368" i="12"/>
  <c r="BQ368" i="12"/>
  <c r="BR368" i="12"/>
  <c r="BC369" i="12"/>
  <c r="BE369" i="12"/>
  <c r="BG369" i="12" s="1"/>
  <c r="BF369" i="12"/>
  <c r="BK369" i="12"/>
  <c r="BL369" i="12"/>
  <c r="BM369" i="12"/>
  <c r="BN369" i="12"/>
  <c r="BO369" i="12"/>
  <c r="BP369" i="12"/>
  <c r="BQ369" i="12"/>
  <c r="BR369" i="12"/>
  <c r="BC370" i="12"/>
  <c r="BE370" i="12" s="1"/>
  <c r="BG370" i="12" s="1"/>
  <c r="BF370" i="12"/>
  <c r="BK370" i="12"/>
  <c r="BL370" i="12"/>
  <c r="BM370" i="12"/>
  <c r="BN370" i="12"/>
  <c r="BO370" i="12"/>
  <c r="BP370" i="12"/>
  <c r="BQ370" i="12"/>
  <c r="BR370" i="12"/>
  <c r="BC371" i="12"/>
  <c r="BE371" i="12"/>
  <c r="BG371" i="12" s="1"/>
  <c r="BF371" i="12"/>
  <c r="BK371" i="12"/>
  <c r="BL371" i="12"/>
  <c r="BM371" i="12"/>
  <c r="BN371" i="12"/>
  <c r="BO371" i="12"/>
  <c r="BP371" i="12"/>
  <c r="BQ371" i="12"/>
  <c r="BR371" i="12"/>
  <c r="BC372" i="12"/>
  <c r="BE372" i="12" s="1"/>
  <c r="BG372" i="12" s="1"/>
  <c r="BF372" i="12"/>
  <c r="BK372" i="12"/>
  <c r="BL372" i="12"/>
  <c r="BM372" i="12"/>
  <c r="BN372" i="12"/>
  <c r="BO372" i="12"/>
  <c r="BP372" i="12"/>
  <c r="BQ372" i="12"/>
  <c r="BR372" i="12"/>
  <c r="BC373" i="12"/>
  <c r="BD373" i="12"/>
  <c r="BE373" i="12" s="1"/>
  <c r="BG373" i="12" s="1"/>
  <c r="BK373" i="12"/>
  <c r="BL373" i="12"/>
  <c r="BM373" i="12"/>
  <c r="BN373" i="12"/>
  <c r="BO373" i="12"/>
  <c r="BP373" i="12"/>
  <c r="BQ373" i="12"/>
  <c r="BR373" i="12"/>
  <c r="BC374" i="12"/>
  <c r="BE374" i="12" s="1"/>
  <c r="BG374" i="12" s="1"/>
  <c r="BD374" i="12"/>
  <c r="BF374" i="12" s="1"/>
  <c r="BK374" i="12"/>
  <c r="BL374" i="12"/>
  <c r="BM374" i="12"/>
  <c r="BN374" i="12"/>
  <c r="BO374" i="12"/>
  <c r="BP374" i="12"/>
  <c r="BQ374" i="12"/>
  <c r="BR374" i="12"/>
  <c r="BC375" i="12"/>
  <c r="BD375" i="12"/>
  <c r="BF375" i="12" s="1"/>
  <c r="BK375" i="12"/>
  <c r="BL375" i="12"/>
  <c r="BM375" i="12"/>
  <c r="BN375" i="12"/>
  <c r="BO375" i="12"/>
  <c r="BP375" i="12"/>
  <c r="BQ375" i="12"/>
  <c r="BR375" i="12"/>
  <c r="BC376" i="12"/>
  <c r="BE376" i="12" s="1"/>
  <c r="BG376" i="12" s="1"/>
  <c r="BD376" i="12"/>
  <c r="BF376" i="12" s="1"/>
  <c r="BK376" i="12"/>
  <c r="BL376" i="12"/>
  <c r="BM376" i="12"/>
  <c r="BN376" i="12"/>
  <c r="BO376" i="12"/>
  <c r="BP376" i="12"/>
  <c r="BQ376" i="12"/>
  <c r="BR376" i="12"/>
  <c r="BC377" i="12"/>
  <c r="BE377" i="12" s="1"/>
  <c r="BG377" i="12" s="1"/>
  <c r="BF377" i="12"/>
  <c r="BK377" i="12"/>
  <c r="BL377" i="12"/>
  <c r="BM377" i="12"/>
  <c r="BN377" i="12"/>
  <c r="BO377" i="12"/>
  <c r="BP377" i="12"/>
  <c r="BQ377" i="12"/>
  <c r="BR377" i="12"/>
  <c r="BC378" i="12"/>
  <c r="BE378" i="12" s="1"/>
  <c r="BG378" i="12" s="1"/>
  <c r="BF378" i="12"/>
  <c r="BK378" i="12"/>
  <c r="BL378" i="12"/>
  <c r="BM378" i="12"/>
  <c r="BN378" i="12"/>
  <c r="BO378" i="12"/>
  <c r="BP378" i="12"/>
  <c r="BQ378" i="12"/>
  <c r="BR378" i="12"/>
  <c r="BC379" i="12"/>
  <c r="BE379" i="12" s="1"/>
  <c r="BG379" i="12" s="1"/>
  <c r="BF379" i="12"/>
  <c r="BK379" i="12"/>
  <c r="BL379" i="12"/>
  <c r="BM379" i="12"/>
  <c r="BN379" i="12"/>
  <c r="BO379" i="12"/>
  <c r="BP379" i="12"/>
  <c r="BQ379" i="12"/>
  <c r="BR379" i="12"/>
  <c r="BC380" i="12"/>
  <c r="BE380" i="12" s="1"/>
  <c r="BG380" i="12" s="1"/>
  <c r="BF380" i="12"/>
  <c r="BK380" i="12"/>
  <c r="BL380" i="12"/>
  <c r="BM380" i="12"/>
  <c r="BN380" i="12"/>
  <c r="BO380" i="12"/>
  <c r="BP380" i="12"/>
  <c r="BQ380" i="12"/>
  <c r="BR380" i="12"/>
  <c r="BC381" i="12"/>
  <c r="BE381" i="12" s="1"/>
  <c r="BG381" i="12" s="1"/>
  <c r="BF381" i="12"/>
  <c r="BK381" i="12"/>
  <c r="BL381" i="12"/>
  <c r="BM381" i="12"/>
  <c r="BN381" i="12"/>
  <c r="BO381" i="12"/>
  <c r="BP381" i="12"/>
  <c r="BQ381" i="12"/>
  <c r="BR381" i="12"/>
  <c r="BC382" i="12"/>
  <c r="BE382" i="12" s="1"/>
  <c r="BG382" i="12" s="1"/>
  <c r="BF382" i="12"/>
  <c r="BK382" i="12"/>
  <c r="BL382" i="12"/>
  <c r="BM382" i="12"/>
  <c r="BN382" i="12"/>
  <c r="BO382" i="12"/>
  <c r="BP382" i="12"/>
  <c r="BQ382" i="12"/>
  <c r="BR382" i="12"/>
  <c r="BC383" i="12"/>
  <c r="BE383" i="12"/>
  <c r="BF383" i="12"/>
  <c r="BG383" i="12"/>
  <c r="BK383" i="12"/>
  <c r="BL383" i="12"/>
  <c r="BM383" i="12"/>
  <c r="BN383" i="12"/>
  <c r="BO383" i="12"/>
  <c r="BP383" i="12"/>
  <c r="BQ383" i="12"/>
  <c r="BR383" i="12"/>
  <c r="BC384" i="12"/>
  <c r="BE384" i="12" s="1"/>
  <c r="BG384" i="12" s="1"/>
  <c r="BF384" i="12"/>
  <c r="BK384" i="12"/>
  <c r="BL384" i="12"/>
  <c r="BM384" i="12"/>
  <c r="BN384" i="12"/>
  <c r="BO384" i="12"/>
  <c r="BP384" i="12"/>
  <c r="BQ384" i="12"/>
  <c r="BR384" i="12"/>
  <c r="BC385" i="12"/>
  <c r="BE385" i="12" s="1"/>
  <c r="BG385" i="12" s="1"/>
  <c r="BF385" i="12"/>
  <c r="BK385" i="12"/>
  <c r="BL385" i="12"/>
  <c r="BM385" i="12"/>
  <c r="BN385" i="12"/>
  <c r="BO385" i="12"/>
  <c r="BP385" i="12"/>
  <c r="BQ385" i="12"/>
  <c r="BR385" i="12"/>
  <c r="BC386" i="12"/>
  <c r="BE386" i="12"/>
  <c r="BG386" i="12" s="1"/>
  <c r="BF386" i="12"/>
  <c r="BK386" i="12"/>
  <c r="BL386" i="12"/>
  <c r="BM386" i="12"/>
  <c r="BN386" i="12"/>
  <c r="BO386" i="12"/>
  <c r="BP386" i="12"/>
  <c r="BQ386" i="12"/>
  <c r="BR386" i="12"/>
  <c r="BC387" i="12"/>
  <c r="BE387" i="12" s="1"/>
  <c r="BG387" i="12" s="1"/>
  <c r="BF387" i="12"/>
  <c r="BK387" i="12"/>
  <c r="BL387" i="12"/>
  <c r="BM387" i="12"/>
  <c r="BN387" i="12"/>
  <c r="BO387" i="12"/>
  <c r="BP387" i="12"/>
  <c r="BQ387" i="12"/>
  <c r="BR387" i="12"/>
  <c r="BC388" i="12"/>
  <c r="BE388" i="12" s="1"/>
  <c r="BG388" i="12" s="1"/>
  <c r="BF388" i="12"/>
  <c r="BK388" i="12"/>
  <c r="BL388" i="12"/>
  <c r="BM388" i="12"/>
  <c r="BN388" i="12"/>
  <c r="BO388" i="12"/>
  <c r="BP388" i="12"/>
  <c r="BQ388" i="12"/>
  <c r="BR388" i="12"/>
  <c r="BC389" i="12"/>
  <c r="BE389" i="12" s="1"/>
  <c r="BG389" i="12" s="1"/>
  <c r="BF389" i="12"/>
  <c r="BK389" i="12"/>
  <c r="BL389" i="12"/>
  <c r="BM389" i="12"/>
  <c r="BN389" i="12"/>
  <c r="BO389" i="12"/>
  <c r="BP389" i="12"/>
  <c r="BQ389" i="12"/>
  <c r="BR389" i="12"/>
  <c r="BC390" i="12"/>
  <c r="BE390" i="12" s="1"/>
  <c r="BG390" i="12" s="1"/>
  <c r="BF390" i="12"/>
  <c r="BK390" i="12"/>
  <c r="BL390" i="12"/>
  <c r="BM390" i="12"/>
  <c r="BN390" i="12"/>
  <c r="BO390" i="12"/>
  <c r="BP390" i="12"/>
  <c r="BQ390" i="12"/>
  <c r="BR390" i="12"/>
  <c r="BC391" i="12"/>
  <c r="BE391" i="12" s="1"/>
  <c r="BG391" i="12" s="1"/>
  <c r="BF391" i="12"/>
  <c r="BK391" i="12"/>
  <c r="BL391" i="12"/>
  <c r="BM391" i="12"/>
  <c r="BN391" i="12"/>
  <c r="BO391" i="12"/>
  <c r="BP391" i="12"/>
  <c r="BQ391" i="12"/>
  <c r="BR391" i="12"/>
  <c r="BC392" i="12"/>
  <c r="BE392" i="12" s="1"/>
  <c r="BG392" i="12" s="1"/>
  <c r="BF392" i="12"/>
  <c r="BK392" i="12"/>
  <c r="BL392" i="12"/>
  <c r="BM392" i="12"/>
  <c r="BN392" i="12"/>
  <c r="BO392" i="12"/>
  <c r="BP392" i="12"/>
  <c r="BQ392" i="12"/>
  <c r="BR392" i="12"/>
  <c r="BC393" i="12"/>
  <c r="BE393" i="12"/>
  <c r="BJ393" i="12" s="1"/>
  <c r="BF393" i="12"/>
  <c r="BK393" i="12"/>
  <c r="BL393" i="12"/>
  <c r="BM393" i="12"/>
  <c r="BN393" i="12"/>
  <c r="BO393" i="12"/>
  <c r="BP393" i="12"/>
  <c r="BQ393" i="12"/>
  <c r="BR393" i="12"/>
  <c r="BC394" i="12"/>
  <c r="BE394" i="12" s="1"/>
  <c r="BJ394" i="12" s="1"/>
  <c r="BF394" i="12"/>
  <c r="BK394" i="12"/>
  <c r="BL394" i="12"/>
  <c r="BM394" i="12"/>
  <c r="BN394" i="12"/>
  <c r="BO394" i="12"/>
  <c r="BP394" i="12"/>
  <c r="BQ394" i="12"/>
  <c r="BR394" i="12"/>
  <c r="BC395" i="12"/>
  <c r="BE395" i="12" s="1"/>
  <c r="BJ395" i="12" s="1"/>
  <c r="BF395" i="12"/>
  <c r="BK395" i="12"/>
  <c r="BL395" i="12"/>
  <c r="BM395" i="12"/>
  <c r="BN395" i="12"/>
  <c r="BO395" i="12"/>
  <c r="BP395" i="12"/>
  <c r="BQ395" i="12"/>
  <c r="BR395" i="12"/>
  <c r="BC396" i="12"/>
  <c r="BE396" i="12"/>
  <c r="BJ396" i="12" s="1"/>
  <c r="BF396" i="12"/>
  <c r="BK396" i="12"/>
  <c r="BL396" i="12"/>
  <c r="BM396" i="12"/>
  <c r="BN396" i="12"/>
  <c r="BO396" i="12"/>
  <c r="BP396" i="12"/>
  <c r="BQ396" i="12"/>
  <c r="BR396" i="12"/>
  <c r="BC397" i="12"/>
  <c r="BE397" i="12"/>
  <c r="BG397" i="12" s="1"/>
  <c r="BF397" i="12"/>
  <c r="BK397" i="12"/>
  <c r="BL397" i="12"/>
  <c r="BM397" i="12"/>
  <c r="BN397" i="12"/>
  <c r="BO397" i="12"/>
  <c r="BP397" i="12"/>
  <c r="BQ397" i="12"/>
  <c r="BR397" i="12"/>
  <c r="BC398" i="12"/>
  <c r="BE398" i="12" s="1"/>
  <c r="BG398" i="12" s="1"/>
  <c r="BF398" i="12"/>
  <c r="BK398" i="12"/>
  <c r="BL398" i="12"/>
  <c r="BM398" i="12"/>
  <c r="BN398" i="12"/>
  <c r="BO398" i="12"/>
  <c r="BP398" i="12"/>
  <c r="BQ398" i="12"/>
  <c r="BR398" i="12"/>
  <c r="BC399" i="12"/>
  <c r="BE399" i="12" s="1"/>
  <c r="BG399" i="12" s="1"/>
  <c r="BF399" i="12"/>
  <c r="BK399" i="12"/>
  <c r="BL399" i="12"/>
  <c r="BM399" i="12"/>
  <c r="BN399" i="12"/>
  <c r="BO399" i="12"/>
  <c r="BP399" i="12"/>
  <c r="BQ399" i="12"/>
  <c r="BR399" i="12"/>
  <c r="BC400" i="12"/>
  <c r="BE400" i="12" s="1"/>
  <c r="BG400" i="12" s="1"/>
  <c r="BF400" i="12"/>
  <c r="BK400" i="12"/>
  <c r="BL400" i="12"/>
  <c r="BM400" i="12"/>
  <c r="BN400" i="12"/>
  <c r="BO400" i="12"/>
  <c r="BP400" i="12"/>
  <c r="BQ400" i="12"/>
  <c r="BR400" i="12"/>
  <c r="BC401" i="12"/>
  <c r="BE401" i="12" s="1"/>
  <c r="BG401" i="12" s="1"/>
  <c r="BF401" i="12"/>
  <c r="BK401" i="12"/>
  <c r="BL401" i="12"/>
  <c r="BM401" i="12"/>
  <c r="BN401" i="12"/>
  <c r="BO401" i="12"/>
  <c r="BP401" i="12"/>
  <c r="BQ401" i="12"/>
  <c r="BR401" i="12"/>
  <c r="BC402" i="12"/>
  <c r="BE402" i="12"/>
  <c r="BG402" i="12" s="1"/>
  <c r="BF402" i="12"/>
  <c r="BK402" i="12"/>
  <c r="BL402" i="12"/>
  <c r="BM402" i="12"/>
  <c r="BN402" i="12"/>
  <c r="BO402" i="12"/>
  <c r="BP402" i="12"/>
  <c r="BQ402" i="12"/>
  <c r="BR402" i="12"/>
  <c r="BC403" i="12"/>
  <c r="BE403" i="12" s="1"/>
  <c r="BG403" i="12" s="1"/>
  <c r="BF403" i="12"/>
  <c r="BK403" i="12"/>
  <c r="BL403" i="12"/>
  <c r="BM403" i="12"/>
  <c r="BN403" i="12"/>
  <c r="BO403" i="12"/>
  <c r="BP403" i="12"/>
  <c r="BQ403" i="12"/>
  <c r="BR403" i="12"/>
  <c r="BC404" i="12"/>
  <c r="BE404" i="12" s="1"/>
  <c r="BG404" i="12" s="1"/>
  <c r="BF404" i="12"/>
  <c r="BK404" i="12"/>
  <c r="BL404" i="12"/>
  <c r="BM404" i="12"/>
  <c r="BN404" i="12"/>
  <c r="BO404" i="12"/>
  <c r="BP404" i="12"/>
  <c r="BQ404" i="12"/>
  <c r="BR404" i="12"/>
  <c r="BC405" i="12"/>
  <c r="BD405" i="12"/>
  <c r="BF405" i="12" s="1"/>
  <c r="BK405" i="12"/>
  <c r="BL405" i="12"/>
  <c r="BM405" i="12"/>
  <c r="BN405" i="12"/>
  <c r="BO405" i="12"/>
  <c r="BP405" i="12"/>
  <c r="BQ405" i="12"/>
  <c r="BR405" i="12"/>
  <c r="BC406" i="12"/>
  <c r="BE406" i="12" s="1"/>
  <c r="BG406" i="12" s="1"/>
  <c r="BD406" i="12"/>
  <c r="BF406" i="12" s="1"/>
  <c r="BK406" i="12"/>
  <c r="BL406" i="12"/>
  <c r="BM406" i="12"/>
  <c r="BN406" i="12"/>
  <c r="BO406" i="12"/>
  <c r="BP406" i="12"/>
  <c r="BQ406" i="12"/>
  <c r="BR406" i="12"/>
  <c r="BC407" i="12"/>
  <c r="BE407" i="12"/>
  <c r="BF407" i="12"/>
  <c r="BG407" i="12"/>
  <c r="BK407" i="12"/>
  <c r="BL407" i="12"/>
  <c r="BM407" i="12"/>
  <c r="BN407" i="12"/>
  <c r="BO407" i="12"/>
  <c r="BP407" i="12"/>
  <c r="BQ407" i="12"/>
  <c r="BR407" i="12"/>
  <c r="BC408" i="12"/>
  <c r="BE408" i="12" s="1"/>
  <c r="BG408" i="12" s="1"/>
  <c r="BF408" i="12"/>
  <c r="BK408" i="12"/>
  <c r="BL408" i="12"/>
  <c r="BM408" i="12"/>
  <c r="BN408" i="12"/>
  <c r="BO408" i="12"/>
  <c r="BP408" i="12"/>
  <c r="BQ408" i="12"/>
  <c r="BR408" i="12"/>
  <c r="BC409" i="12"/>
  <c r="BE409" i="12" s="1"/>
  <c r="BG409" i="12" s="1"/>
  <c r="BF409" i="12"/>
  <c r="BK409" i="12"/>
  <c r="BL409" i="12"/>
  <c r="BM409" i="12"/>
  <c r="BN409" i="12"/>
  <c r="BO409" i="12"/>
  <c r="BP409" i="12"/>
  <c r="BQ409" i="12"/>
  <c r="BR409" i="12"/>
  <c r="BC410" i="12"/>
  <c r="BE410" i="12"/>
  <c r="BG410" i="12" s="1"/>
  <c r="BF410" i="12"/>
  <c r="BK410" i="12"/>
  <c r="BL410" i="12"/>
  <c r="BM410" i="12"/>
  <c r="BN410" i="12"/>
  <c r="BO410" i="12"/>
  <c r="BP410" i="12"/>
  <c r="BQ410" i="12"/>
  <c r="BR410" i="12"/>
  <c r="BC411" i="12"/>
  <c r="BE411" i="12" s="1"/>
  <c r="BF411" i="12"/>
  <c r="BG411" i="12"/>
  <c r="BK411" i="12"/>
  <c r="BL411" i="12"/>
  <c r="BM411" i="12"/>
  <c r="BN411" i="12"/>
  <c r="BO411" i="12"/>
  <c r="BP411" i="12"/>
  <c r="BQ411" i="12"/>
  <c r="BR411" i="12"/>
  <c r="BC412" i="12"/>
  <c r="BD412" i="12"/>
  <c r="BK412" i="12"/>
  <c r="BL412" i="12"/>
  <c r="BM412" i="12"/>
  <c r="BN412" i="12"/>
  <c r="BO412" i="12"/>
  <c r="BP412" i="12"/>
  <c r="BQ412" i="12"/>
  <c r="BR412" i="12"/>
  <c r="BC413" i="12"/>
  <c r="BD413" i="12"/>
  <c r="BF413" i="12" s="1"/>
  <c r="BK413" i="12"/>
  <c r="BL413" i="12"/>
  <c r="BM413" i="12"/>
  <c r="BN413" i="12"/>
  <c r="BO413" i="12"/>
  <c r="BP413" i="12"/>
  <c r="BQ413" i="12"/>
  <c r="BR413" i="12"/>
  <c r="BC414" i="12"/>
  <c r="BD414" i="12"/>
  <c r="BF414" i="12" s="1"/>
  <c r="BK414" i="12"/>
  <c r="BL414" i="12"/>
  <c r="BM414" i="12"/>
  <c r="BN414" i="12"/>
  <c r="BO414" i="12"/>
  <c r="BP414" i="12"/>
  <c r="BQ414" i="12"/>
  <c r="BR414" i="12"/>
  <c r="BC415" i="12"/>
  <c r="BD415" i="12"/>
  <c r="BF415" i="12" s="1"/>
  <c r="BK415" i="12"/>
  <c r="BL415" i="12"/>
  <c r="BM415" i="12"/>
  <c r="BN415" i="12"/>
  <c r="BO415" i="12"/>
  <c r="BP415" i="12"/>
  <c r="BQ415" i="12"/>
  <c r="BR415" i="12"/>
  <c r="BC416" i="12"/>
  <c r="BE416" i="12" s="1"/>
  <c r="BG416" i="12" s="1"/>
  <c r="BD416" i="12"/>
  <c r="BF416" i="12" s="1"/>
  <c r="BK416" i="12"/>
  <c r="BL416" i="12"/>
  <c r="BM416" i="12"/>
  <c r="BN416" i="12"/>
  <c r="BO416" i="12"/>
  <c r="BP416" i="12"/>
  <c r="BQ416" i="12"/>
  <c r="BR416" i="12"/>
  <c r="BC417" i="12"/>
  <c r="BD417" i="12"/>
  <c r="BF417" i="12" s="1"/>
  <c r="BK417" i="12"/>
  <c r="BL417" i="12"/>
  <c r="BM417" i="12"/>
  <c r="BN417" i="12"/>
  <c r="BO417" i="12"/>
  <c r="BP417" i="12"/>
  <c r="BQ417" i="12"/>
  <c r="BR417" i="12"/>
  <c r="BC418" i="12"/>
  <c r="BD418" i="12"/>
  <c r="BF418" i="12" s="1"/>
  <c r="BK418" i="12"/>
  <c r="BL418" i="12"/>
  <c r="BM418" i="12"/>
  <c r="BN418" i="12"/>
  <c r="BO418" i="12"/>
  <c r="BP418" i="12"/>
  <c r="BQ418" i="12"/>
  <c r="BR418" i="12"/>
  <c r="BC419" i="12"/>
  <c r="BE419" i="12" s="1"/>
  <c r="BG419" i="12" s="1"/>
  <c r="BD419" i="12"/>
  <c r="BF419" i="12" s="1"/>
  <c r="BK419" i="12"/>
  <c r="BL419" i="12"/>
  <c r="BM419" i="12"/>
  <c r="BN419" i="12"/>
  <c r="BO419" i="12"/>
  <c r="BP419" i="12"/>
  <c r="BQ419" i="12"/>
  <c r="BR419" i="12"/>
  <c r="BC420" i="12"/>
  <c r="BE420" i="12" s="1"/>
  <c r="BG420" i="12" s="1"/>
  <c r="BD420" i="12"/>
  <c r="BF420" i="12" s="1"/>
  <c r="BK420" i="12"/>
  <c r="BL420" i="12"/>
  <c r="BM420" i="12"/>
  <c r="BN420" i="12"/>
  <c r="BO420" i="12"/>
  <c r="BP420" i="12"/>
  <c r="BQ420" i="12"/>
  <c r="BR420" i="12"/>
  <c r="BC421" i="12"/>
  <c r="BE421" i="12"/>
  <c r="BG421" i="12" s="1"/>
  <c r="BF421" i="12"/>
  <c r="BK421" i="12"/>
  <c r="BL421" i="12"/>
  <c r="BM421" i="12"/>
  <c r="BN421" i="12"/>
  <c r="BO421" i="12"/>
  <c r="BP421" i="12"/>
  <c r="BQ421" i="12"/>
  <c r="BR421" i="12"/>
  <c r="BC422" i="12"/>
  <c r="BE422" i="12" s="1"/>
  <c r="BG422" i="12" s="1"/>
  <c r="BF422" i="12"/>
  <c r="BK422" i="12"/>
  <c r="BL422" i="12"/>
  <c r="BM422" i="12"/>
  <c r="BN422" i="12"/>
  <c r="BO422" i="12"/>
  <c r="BP422" i="12"/>
  <c r="BQ422" i="12"/>
  <c r="BR422" i="12"/>
  <c r="BC423" i="12"/>
  <c r="BE423" i="12" s="1"/>
  <c r="BG423" i="12" s="1"/>
  <c r="BF423" i="12"/>
  <c r="BK423" i="12"/>
  <c r="BL423" i="12"/>
  <c r="BM423" i="12"/>
  <c r="BN423" i="12"/>
  <c r="BO423" i="12"/>
  <c r="BP423" i="12"/>
  <c r="BQ423" i="12"/>
  <c r="BR423" i="12"/>
  <c r="BC424" i="12"/>
  <c r="BE424" i="12" s="1"/>
  <c r="BG424" i="12" s="1"/>
  <c r="BF424" i="12"/>
  <c r="BK424" i="12"/>
  <c r="BL424" i="12"/>
  <c r="BM424" i="12"/>
  <c r="BN424" i="12"/>
  <c r="BO424" i="12"/>
  <c r="BP424" i="12"/>
  <c r="BQ424" i="12"/>
  <c r="BR424" i="12"/>
  <c r="BC425" i="12"/>
  <c r="BE425" i="12" s="1"/>
  <c r="BG425" i="12" s="1"/>
  <c r="BF425" i="12"/>
  <c r="BK425" i="12"/>
  <c r="BL425" i="12"/>
  <c r="BM425" i="12"/>
  <c r="BN425" i="12"/>
  <c r="BO425" i="12"/>
  <c r="BP425" i="12"/>
  <c r="BQ425" i="12"/>
  <c r="BR425" i="12"/>
  <c r="BC426" i="12"/>
  <c r="BD426" i="12"/>
  <c r="BF426" i="12" s="1"/>
  <c r="BK426" i="12"/>
  <c r="BL426" i="12"/>
  <c r="BM426" i="12"/>
  <c r="BN426" i="12"/>
  <c r="BO426" i="12"/>
  <c r="BP426" i="12"/>
  <c r="BQ426" i="12"/>
  <c r="BR426" i="12"/>
  <c r="BC427" i="12"/>
  <c r="BD427" i="12"/>
  <c r="BE427" i="12"/>
  <c r="BG427" i="12" s="1"/>
  <c r="BF427" i="12"/>
  <c r="BK427" i="12"/>
  <c r="BL427" i="12"/>
  <c r="BM427" i="12"/>
  <c r="BN427" i="12"/>
  <c r="BO427" i="12"/>
  <c r="BP427" i="12"/>
  <c r="BQ427" i="12"/>
  <c r="BR427" i="12"/>
  <c r="BC428" i="12"/>
  <c r="BE428" i="12" s="1"/>
  <c r="BG428" i="12" s="1"/>
  <c r="BF428" i="12"/>
  <c r="BK428" i="12"/>
  <c r="BL428" i="12"/>
  <c r="BM428" i="12"/>
  <c r="BN428" i="12"/>
  <c r="BO428" i="12"/>
  <c r="BP428" i="12"/>
  <c r="BQ428" i="12"/>
  <c r="BR428" i="12"/>
  <c r="BC429" i="12"/>
  <c r="BE429" i="12" s="1"/>
  <c r="BG429" i="12" s="1"/>
  <c r="BD429" i="12"/>
  <c r="BF429" i="12" s="1"/>
  <c r="BK429" i="12"/>
  <c r="BL429" i="12"/>
  <c r="BM429" i="12"/>
  <c r="BN429" i="12"/>
  <c r="BO429" i="12"/>
  <c r="BP429" i="12"/>
  <c r="BQ429" i="12"/>
  <c r="BR429" i="12"/>
  <c r="BC430" i="12"/>
  <c r="BD430" i="12"/>
  <c r="BE430" i="12" s="1"/>
  <c r="BG430" i="12" s="1"/>
  <c r="BK430" i="12"/>
  <c r="BL430" i="12"/>
  <c r="BM430" i="12"/>
  <c r="BN430" i="12"/>
  <c r="BO430" i="12"/>
  <c r="BP430" i="12"/>
  <c r="BQ430" i="12"/>
  <c r="BR430" i="12"/>
  <c r="BC431" i="12"/>
  <c r="BD431" i="12"/>
  <c r="BF431" i="12" s="1"/>
  <c r="BK431" i="12"/>
  <c r="BL431" i="12"/>
  <c r="BM431" i="12"/>
  <c r="BN431" i="12"/>
  <c r="BO431" i="12"/>
  <c r="BP431" i="12"/>
  <c r="BQ431" i="12"/>
  <c r="BR431" i="12"/>
  <c r="BC432" i="12"/>
  <c r="BD432" i="12"/>
  <c r="BF432" i="12" s="1"/>
  <c r="BK432" i="12"/>
  <c r="BL432" i="12"/>
  <c r="BM432" i="12"/>
  <c r="BN432" i="12"/>
  <c r="BO432" i="12"/>
  <c r="BP432" i="12"/>
  <c r="BQ432" i="12"/>
  <c r="BR432" i="12"/>
  <c r="BC433" i="12"/>
  <c r="BE433" i="12" s="1"/>
  <c r="BG433" i="12" s="1"/>
  <c r="BF433" i="12"/>
  <c r="BK433" i="12"/>
  <c r="BL433" i="12"/>
  <c r="BM433" i="12"/>
  <c r="BN433" i="12"/>
  <c r="BO433" i="12"/>
  <c r="BP433" i="12"/>
  <c r="BQ433" i="12"/>
  <c r="BR433" i="12"/>
  <c r="BC434" i="12"/>
  <c r="BE434" i="12"/>
  <c r="BG434" i="12" s="1"/>
  <c r="BF434" i="12"/>
  <c r="BK434" i="12"/>
  <c r="BL434" i="12"/>
  <c r="BM434" i="12"/>
  <c r="BN434" i="12"/>
  <c r="BO434" i="12"/>
  <c r="BP434" i="12"/>
  <c r="BQ434" i="12"/>
  <c r="BR434" i="12"/>
  <c r="BC435" i="12"/>
  <c r="BE435" i="12" s="1"/>
  <c r="BG435" i="12" s="1"/>
  <c r="BD435" i="12"/>
  <c r="BF435" i="12" s="1"/>
  <c r="BK435" i="12"/>
  <c r="BL435" i="12"/>
  <c r="BM435" i="12"/>
  <c r="BN435" i="12"/>
  <c r="BO435" i="12"/>
  <c r="BP435" i="12"/>
  <c r="BQ435" i="12"/>
  <c r="BR435" i="12"/>
  <c r="BC436" i="12"/>
  <c r="BD436" i="12"/>
  <c r="BF436" i="12" s="1"/>
  <c r="BE436" i="12"/>
  <c r="BG436" i="12" s="1"/>
  <c r="BK436" i="12"/>
  <c r="BL436" i="12"/>
  <c r="BM436" i="12"/>
  <c r="BN436" i="12"/>
  <c r="BO436" i="12"/>
  <c r="BP436" i="12"/>
  <c r="BQ436" i="12"/>
  <c r="BR436" i="12"/>
  <c r="BC437" i="12"/>
  <c r="BE437" i="12"/>
  <c r="BG437" i="12" s="1"/>
  <c r="BF437" i="12"/>
  <c r="BK437" i="12"/>
  <c r="BL437" i="12"/>
  <c r="BM437" i="12"/>
  <c r="BN437" i="12"/>
  <c r="BO437" i="12"/>
  <c r="BP437" i="12"/>
  <c r="BQ437" i="12"/>
  <c r="BR437" i="12"/>
  <c r="BC438" i="12"/>
  <c r="BE438" i="12" s="1"/>
  <c r="BG438" i="12" s="1"/>
  <c r="BF438" i="12"/>
  <c r="BK438" i="12"/>
  <c r="BL438" i="12"/>
  <c r="BM438" i="12"/>
  <c r="BN438" i="12"/>
  <c r="BO438" i="12"/>
  <c r="BP438" i="12"/>
  <c r="BQ438" i="12"/>
  <c r="BR438" i="12"/>
  <c r="BC439" i="12"/>
  <c r="BE439" i="12"/>
  <c r="BG439" i="12" s="1"/>
  <c r="BF439" i="12"/>
  <c r="BK439" i="12"/>
  <c r="BL439" i="12"/>
  <c r="BM439" i="12"/>
  <c r="BN439" i="12"/>
  <c r="BO439" i="12"/>
  <c r="BP439" i="12"/>
  <c r="BQ439" i="12"/>
  <c r="BR439" i="12"/>
  <c r="BC440" i="12"/>
  <c r="BE440" i="12" s="1"/>
  <c r="BG440" i="12" s="1"/>
  <c r="BF440" i="12"/>
  <c r="BK440" i="12"/>
  <c r="BL440" i="12"/>
  <c r="BM440" i="12"/>
  <c r="BN440" i="12"/>
  <c r="BO440" i="12"/>
  <c r="BP440" i="12"/>
  <c r="BQ440" i="12"/>
  <c r="BR440" i="12"/>
  <c r="BC441" i="12"/>
  <c r="BE441" i="12" s="1"/>
  <c r="BJ441" i="12" s="1"/>
  <c r="BF441" i="12"/>
  <c r="BK441" i="12"/>
  <c r="BL441" i="12"/>
  <c r="BM441" i="12"/>
  <c r="BN441" i="12"/>
  <c r="BO441" i="12"/>
  <c r="BP441" i="12"/>
  <c r="BQ441" i="12"/>
  <c r="BR441" i="12"/>
  <c r="BC442" i="12"/>
  <c r="BE442" i="12" s="1"/>
  <c r="BJ442" i="12" s="1"/>
  <c r="BF442" i="12"/>
  <c r="BK442" i="12"/>
  <c r="BL442" i="12"/>
  <c r="BM442" i="12"/>
  <c r="BN442" i="12"/>
  <c r="BO442" i="12"/>
  <c r="BP442" i="12"/>
  <c r="BQ442" i="12"/>
  <c r="BR442" i="12"/>
  <c r="BC443" i="12"/>
  <c r="BE443" i="12" s="1"/>
  <c r="BJ443" i="12" s="1"/>
  <c r="BF443" i="12"/>
  <c r="BK443" i="12"/>
  <c r="BL443" i="12"/>
  <c r="BM443" i="12"/>
  <c r="BN443" i="12"/>
  <c r="BO443" i="12"/>
  <c r="BP443" i="12"/>
  <c r="BQ443" i="12"/>
  <c r="BR443" i="12"/>
  <c r="BC444" i="12"/>
  <c r="BE444" i="12"/>
  <c r="BJ444" i="12" s="1"/>
  <c r="BF444" i="12"/>
  <c r="BK444" i="12"/>
  <c r="BL444" i="12"/>
  <c r="BM444" i="12"/>
  <c r="BN444" i="12"/>
  <c r="BO444" i="12"/>
  <c r="BP444" i="12"/>
  <c r="BQ444" i="12"/>
  <c r="BR444" i="12"/>
  <c r="BC445" i="12"/>
  <c r="BD445" i="12"/>
  <c r="BF445" i="12" s="1"/>
  <c r="BK445" i="12"/>
  <c r="BL445" i="12"/>
  <c r="BM445" i="12"/>
  <c r="BN445" i="12"/>
  <c r="BO445" i="12"/>
  <c r="BP445" i="12"/>
  <c r="BQ445" i="12"/>
  <c r="BR445" i="12"/>
  <c r="BC446" i="12"/>
  <c r="BD446" i="12"/>
  <c r="BF446" i="12" s="1"/>
  <c r="BK446" i="12"/>
  <c r="BL446" i="12"/>
  <c r="BM446" i="12"/>
  <c r="BN446" i="12"/>
  <c r="BO446" i="12"/>
  <c r="BP446" i="12"/>
  <c r="BQ446" i="12"/>
  <c r="BR446" i="12"/>
  <c r="BC447" i="12"/>
  <c r="BD447" i="12"/>
  <c r="BE447" i="12"/>
  <c r="BG447" i="12" s="1"/>
  <c r="BF447" i="12"/>
  <c r="BK447" i="12"/>
  <c r="BL447" i="12"/>
  <c r="BM447" i="12"/>
  <c r="BN447" i="12"/>
  <c r="BO447" i="12"/>
  <c r="BP447" i="12"/>
  <c r="BQ447" i="12"/>
  <c r="BR447" i="12"/>
  <c r="BC448" i="12"/>
  <c r="BE448" i="12" s="1"/>
  <c r="BG448" i="12" s="1"/>
  <c r="BD448" i="12"/>
  <c r="BF448" i="12" s="1"/>
  <c r="BK448" i="12"/>
  <c r="BL448" i="12"/>
  <c r="BM448" i="12"/>
  <c r="BN448" i="12"/>
  <c r="BO448" i="12"/>
  <c r="BP448" i="12"/>
  <c r="BQ448" i="12"/>
  <c r="BR448" i="12"/>
  <c r="BC449" i="12"/>
  <c r="BD449" i="12"/>
  <c r="BF449" i="12" s="1"/>
  <c r="BK449" i="12"/>
  <c r="BL449" i="12"/>
  <c r="BM449" i="12"/>
  <c r="BN449" i="12"/>
  <c r="BO449" i="12"/>
  <c r="BP449" i="12"/>
  <c r="BQ449" i="12"/>
  <c r="BR449" i="12"/>
  <c r="BC450" i="12"/>
  <c r="BD450" i="12"/>
  <c r="BF450" i="12" s="1"/>
  <c r="BK450" i="12"/>
  <c r="BL450" i="12"/>
  <c r="BM450" i="12"/>
  <c r="BN450" i="12"/>
  <c r="BO450" i="12"/>
  <c r="BP450" i="12"/>
  <c r="BQ450" i="12"/>
  <c r="BR450" i="12"/>
  <c r="BC451" i="12"/>
  <c r="BD451" i="12"/>
  <c r="BF451" i="12" s="1"/>
  <c r="BK451" i="12"/>
  <c r="BL451" i="12"/>
  <c r="BM451" i="12"/>
  <c r="BN451" i="12"/>
  <c r="BO451" i="12"/>
  <c r="BP451" i="12"/>
  <c r="BQ451" i="12"/>
  <c r="BR451" i="12"/>
  <c r="BC452" i="12"/>
  <c r="BE452" i="12" s="1"/>
  <c r="BG452" i="12" s="1"/>
  <c r="BD452" i="12"/>
  <c r="BF452" i="12" s="1"/>
  <c r="BK452" i="12"/>
  <c r="BL452" i="12"/>
  <c r="BM452" i="12"/>
  <c r="BN452" i="12"/>
  <c r="BO452" i="12"/>
  <c r="BP452" i="12"/>
  <c r="BQ452" i="12"/>
  <c r="BR452" i="12"/>
  <c r="BC453" i="12"/>
  <c r="BE453" i="12" s="1"/>
  <c r="BG453" i="12" s="1"/>
  <c r="BD453" i="12"/>
  <c r="BF453" i="12" s="1"/>
  <c r="BK453" i="12"/>
  <c r="BL453" i="12"/>
  <c r="BM453" i="12"/>
  <c r="BN453" i="12"/>
  <c r="BO453" i="12"/>
  <c r="BP453" i="12"/>
  <c r="BQ453" i="12"/>
  <c r="BR453" i="12"/>
  <c r="BC454" i="12"/>
  <c r="BE454" i="12" s="1"/>
  <c r="BG454" i="12" s="1"/>
  <c r="BD454" i="12"/>
  <c r="BF454" i="12" s="1"/>
  <c r="BK454" i="12"/>
  <c r="BL454" i="12"/>
  <c r="BM454" i="12"/>
  <c r="BN454" i="12"/>
  <c r="BO454" i="12"/>
  <c r="BP454" i="12"/>
  <c r="BQ454" i="12"/>
  <c r="BR454" i="12"/>
  <c r="BC455" i="12"/>
  <c r="BD455" i="12"/>
  <c r="BF455" i="12" s="1"/>
  <c r="BK455" i="12"/>
  <c r="BL455" i="12"/>
  <c r="BM455" i="12"/>
  <c r="BN455" i="12"/>
  <c r="BO455" i="12"/>
  <c r="BP455" i="12"/>
  <c r="BQ455" i="12"/>
  <c r="BR455" i="12"/>
  <c r="BC456" i="12"/>
  <c r="BD456" i="12"/>
  <c r="BF456" i="12" s="1"/>
  <c r="BK456" i="12"/>
  <c r="BL456" i="12"/>
  <c r="BM456" i="12"/>
  <c r="BN456" i="12"/>
  <c r="BO456" i="12"/>
  <c r="BP456" i="12"/>
  <c r="BQ456" i="12"/>
  <c r="BR456" i="12"/>
  <c r="BC457" i="12"/>
  <c r="BE457" i="12" s="1"/>
  <c r="BF457" i="12"/>
  <c r="BG457" i="12"/>
  <c r="BK457" i="12"/>
  <c r="BL457" i="12"/>
  <c r="BM457" i="12"/>
  <c r="BN457" i="12"/>
  <c r="BO457" i="12"/>
  <c r="BP457" i="12"/>
  <c r="BQ457" i="12"/>
  <c r="BR457" i="12"/>
  <c r="BC458" i="12"/>
  <c r="BE458" i="12" s="1"/>
  <c r="BG458" i="12" s="1"/>
  <c r="BF458" i="12"/>
  <c r="BK458" i="12"/>
  <c r="BL458" i="12"/>
  <c r="BM458" i="12"/>
  <c r="BN458" i="12"/>
  <c r="BO458" i="12"/>
  <c r="BP458" i="12"/>
  <c r="BQ458" i="12"/>
  <c r="BR458" i="12"/>
  <c r="BC459" i="12"/>
  <c r="BE459" i="12"/>
  <c r="BG459" i="12" s="1"/>
  <c r="BF459" i="12"/>
  <c r="BK459" i="12"/>
  <c r="BL459" i="12"/>
  <c r="BM459" i="12"/>
  <c r="BN459" i="12"/>
  <c r="BO459" i="12"/>
  <c r="BP459" i="12"/>
  <c r="BQ459" i="12"/>
  <c r="BR459" i="12"/>
  <c r="BC460" i="12"/>
  <c r="BE460" i="12" s="1"/>
  <c r="BG460" i="12" s="1"/>
  <c r="BF460" i="12"/>
  <c r="BK460" i="12"/>
  <c r="BL460" i="12"/>
  <c r="BM460" i="12"/>
  <c r="BN460" i="12"/>
  <c r="BO460" i="12"/>
  <c r="BP460" i="12"/>
  <c r="BQ460" i="12"/>
  <c r="BR460" i="12"/>
  <c r="BC461" i="12"/>
  <c r="BE461" i="12"/>
  <c r="BG461" i="12" s="1"/>
  <c r="BF461" i="12"/>
  <c r="BK461" i="12"/>
  <c r="BL461" i="12"/>
  <c r="BM461" i="12"/>
  <c r="BN461" i="12"/>
  <c r="BO461" i="12"/>
  <c r="BP461" i="12"/>
  <c r="BQ461" i="12"/>
  <c r="BR461" i="12"/>
  <c r="BC462" i="12"/>
  <c r="BE462" i="12" s="1"/>
  <c r="BG462" i="12" s="1"/>
  <c r="BF462" i="12"/>
  <c r="BK462" i="12"/>
  <c r="BL462" i="12"/>
  <c r="BM462" i="12"/>
  <c r="BN462" i="12"/>
  <c r="BO462" i="12"/>
  <c r="BP462" i="12"/>
  <c r="BQ462" i="12"/>
  <c r="BR462" i="12"/>
  <c r="BC463" i="12"/>
  <c r="BE463" i="12" s="1"/>
  <c r="BG463" i="12" s="1"/>
  <c r="BF463" i="12"/>
  <c r="BK463" i="12"/>
  <c r="BL463" i="12"/>
  <c r="BM463" i="12"/>
  <c r="BN463" i="12"/>
  <c r="BO463" i="12"/>
  <c r="BP463" i="12"/>
  <c r="BQ463" i="12"/>
  <c r="BR463" i="12"/>
  <c r="BC464" i="12"/>
  <c r="BE464" i="12"/>
  <c r="BG464" i="12" s="1"/>
  <c r="BF464" i="12"/>
  <c r="BK464" i="12"/>
  <c r="BL464" i="12"/>
  <c r="BM464" i="12"/>
  <c r="BN464" i="12"/>
  <c r="BO464" i="12"/>
  <c r="BP464" i="12"/>
  <c r="BQ464" i="12"/>
  <c r="BR464" i="12"/>
  <c r="BC465" i="12"/>
  <c r="BD465" i="12"/>
  <c r="BF465" i="12" s="1"/>
  <c r="BK465" i="12"/>
  <c r="BL465" i="12"/>
  <c r="BM465" i="12"/>
  <c r="BN465" i="12"/>
  <c r="BO465" i="12"/>
  <c r="BP465" i="12"/>
  <c r="BQ465" i="12"/>
  <c r="BR465" i="12"/>
  <c r="BC466" i="12"/>
  <c r="BE466" i="12"/>
  <c r="BF466" i="12"/>
  <c r="BG466" i="12"/>
  <c r="BK466" i="12"/>
  <c r="BL466" i="12"/>
  <c r="BM466" i="12"/>
  <c r="BN466" i="12"/>
  <c r="BO466" i="12"/>
  <c r="BP466" i="12"/>
  <c r="BQ466" i="12"/>
  <c r="BR466" i="12"/>
  <c r="BC467" i="12"/>
  <c r="BE467" i="12" s="1"/>
  <c r="BG467" i="12" s="1"/>
  <c r="BF467" i="12"/>
  <c r="BK467" i="12"/>
  <c r="BL467" i="12"/>
  <c r="BM467" i="12"/>
  <c r="BN467" i="12"/>
  <c r="BO467" i="12"/>
  <c r="BP467" i="12"/>
  <c r="BQ467" i="12"/>
  <c r="BR467" i="12"/>
  <c r="BC468" i="12"/>
  <c r="BE468" i="12" s="1"/>
  <c r="BG468" i="12" s="1"/>
  <c r="BF468" i="12"/>
  <c r="BK468" i="12"/>
  <c r="BL468" i="12"/>
  <c r="BM468" i="12"/>
  <c r="BN468" i="12"/>
  <c r="BO468" i="12"/>
  <c r="BP468" i="12"/>
  <c r="BQ468" i="12"/>
  <c r="BR468" i="12"/>
  <c r="BC469" i="12"/>
  <c r="BE469" i="12" s="1"/>
  <c r="BJ469" i="12" s="1"/>
  <c r="BF469" i="12"/>
  <c r="BK469" i="12"/>
  <c r="BL469" i="12"/>
  <c r="BM469" i="12"/>
  <c r="BN469" i="12"/>
  <c r="BO469" i="12"/>
  <c r="BP469" i="12"/>
  <c r="BQ469" i="12"/>
  <c r="BR469" i="12"/>
  <c r="BC470" i="12"/>
  <c r="BE470" i="12" s="1"/>
  <c r="BJ470" i="12" s="1"/>
  <c r="BF470" i="12"/>
  <c r="BK470" i="12"/>
  <c r="BL470" i="12"/>
  <c r="BM470" i="12"/>
  <c r="BN470" i="12"/>
  <c r="BO470" i="12"/>
  <c r="BP470" i="12"/>
  <c r="BQ470" i="12"/>
  <c r="BR470" i="12"/>
  <c r="BC471" i="12"/>
  <c r="BE471" i="12" s="1"/>
  <c r="BJ471" i="12" s="1"/>
  <c r="BF471" i="12"/>
  <c r="BK471" i="12"/>
  <c r="BL471" i="12"/>
  <c r="BM471" i="12"/>
  <c r="BN471" i="12"/>
  <c r="BO471" i="12"/>
  <c r="BP471" i="12"/>
  <c r="BQ471" i="12"/>
  <c r="BR471" i="12"/>
  <c r="BC472" i="12"/>
  <c r="BE472" i="12" s="1"/>
  <c r="BJ472" i="12" s="1"/>
  <c r="BF472" i="12"/>
  <c r="BK472" i="12"/>
  <c r="BL472" i="12"/>
  <c r="BM472" i="12"/>
  <c r="BN472" i="12"/>
  <c r="BO472" i="12"/>
  <c r="BP472" i="12"/>
  <c r="BQ472" i="12"/>
  <c r="BR472" i="12"/>
  <c r="BC473" i="12"/>
  <c r="BE473" i="12" s="1"/>
  <c r="BJ473" i="12" s="1"/>
  <c r="BF473" i="12"/>
  <c r="BK473" i="12"/>
  <c r="BL473" i="12"/>
  <c r="BM473" i="12"/>
  <c r="BN473" i="12"/>
  <c r="BO473" i="12"/>
  <c r="BP473" i="12"/>
  <c r="BQ473" i="12"/>
  <c r="BR473" i="12"/>
  <c r="BC474" i="12"/>
  <c r="BE474" i="12"/>
  <c r="BJ474" i="12" s="1"/>
  <c r="BF474" i="12"/>
  <c r="BK474" i="12"/>
  <c r="BL474" i="12"/>
  <c r="BM474" i="12"/>
  <c r="BN474" i="12"/>
  <c r="BO474" i="12"/>
  <c r="BP474" i="12"/>
  <c r="BQ474" i="12"/>
  <c r="BR474" i="12"/>
  <c r="BC475" i="12"/>
  <c r="BE475" i="12" s="1"/>
  <c r="BJ475" i="12" s="1"/>
  <c r="BF475" i="12"/>
  <c r="BK475" i="12"/>
  <c r="BL475" i="12"/>
  <c r="BM475" i="12"/>
  <c r="BN475" i="12"/>
  <c r="BO475" i="12"/>
  <c r="BP475" i="12"/>
  <c r="BQ475" i="12"/>
  <c r="BR475" i="12"/>
  <c r="BC476" i="12"/>
  <c r="BE476" i="12" s="1"/>
  <c r="BJ476" i="12" s="1"/>
  <c r="BF476" i="12"/>
  <c r="BK476" i="12"/>
  <c r="BL476" i="12"/>
  <c r="BM476" i="12"/>
  <c r="BN476" i="12"/>
  <c r="BO476" i="12"/>
  <c r="BP476" i="12"/>
  <c r="BQ476" i="12"/>
  <c r="BR476" i="12"/>
  <c r="BC477" i="12"/>
  <c r="BD477" i="12"/>
  <c r="BF477" i="12" s="1"/>
  <c r="BK477" i="12"/>
  <c r="BL477" i="12"/>
  <c r="BM477" i="12"/>
  <c r="BN477" i="12"/>
  <c r="BO477" i="12"/>
  <c r="BP477" i="12"/>
  <c r="BQ477" i="12"/>
  <c r="BR477" i="12"/>
  <c r="BC478" i="12"/>
  <c r="BD478" i="12"/>
  <c r="BF478" i="12"/>
  <c r="BK478" i="12"/>
  <c r="BL478" i="12"/>
  <c r="BM478" i="12"/>
  <c r="BN478" i="12"/>
  <c r="BO478" i="12"/>
  <c r="BP478" i="12"/>
  <c r="BQ478" i="12"/>
  <c r="BR478" i="12"/>
  <c r="BC479" i="12"/>
  <c r="BD479" i="12"/>
  <c r="BF479" i="12" s="1"/>
  <c r="BK479" i="12"/>
  <c r="BL479" i="12"/>
  <c r="BM479" i="12"/>
  <c r="BN479" i="12"/>
  <c r="BO479" i="12"/>
  <c r="BP479" i="12"/>
  <c r="BQ479" i="12"/>
  <c r="BR479" i="12"/>
  <c r="BC480" i="12"/>
  <c r="BE480" i="12" s="1"/>
  <c r="BG480" i="12" s="1"/>
  <c r="BF480" i="12"/>
  <c r="BK480" i="12"/>
  <c r="BL480" i="12"/>
  <c r="BM480" i="12"/>
  <c r="BN480" i="12"/>
  <c r="BO480" i="12"/>
  <c r="BP480" i="12"/>
  <c r="BQ480" i="12"/>
  <c r="BR480" i="12"/>
  <c r="BC481" i="12"/>
  <c r="BD481" i="12"/>
  <c r="BF481" i="12" s="1"/>
  <c r="BK481" i="12"/>
  <c r="BL481" i="12"/>
  <c r="BM481" i="12"/>
  <c r="BN481" i="12"/>
  <c r="BO481" i="12"/>
  <c r="BP481" i="12"/>
  <c r="BQ481" i="12"/>
  <c r="BR481" i="12"/>
  <c r="BC482" i="12"/>
  <c r="BD482" i="12"/>
  <c r="BF482" i="12" s="1"/>
  <c r="BK482" i="12"/>
  <c r="BL482" i="12"/>
  <c r="BM482" i="12"/>
  <c r="BN482" i="12"/>
  <c r="BO482" i="12"/>
  <c r="BP482" i="12"/>
  <c r="BQ482" i="12"/>
  <c r="BR482" i="12"/>
  <c r="BC483" i="12"/>
  <c r="BD483" i="12"/>
  <c r="BF483" i="12"/>
  <c r="BK483" i="12"/>
  <c r="BL483" i="12"/>
  <c r="BM483" i="12"/>
  <c r="BN483" i="12"/>
  <c r="BO483" i="12"/>
  <c r="BP483" i="12"/>
  <c r="BQ483" i="12"/>
  <c r="BR483" i="12"/>
  <c r="BC484" i="12"/>
  <c r="BE484" i="12" s="1"/>
  <c r="BG484" i="12" s="1"/>
  <c r="BD484" i="12"/>
  <c r="BF484" i="12" s="1"/>
  <c r="BK484" i="12"/>
  <c r="BL484" i="12"/>
  <c r="BM484" i="12"/>
  <c r="BN484" i="12"/>
  <c r="BO484" i="12"/>
  <c r="BP484" i="12"/>
  <c r="BQ484" i="12"/>
  <c r="BR484" i="12"/>
  <c r="BC485" i="12"/>
  <c r="BE485" i="12"/>
  <c r="BG485" i="12" s="1"/>
  <c r="BF485" i="12"/>
  <c r="BK485" i="12"/>
  <c r="BL485" i="12"/>
  <c r="BM485" i="12"/>
  <c r="BN485" i="12"/>
  <c r="BO485" i="12"/>
  <c r="BP485" i="12"/>
  <c r="BQ485" i="12"/>
  <c r="BR485" i="12"/>
  <c r="BC486" i="12"/>
  <c r="BD486" i="12"/>
  <c r="BF486" i="12" s="1"/>
  <c r="BK486" i="12"/>
  <c r="BL486" i="12"/>
  <c r="BM486" i="12"/>
  <c r="BN486" i="12"/>
  <c r="BO486" i="12"/>
  <c r="BP486" i="12"/>
  <c r="BQ486" i="12"/>
  <c r="BR486" i="12"/>
  <c r="BC487" i="12"/>
  <c r="BD487" i="12"/>
  <c r="BF487" i="12" s="1"/>
  <c r="BK487" i="12"/>
  <c r="BL487" i="12"/>
  <c r="BM487" i="12"/>
  <c r="BN487" i="12"/>
  <c r="BO487" i="12"/>
  <c r="BP487" i="12"/>
  <c r="BQ487" i="12"/>
  <c r="BR487" i="12"/>
  <c r="BC488" i="12"/>
  <c r="BE488" i="12" s="1"/>
  <c r="BG488" i="12" s="1"/>
  <c r="BD488" i="12"/>
  <c r="BF488" i="12" s="1"/>
  <c r="BK488" i="12"/>
  <c r="BL488" i="12"/>
  <c r="BM488" i="12"/>
  <c r="BN488" i="12"/>
  <c r="BO488" i="12"/>
  <c r="BP488" i="12"/>
  <c r="BQ488" i="12"/>
  <c r="BR488" i="12"/>
  <c r="BC489" i="12"/>
  <c r="BE489" i="12"/>
  <c r="BG489" i="12" s="1"/>
  <c r="BF489" i="12"/>
  <c r="BK489" i="12"/>
  <c r="BL489" i="12"/>
  <c r="BM489" i="12"/>
  <c r="BN489" i="12"/>
  <c r="BO489" i="12"/>
  <c r="BP489" i="12"/>
  <c r="BQ489" i="12"/>
  <c r="BR489" i="12"/>
  <c r="BC490" i="12"/>
  <c r="BD490" i="12"/>
  <c r="BF490" i="12" s="1"/>
  <c r="BK490" i="12"/>
  <c r="BL490" i="12"/>
  <c r="BM490" i="12"/>
  <c r="BN490" i="12"/>
  <c r="BO490" i="12"/>
  <c r="BP490" i="12"/>
  <c r="BQ490" i="12"/>
  <c r="BR490" i="12"/>
  <c r="BC491" i="12"/>
  <c r="BD491" i="12"/>
  <c r="BF491" i="12" s="1"/>
  <c r="BK491" i="12"/>
  <c r="BL491" i="12"/>
  <c r="BM491" i="12"/>
  <c r="BN491" i="12"/>
  <c r="BO491" i="12"/>
  <c r="BP491" i="12"/>
  <c r="BQ491" i="12"/>
  <c r="BR491" i="12"/>
  <c r="BC492" i="12"/>
  <c r="BE492" i="12" s="1"/>
  <c r="BG492" i="12" s="1"/>
  <c r="BF492" i="12"/>
  <c r="BK492" i="12"/>
  <c r="BL492" i="12"/>
  <c r="BM492" i="12"/>
  <c r="BN492" i="12"/>
  <c r="BO492" i="12"/>
  <c r="BP492" i="12"/>
  <c r="BQ492" i="12"/>
  <c r="BR492" i="12"/>
  <c r="BC493" i="12"/>
  <c r="BE493" i="12" s="1"/>
  <c r="BG493" i="12" s="1"/>
  <c r="BF493" i="12"/>
  <c r="BK493" i="12"/>
  <c r="BL493" i="12"/>
  <c r="BM493" i="12"/>
  <c r="BN493" i="12"/>
  <c r="BO493" i="12"/>
  <c r="BP493" i="12"/>
  <c r="BQ493" i="12"/>
  <c r="BR493" i="12"/>
  <c r="BC494" i="12"/>
  <c r="BD494" i="12"/>
  <c r="BF494" i="12" s="1"/>
  <c r="BK494" i="12"/>
  <c r="BL494" i="12"/>
  <c r="BM494" i="12"/>
  <c r="BN494" i="12"/>
  <c r="BO494" i="12"/>
  <c r="BP494" i="12"/>
  <c r="BQ494" i="12"/>
  <c r="BR494" i="12"/>
  <c r="BC495" i="12"/>
  <c r="BD495" i="12"/>
  <c r="BF495" i="12" s="1"/>
  <c r="BK495" i="12"/>
  <c r="BL495" i="12"/>
  <c r="BM495" i="12"/>
  <c r="BN495" i="12"/>
  <c r="BO495" i="12"/>
  <c r="BP495" i="12"/>
  <c r="BQ495" i="12"/>
  <c r="BR495" i="12"/>
  <c r="BC496" i="12"/>
  <c r="BE496" i="12"/>
  <c r="BG496" i="12" s="1"/>
  <c r="BF496" i="12"/>
  <c r="BK496" i="12"/>
  <c r="BL496" i="12"/>
  <c r="BM496" i="12"/>
  <c r="BN496" i="12"/>
  <c r="BO496" i="12"/>
  <c r="BP496" i="12"/>
  <c r="BQ496" i="12"/>
  <c r="BR496" i="12"/>
  <c r="BC497" i="12"/>
  <c r="BE497" i="12" s="1"/>
  <c r="BG497" i="12" s="1"/>
  <c r="BD497" i="12"/>
  <c r="BF497" i="12" s="1"/>
  <c r="BK497" i="12"/>
  <c r="BL497" i="12"/>
  <c r="BM497" i="12"/>
  <c r="BN497" i="12"/>
  <c r="BO497" i="12"/>
  <c r="BP497" i="12"/>
  <c r="BQ497" i="12"/>
  <c r="BR497" i="12"/>
  <c r="BC498" i="12"/>
  <c r="BE498" i="12" s="1"/>
  <c r="BG498" i="12" s="1"/>
  <c r="BD498" i="12"/>
  <c r="BF498" i="12"/>
  <c r="BK498" i="12"/>
  <c r="BL498" i="12"/>
  <c r="BM498" i="12"/>
  <c r="BN498" i="12"/>
  <c r="BO498" i="12"/>
  <c r="BP498" i="12"/>
  <c r="BQ498" i="12"/>
  <c r="BR498" i="12"/>
  <c r="BC499" i="12"/>
  <c r="BD499" i="12"/>
  <c r="BF499" i="12"/>
  <c r="BK499" i="12"/>
  <c r="BL499" i="12"/>
  <c r="BM499" i="12"/>
  <c r="BN499" i="12"/>
  <c r="BO499" i="12"/>
  <c r="BP499" i="12"/>
  <c r="BQ499" i="12"/>
  <c r="BR499" i="12"/>
  <c r="BC500" i="12"/>
  <c r="BD500" i="12"/>
  <c r="BF500" i="12" s="1"/>
  <c r="BK500" i="12"/>
  <c r="BL500" i="12"/>
  <c r="BM500" i="12"/>
  <c r="BN500" i="12"/>
  <c r="BO500" i="12"/>
  <c r="BP500" i="12"/>
  <c r="BQ500" i="12"/>
  <c r="BR500" i="12"/>
  <c r="BC501" i="12"/>
  <c r="BE501" i="12" s="1"/>
  <c r="BG501" i="12" s="1"/>
  <c r="BF501" i="12"/>
  <c r="BK501" i="12"/>
  <c r="BL501" i="12"/>
  <c r="BM501" i="12"/>
  <c r="BN501" i="12"/>
  <c r="BO501" i="12"/>
  <c r="BP501" i="12"/>
  <c r="BQ501" i="12"/>
  <c r="BR501" i="12"/>
  <c r="BC502" i="12"/>
  <c r="BD502" i="12"/>
  <c r="BK502" i="12"/>
  <c r="BL502" i="12"/>
  <c r="BM502" i="12"/>
  <c r="BN502" i="12"/>
  <c r="BO502" i="12"/>
  <c r="BP502" i="12"/>
  <c r="BQ502" i="12"/>
  <c r="BR502" i="12"/>
  <c r="BC503" i="12"/>
  <c r="BE503" i="12" s="1"/>
  <c r="BG503" i="12" s="1"/>
  <c r="BD503" i="12"/>
  <c r="BF503" i="12" s="1"/>
  <c r="BK503" i="12"/>
  <c r="BL503" i="12"/>
  <c r="BM503" i="12"/>
  <c r="BN503" i="12"/>
  <c r="BO503" i="12"/>
  <c r="BP503" i="12"/>
  <c r="BQ503" i="12"/>
  <c r="BR503" i="12"/>
  <c r="BC504" i="12"/>
  <c r="BE504" i="12" s="1"/>
  <c r="BG504" i="12" s="1"/>
  <c r="BF504" i="12"/>
  <c r="BK504" i="12"/>
  <c r="BL504" i="12"/>
  <c r="BM504" i="12"/>
  <c r="BN504" i="12"/>
  <c r="BO504" i="12"/>
  <c r="BP504" i="12"/>
  <c r="BQ504" i="12"/>
  <c r="BR504" i="12"/>
  <c r="BC505" i="12"/>
  <c r="BE505" i="12" s="1"/>
  <c r="BG505" i="12" s="1"/>
  <c r="BF505" i="12"/>
  <c r="BK505" i="12"/>
  <c r="BL505" i="12"/>
  <c r="BM505" i="12"/>
  <c r="BN505" i="12"/>
  <c r="BO505" i="12"/>
  <c r="BP505" i="12"/>
  <c r="BQ505" i="12"/>
  <c r="BR505" i="12"/>
  <c r="BC506" i="12"/>
  <c r="BD506" i="12"/>
  <c r="BF506" i="12" s="1"/>
  <c r="BE506" i="12"/>
  <c r="BG506" i="12" s="1"/>
  <c r="BK506" i="12"/>
  <c r="BL506" i="12"/>
  <c r="BM506" i="12"/>
  <c r="BN506" i="12"/>
  <c r="BO506" i="12"/>
  <c r="BP506" i="12"/>
  <c r="BQ506" i="12"/>
  <c r="BR506" i="12"/>
  <c r="BC507" i="12"/>
  <c r="BD507" i="12"/>
  <c r="BE507" i="12" s="1"/>
  <c r="BG507" i="12" s="1"/>
  <c r="BK507" i="12"/>
  <c r="BL507" i="12"/>
  <c r="BM507" i="12"/>
  <c r="BN507" i="12"/>
  <c r="BO507" i="12"/>
  <c r="BP507" i="12"/>
  <c r="BQ507" i="12"/>
  <c r="BR507" i="12"/>
  <c r="BC508" i="12"/>
  <c r="BE508" i="12"/>
  <c r="BG508" i="12" s="1"/>
  <c r="BF508" i="12"/>
  <c r="BK508" i="12"/>
  <c r="BL508" i="12"/>
  <c r="BM508" i="12"/>
  <c r="BN508" i="12"/>
  <c r="BO508" i="12"/>
  <c r="BP508" i="12"/>
  <c r="BQ508" i="12"/>
  <c r="BR508" i="12"/>
  <c r="BC509" i="12"/>
  <c r="BE509" i="12" s="1"/>
  <c r="BG509" i="12" s="1"/>
  <c r="BD509" i="12"/>
  <c r="BF509" i="12"/>
  <c r="BK509" i="12"/>
  <c r="BL509" i="12"/>
  <c r="BM509" i="12"/>
  <c r="BN509" i="12"/>
  <c r="BO509" i="12"/>
  <c r="BP509" i="12"/>
  <c r="BQ509" i="12"/>
  <c r="BR509" i="12"/>
  <c r="BC510" i="12"/>
  <c r="BD510" i="12"/>
  <c r="BF510" i="12" s="1"/>
  <c r="BK510" i="12"/>
  <c r="BL510" i="12"/>
  <c r="BM510" i="12"/>
  <c r="BN510" i="12"/>
  <c r="BO510" i="12"/>
  <c r="BP510" i="12"/>
  <c r="BQ510" i="12"/>
  <c r="BR510" i="12"/>
  <c r="BC511" i="12"/>
  <c r="BD511" i="12"/>
  <c r="BF511" i="12" s="1"/>
  <c r="BK511" i="12"/>
  <c r="BL511" i="12"/>
  <c r="BM511" i="12"/>
  <c r="BN511" i="12"/>
  <c r="BO511" i="12"/>
  <c r="BP511" i="12"/>
  <c r="BQ511" i="12"/>
  <c r="BR511" i="12"/>
  <c r="BC512" i="12"/>
  <c r="BE512" i="12" s="1"/>
  <c r="BG512" i="12" s="1"/>
  <c r="BF512" i="12"/>
  <c r="BK512" i="12"/>
  <c r="BL512" i="12"/>
  <c r="BM512" i="12"/>
  <c r="BN512" i="12"/>
  <c r="BO512" i="12"/>
  <c r="BP512" i="12"/>
  <c r="BQ512" i="12"/>
  <c r="BR512" i="12"/>
  <c r="BC513" i="12"/>
  <c r="BD513" i="12"/>
  <c r="BE513" i="12" s="1"/>
  <c r="BG513" i="12" s="1"/>
  <c r="BF513" i="12"/>
  <c r="BK513" i="12"/>
  <c r="BL513" i="12"/>
  <c r="BM513" i="12"/>
  <c r="BN513" i="12"/>
  <c r="BO513" i="12"/>
  <c r="BP513" i="12"/>
  <c r="BQ513" i="12"/>
  <c r="BR513" i="12"/>
  <c r="BC514" i="12"/>
  <c r="BE514" i="12" s="1"/>
  <c r="BG514" i="12" s="1"/>
  <c r="BD514" i="12"/>
  <c r="BF514" i="12" s="1"/>
  <c r="BK514" i="12"/>
  <c r="BL514" i="12"/>
  <c r="BM514" i="12"/>
  <c r="BN514" i="12"/>
  <c r="BO514" i="12"/>
  <c r="BP514" i="12"/>
  <c r="BQ514" i="12"/>
  <c r="BR514" i="12"/>
  <c r="BC515" i="12"/>
  <c r="BE515" i="12" s="1"/>
  <c r="BG515" i="12" s="1"/>
  <c r="BD515" i="12"/>
  <c r="BF515" i="12" s="1"/>
  <c r="BK515" i="12"/>
  <c r="BL515" i="12"/>
  <c r="BM515" i="12"/>
  <c r="BN515" i="12"/>
  <c r="BO515" i="12"/>
  <c r="BP515" i="12"/>
  <c r="BQ515" i="12"/>
  <c r="BR515" i="12"/>
  <c r="BC516" i="12"/>
  <c r="BD516" i="12"/>
  <c r="BF516" i="12"/>
  <c r="BK516" i="12"/>
  <c r="BL516" i="12"/>
  <c r="BM516" i="12"/>
  <c r="BN516" i="12"/>
  <c r="BO516" i="12"/>
  <c r="BP516" i="12"/>
  <c r="BQ516" i="12"/>
  <c r="BR516" i="12"/>
  <c r="BC517" i="12"/>
  <c r="BD517" i="12"/>
  <c r="BF517" i="12" s="1"/>
  <c r="BE517" i="12"/>
  <c r="BG517" i="12" s="1"/>
  <c r="BK517" i="12"/>
  <c r="BL517" i="12"/>
  <c r="BM517" i="12"/>
  <c r="BN517" i="12"/>
  <c r="BO517" i="12"/>
  <c r="BP517" i="12"/>
  <c r="BQ517" i="12"/>
  <c r="BR517" i="12"/>
  <c r="BC518" i="12"/>
  <c r="BD518" i="12"/>
  <c r="BF518" i="12" s="1"/>
  <c r="BK518" i="12"/>
  <c r="BL518" i="12"/>
  <c r="BM518" i="12"/>
  <c r="BN518" i="12"/>
  <c r="BO518" i="12"/>
  <c r="BP518" i="12"/>
  <c r="BQ518" i="12"/>
  <c r="BR518" i="12"/>
  <c r="BC519" i="12"/>
  <c r="BD519" i="12"/>
  <c r="BF519" i="12" s="1"/>
  <c r="BK519" i="12"/>
  <c r="BL519" i="12"/>
  <c r="BM519" i="12"/>
  <c r="BN519" i="12"/>
  <c r="BO519" i="12"/>
  <c r="BP519" i="12"/>
  <c r="BQ519" i="12"/>
  <c r="BR519" i="12"/>
  <c r="BC520" i="12"/>
  <c r="BE520" i="12" s="1"/>
  <c r="BG520" i="12" s="1"/>
  <c r="BF520" i="12"/>
  <c r="BK520" i="12"/>
  <c r="BL520" i="12"/>
  <c r="BM520" i="12"/>
  <c r="BN520" i="12"/>
  <c r="BO520" i="12"/>
  <c r="BP520" i="12"/>
  <c r="BQ520" i="12"/>
  <c r="BR520" i="12"/>
  <c r="BC521" i="12"/>
  <c r="BE521" i="12" s="1"/>
  <c r="BF521" i="12"/>
  <c r="BJ521" i="12"/>
  <c r="BK521" i="12"/>
  <c r="BL521" i="12"/>
  <c r="BM521" i="12"/>
  <c r="BN521" i="12"/>
  <c r="BO521" i="12"/>
  <c r="BP521" i="12"/>
  <c r="BQ521" i="12"/>
  <c r="BR521" i="12"/>
  <c r="BC522" i="12"/>
  <c r="BE522" i="12" s="1"/>
  <c r="BJ522" i="12" s="1"/>
  <c r="BF522" i="12"/>
  <c r="BK522" i="12"/>
  <c r="BL522" i="12"/>
  <c r="BM522" i="12"/>
  <c r="BN522" i="12"/>
  <c r="BO522" i="12"/>
  <c r="BP522" i="12"/>
  <c r="BQ522" i="12"/>
  <c r="BR522" i="12"/>
  <c r="BC523" i="12"/>
  <c r="BE523" i="12" s="1"/>
  <c r="BJ523" i="12" s="1"/>
  <c r="BF523" i="12"/>
  <c r="BK523" i="12"/>
  <c r="BL523" i="12"/>
  <c r="BM523" i="12"/>
  <c r="BN523" i="12"/>
  <c r="BO523" i="12"/>
  <c r="BP523" i="12"/>
  <c r="BQ523" i="12"/>
  <c r="BR523" i="12"/>
  <c r="BC524" i="12"/>
  <c r="BE524" i="12" s="1"/>
  <c r="BJ524" i="12" s="1"/>
  <c r="BF524" i="12"/>
  <c r="BK524" i="12"/>
  <c r="BL524" i="12"/>
  <c r="BM524" i="12"/>
  <c r="BN524" i="12"/>
  <c r="BO524" i="12"/>
  <c r="BP524" i="12"/>
  <c r="BQ524" i="12"/>
  <c r="BR524" i="12"/>
  <c r="BC525" i="12"/>
  <c r="BE525" i="12"/>
  <c r="BG525" i="12" s="1"/>
  <c r="BF525" i="12"/>
  <c r="BK525" i="12"/>
  <c r="BL525" i="12"/>
  <c r="BM525" i="12"/>
  <c r="BN525" i="12"/>
  <c r="BO525" i="12"/>
  <c r="BP525" i="12"/>
  <c r="BQ525" i="12"/>
  <c r="BR525" i="12"/>
  <c r="BE526" i="12"/>
  <c r="BG526" i="12" s="1"/>
  <c r="BF526" i="12"/>
  <c r="BK526" i="12"/>
  <c r="BL526" i="12"/>
  <c r="BM526" i="12"/>
  <c r="BN526" i="12"/>
  <c r="BO526" i="12"/>
  <c r="BP526" i="12"/>
  <c r="BQ526" i="12"/>
  <c r="BR526" i="12"/>
  <c r="BE527" i="12"/>
  <c r="BG527" i="12" s="1"/>
  <c r="BF527" i="12"/>
  <c r="BK527" i="12"/>
  <c r="BL527" i="12"/>
  <c r="BM527" i="12"/>
  <c r="BN527" i="12"/>
  <c r="BO527" i="12"/>
  <c r="BP527" i="12"/>
  <c r="BQ527" i="12"/>
  <c r="BR527" i="12"/>
  <c r="BE528" i="12"/>
  <c r="BG528" i="12" s="1"/>
  <c r="BF528" i="12"/>
  <c r="BK528" i="12"/>
  <c r="BL528" i="12"/>
  <c r="BM528" i="12"/>
  <c r="BN528" i="12"/>
  <c r="BO528" i="12"/>
  <c r="BP528" i="12"/>
  <c r="BQ528" i="12"/>
  <c r="BR528" i="12"/>
  <c r="BC529" i="12"/>
  <c r="BE529" i="12" s="1"/>
  <c r="BJ529" i="12" s="1"/>
  <c r="BF529" i="12"/>
  <c r="BK529" i="12"/>
  <c r="BL529" i="12"/>
  <c r="BM529" i="12"/>
  <c r="BN529" i="12"/>
  <c r="BO529" i="12"/>
  <c r="BP529" i="12"/>
  <c r="BQ529" i="12"/>
  <c r="BR529" i="12"/>
  <c r="BC530" i="12"/>
  <c r="BE530" i="12" s="1"/>
  <c r="BJ530" i="12" s="1"/>
  <c r="BF530" i="12"/>
  <c r="BK530" i="12"/>
  <c r="BL530" i="12"/>
  <c r="BM530" i="12"/>
  <c r="BN530" i="12"/>
  <c r="BO530" i="12"/>
  <c r="BP530" i="12"/>
  <c r="BQ530" i="12"/>
  <c r="BR530" i="12"/>
  <c r="BC531" i="12"/>
  <c r="BE531" i="12" s="1"/>
  <c r="BJ531" i="12" s="1"/>
  <c r="BF531" i="12"/>
  <c r="BK531" i="12"/>
  <c r="BL531" i="12"/>
  <c r="BM531" i="12"/>
  <c r="BN531" i="12"/>
  <c r="BO531" i="12"/>
  <c r="BP531" i="12"/>
  <c r="BQ531" i="12"/>
  <c r="BR531" i="12"/>
  <c r="BC532" i="12"/>
  <c r="BE532" i="12" s="1"/>
  <c r="BJ532" i="12" s="1"/>
  <c r="BF532" i="12"/>
  <c r="BK532" i="12"/>
  <c r="BL532" i="12"/>
  <c r="BM532" i="12"/>
  <c r="BN532" i="12"/>
  <c r="BO532" i="12"/>
  <c r="BP532" i="12"/>
  <c r="BQ532" i="12"/>
  <c r="BR532" i="12"/>
  <c r="BC533" i="12"/>
  <c r="BE533" i="12" s="1"/>
  <c r="BG533" i="12" s="1"/>
  <c r="BF533" i="12"/>
  <c r="BK533" i="12"/>
  <c r="BL533" i="12"/>
  <c r="BM533" i="12"/>
  <c r="BN533" i="12"/>
  <c r="BO533" i="12"/>
  <c r="BP533" i="12"/>
  <c r="BQ533" i="12"/>
  <c r="BR533" i="12"/>
  <c r="BC534" i="12"/>
  <c r="BE534" i="12" s="1"/>
  <c r="BG534" i="12" s="1"/>
  <c r="BF534" i="12"/>
  <c r="BK534" i="12"/>
  <c r="BL534" i="12"/>
  <c r="BM534" i="12"/>
  <c r="BN534" i="12"/>
  <c r="BO534" i="12"/>
  <c r="BP534" i="12"/>
  <c r="BQ534" i="12"/>
  <c r="BR534" i="12"/>
  <c r="BC535" i="12"/>
  <c r="BE535" i="12"/>
  <c r="BG535" i="12" s="1"/>
  <c r="BF535" i="12"/>
  <c r="BK535" i="12"/>
  <c r="BL535" i="12"/>
  <c r="BM535" i="12"/>
  <c r="BN535" i="12"/>
  <c r="BO535" i="12"/>
  <c r="BP535" i="12"/>
  <c r="BQ535" i="12"/>
  <c r="BR535" i="12"/>
  <c r="BC536" i="12"/>
  <c r="BE536" i="12" s="1"/>
  <c r="BG536" i="12" s="1"/>
  <c r="BF536" i="12"/>
  <c r="BK536" i="12"/>
  <c r="BL536" i="12"/>
  <c r="BM536" i="12"/>
  <c r="BN536" i="12"/>
  <c r="BO536" i="12"/>
  <c r="BP536" i="12"/>
  <c r="BQ536" i="12"/>
  <c r="BR536" i="12"/>
  <c r="BC537" i="12"/>
  <c r="BE537" i="12" s="1"/>
  <c r="BG537" i="12" s="1"/>
  <c r="BF537" i="12"/>
  <c r="BK537" i="12"/>
  <c r="BL537" i="12"/>
  <c r="BM537" i="12"/>
  <c r="BN537" i="12"/>
  <c r="BO537" i="12"/>
  <c r="BP537" i="12"/>
  <c r="BQ537" i="12"/>
  <c r="BR537" i="12"/>
  <c r="BC538" i="12"/>
  <c r="BE538" i="12" s="1"/>
  <c r="BG538" i="12" s="1"/>
  <c r="BF538" i="12"/>
  <c r="BK538" i="12"/>
  <c r="BL538" i="12"/>
  <c r="BM538" i="12"/>
  <c r="BN538" i="12"/>
  <c r="BO538" i="12"/>
  <c r="BP538" i="12"/>
  <c r="BQ538" i="12"/>
  <c r="BR538" i="12"/>
  <c r="BC539" i="12"/>
  <c r="BE539" i="12" s="1"/>
  <c r="BG539" i="12" s="1"/>
  <c r="BF539" i="12"/>
  <c r="BK539" i="12"/>
  <c r="BL539" i="12"/>
  <c r="BM539" i="12"/>
  <c r="BN539" i="12"/>
  <c r="BO539" i="12"/>
  <c r="BP539" i="12"/>
  <c r="BQ539" i="12"/>
  <c r="BR539" i="12"/>
  <c r="BC540" i="12"/>
  <c r="BD540" i="12"/>
  <c r="BK540" i="12"/>
  <c r="BL540" i="12"/>
  <c r="BM540" i="12"/>
  <c r="BN540" i="12"/>
  <c r="BO540" i="12"/>
  <c r="BP540" i="12"/>
  <c r="BQ540" i="12"/>
  <c r="BR540" i="12"/>
  <c r="BC541" i="12"/>
  <c r="BE541" i="12" s="1"/>
  <c r="BG541" i="12" s="1"/>
  <c r="BF541" i="12"/>
  <c r="BK541" i="12"/>
  <c r="BL541" i="12"/>
  <c r="BM541" i="12"/>
  <c r="BN541" i="12"/>
  <c r="BO541" i="12"/>
  <c r="BP541" i="12"/>
  <c r="BQ541" i="12"/>
  <c r="BR541" i="12"/>
  <c r="BC542" i="12"/>
  <c r="BD542" i="12"/>
  <c r="BF542" i="12" s="1"/>
  <c r="BK542" i="12"/>
  <c r="BL542" i="12"/>
  <c r="BM542" i="12"/>
  <c r="BN542" i="12"/>
  <c r="BO542" i="12"/>
  <c r="BP542" i="12"/>
  <c r="BQ542" i="12"/>
  <c r="BR542" i="12"/>
  <c r="BC543" i="12"/>
  <c r="BD543" i="12"/>
  <c r="BF543" i="12" s="1"/>
  <c r="BE543" i="12"/>
  <c r="BG543" i="12" s="1"/>
  <c r="BK543" i="12"/>
  <c r="BL543" i="12"/>
  <c r="BM543" i="12"/>
  <c r="BN543" i="12"/>
  <c r="BO543" i="12"/>
  <c r="BP543" i="12"/>
  <c r="BQ543" i="12"/>
  <c r="BR543" i="12"/>
  <c r="BC544" i="12"/>
  <c r="BD544" i="12"/>
  <c r="BF544" i="12" s="1"/>
  <c r="BK544" i="12"/>
  <c r="BL544" i="12"/>
  <c r="BM544" i="12"/>
  <c r="BN544" i="12"/>
  <c r="BO544" i="12"/>
  <c r="BP544" i="12"/>
  <c r="BQ544" i="12"/>
  <c r="BR544" i="12"/>
  <c r="BC545" i="12"/>
  <c r="BE545" i="12"/>
  <c r="BG545" i="12" s="1"/>
  <c r="BF545" i="12"/>
  <c r="BK545" i="12"/>
  <c r="BL545" i="12"/>
  <c r="BM545" i="12"/>
  <c r="BN545" i="12"/>
  <c r="BO545" i="12"/>
  <c r="BP545" i="12"/>
  <c r="BQ545" i="12"/>
  <c r="BR545" i="12"/>
  <c r="BC546" i="12"/>
  <c r="BE546" i="12"/>
  <c r="BF546" i="12"/>
  <c r="BG546" i="12"/>
  <c r="BK546" i="12"/>
  <c r="BL546" i="12"/>
  <c r="BM546" i="12"/>
  <c r="BN546" i="12"/>
  <c r="BO546" i="12"/>
  <c r="BP546" i="12"/>
  <c r="BQ546" i="12"/>
  <c r="BR546" i="12"/>
  <c r="BC547" i="12"/>
  <c r="BE547" i="12" s="1"/>
  <c r="BG547" i="12" s="1"/>
  <c r="BF547" i="12"/>
  <c r="BK547" i="12"/>
  <c r="BL547" i="12"/>
  <c r="BM547" i="12"/>
  <c r="BN547" i="12"/>
  <c r="BO547" i="12"/>
  <c r="BP547" i="12"/>
  <c r="BQ547" i="12"/>
  <c r="BR547" i="12"/>
  <c r="BC548" i="12"/>
  <c r="BE548" i="12"/>
  <c r="BG548" i="12" s="1"/>
  <c r="BF548" i="12"/>
  <c r="BK548" i="12"/>
  <c r="BL548" i="12"/>
  <c r="BM548" i="12"/>
  <c r="BN548" i="12"/>
  <c r="BO548" i="12"/>
  <c r="BP548" i="12"/>
  <c r="BQ548" i="12"/>
  <c r="BR548" i="12"/>
  <c r="BC549" i="12"/>
  <c r="BE549" i="12" s="1"/>
  <c r="BG549" i="12" s="1"/>
  <c r="BF549" i="12"/>
  <c r="BK549" i="12"/>
  <c r="BL549" i="12"/>
  <c r="BM549" i="12"/>
  <c r="BN549" i="12"/>
  <c r="BO549" i="12"/>
  <c r="BP549" i="12"/>
  <c r="BQ549" i="12"/>
  <c r="BR549" i="12"/>
  <c r="BC550" i="12"/>
  <c r="BE550" i="12" s="1"/>
  <c r="BG550" i="12" s="1"/>
  <c r="BD550" i="12"/>
  <c r="BF550" i="12" s="1"/>
  <c r="BK550" i="12"/>
  <c r="BL550" i="12"/>
  <c r="BM550" i="12"/>
  <c r="BN550" i="12"/>
  <c r="BO550" i="12"/>
  <c r="BP550" i="12"/>
  <c r="BQ550" i="12"/>
  <c r="BR550" i="12"/>
  <c r="BC551" i="12"/>
  <c r="BD551" i="12"/>
  <c r="BE551" i="12" s="1"/>
  <c r="BG551" i="12" s="1"/>
  <c r="BK551" i="12"/>
  <c r="BL551" i="12"/>
  <c r="BM551" i="12"/>
  <c r="BN551" i="12"/>
  <c r="BO551" i="12"/>
  <c r="BP551" i="12"/>
  <c r="BQ551" i="12"/>
  <c r="BR551" i="12"/>
  <c r="BC552" i="12"/>
  <c r="BE552" i="12" s="1"/>
  <c r="BG552" i="12" s="1"/>
  <c r="BD552" i="12"/>
  <c r="BF552" i="12"/>
  <c r="BK552" i="12"/>
  <c r="BL552" i="12"/>
  <c r="BM552" i="12"/>
  <c r="BN552" i="12"/>
  <c r="BO552" i="12"/>
  <c r="BP552" i="12"/>
  <c r="BQ552" i="12"/>
  <c r="BR552" i="12"/>
  <c r="BC553" i="12"/>
  <c r="BE553" i="12" s="1"/>
  <c r="BJ553" i="12" s="1"/>
  <c r="BF553" i="12"/>
  <c r="BK553" i="12"/>
  <c r="BL553" i="12"/>
  <c r="BM553" i="12"/>
  <c r="BN553" i="12"/>
  <c r="BO553" i="12"/>
  <c r="BP553" i="12"/>
  <c r="BQ553" i="12"/>
  <c r="BR553" i="12"/>
  <c r="BC554" i="12"/>
  <c r="BE554" i="12"/>
  <c r="BJ554" i="12" s="1"/>
  <c r="BF554" i="12"/>
  <c r="BK554" i="12"/>
  <c r="BL554" i="12"/>
  <c r="BM554" i="12"/>
  <c r="BN554" i="12"/>
  <c r="BO554" i="12"/>
  <c r="BP554" i="12"/>
  <c r="BQ554" i="12"/>
  <c r="BR554" i="12"/>
  <c r="BC555" i="12"/>
  <c r="BE555" i="12"/>
  <c r="BJ555" i="12" s="1"/>
  <c r="BF555" i="12"/>
  <c r="BK555" i="12"/>
  <c r="BL555" i="12"/>
  <c r="BM555" i="12"/>
  <c r="BN555" i="12"/>
  <c r="BO555" i="12"/>
  <c r="BP555" i="12"/>
  <c r="BQ555" i="12"/>
  <c r="BR555" i="12"/>
  <c r="BC556" i="12"/>
  <c r="BE556" i="12" s="1"/>
  <c r="BJ556" i="12" s="1"/>
  <c r="BF556" i="12"/>
  <c r="BK556" i="12"/>
  <c r="BL556" i="12"/>
  <c r="BM556" i="12"/>
  <c r="BN556" i="12"/>
  <c r="BO556" i="12"/>
  <c r="BP556" i="12"/>
  <c r="BQ556" i="12"/>
  <c r="BR556" i="12"/>
  <c r="BC557" i="12"/>
  <c r="BE557" i="12" s="1"/>
  <c r="BJ557" i="12" s="1"/>
  <c r="BF557" i="12"/>
  <c r="BK557" i="12"/>
  <c r="BL557" i="12"/>
  <c r="BM557" i="12"/>
  <c r="BN557" i="12"/>
  <c r="BO557" i="12"/>
  <c r="BP557" i="12"/>
  <c r="BQ557" i="12"/>
  <c r="BR557" i="12"/>
  <c r="BC558" i="12"/>
  <c r="BE558" i="12" s="1"/>
  <c r="BJ558" i="12" s="1"/>
  <c r="BF558" i="12"/>
  <c r="BK558" i="12"/>
  <c r="BL558" i="12"/>
  <c r="BM558" i="12"/>
  <c r="BN558" i="12"/>
  <c r="BO558" i="12"/>
  <c r="BP558" i="12"/>
  <c r="BQ558" i="12"/>
  <c r="BR558" i="12"/>
  <c r="BC559" i="12"/>
  <c r="BE559" i="12" s="1"/>
  <c r="BJ559" i="12" s="1"/>
  <c r="BF559" i="12"/>
  <c r="BK559" i="12"/>
  <c r="BL559" i="12"/>
  <c r="BM559" i="12"/>
  <c r="BN559" i="12"/>
  <c r="BO559" i="12"/>
  <c r="BP559" i="12"/>
  <c r="BQ559" i="12"/>
  <c r="BR559" i="12"/>
  <c r="BC560" i="12"/>
  <c r="BE560" i="12" s="1"/>
  <c r="BJ560" i="12" s="1"/>
  <c r="BF560" i="12"/>
  <c r="BK560" i="12"/>
  <c r="BL560" i="12"/>
  <c r="BM560" i="12"/>
  <c r="BN560" i="12"/>
  <c r="BO560" i="12"/>
  <c r="BP560" i="12"/>
  <c r="BQ560" i="12"/>
  <c r="BR560" i="12"/>
  <c r="BC561" i="12"/>
  <c r="BD561" i="12"/>
  <c r="BF561" i="12" s="1"/>
  <c r="BK561" i="12"/>
  <c r="BL561" i="12"/>
  <c r="BM561" i="12"/>
  <c r="BN561" i="12"/>
  <c r="BO561" i="12"/>
  <c r="BP561" i="12"/>
  <c r="BQ561" i="12"/>
  <c r="BR561" i="12"/>
  <c r="BC562" i="12"/>
  <c r="BD562" i="12"/>
  <c r="BF562" i="12" s="1"/>
  <c r="BK562" i="12"/>
  <c r="BL562" i="12"/>
  <c r="BM562" i="12"/>
  <c r="BN562" i="12"/>
  <c r="BO562" i="12"/>
  <c r="BP562" i="12"/>
  <c r="BQ562" i="12"/>
  <c r="BR562" i="12"/>
  <c r="BC563" i="12"/>
  <c r="BD563" i="12"/>
  <c r="BE563" i="12"/>
  <c r="BF563" i="12"/>
  <c r="BG563" i="12"/>
  <c r="BK563" i="12"/>
  <c r="BL563" i="12"/>
  <c r="BM563" i="12"/>
  <c r="BN563" i="12"/>
  <c r="BO563" i="12"/>
  <c r="BP563" i="12"/>
  <c r="BQ563" i="12"/>
  <c r="BR563" i="12"/>
  <c r="BC564" i="12"/>
  <c r="BD564" i="12"/>
  <c r="BK564" i="12"/>
  <c r="BL564" i="12"/>
  <c r="BM564" i="12"/>
  <c r="BN564" i="12"/>
  <c r="BO564" i="12"/>
  <c r="BP564" i="12"/>
  <c r="BQ564" i="12"/>
  <c r="BR564" i="12"/>
  <c r="BC565" i="12"/>
  <c r="BE565" i="12" s="1"/>
  <c r="BG565" i="12" s="1"/>
  <c r="BF565" i="12"/>
  <c r="BK565" i="12"/>
  <c r="BL565" i="12"/>
  <c r="BM565" i="12"/>
  <c r="BN565" i="12"/>
  <c r="BO565" i="12"/>
  <c r="BP565" i="12"/>
  <c r="BQ565" i="12"/>
  <c r="BR565" i="12"/>
  <c r="BC566" i="12"/>
  <c r="BD566" i="12"/>
  <c r="BF566" i="12" s="1"/>
  <c r="BK566" i="12"/>
  <c r="BL566" i="12"/>
  <c r="BM566" i="12"/>
  <c r="BN566" i="12"/>
  <c r="BO566" i="12"/>
  <c r="BP566" i="12"/>
  <c r="BQ566" i="12"/>
  <c r="BR566" i="12"/>
  <c r="BC567" i="12"/>
  <c r="BD567" i="12"/>
  <c r="BF567" i="12" s="1"/>
  <c r="BK567" i="12"/>
  <c r="BL567" i="12"/>
  <c r="BM567" i="12"/>
  <c r="BN567" i="12"/>
  <c r="BO567" i="12"/>
  <c r="BP567" i="12"/>
  <c r="BQ567" i="12"/>
  <c r="BR567" i="12"/>
  <c r="BC568" i="12"/>
  <c r="BE568" i="12" s="1"/>
  <c r="BG568" i="12" s="1"/>
  <c r="BD568" i="12"/>
  <c r="BF568" i="12" s="1"/>
  <c r="BK568" i="12"/>
  <c r="BL568" i="12"/>
  <c r="BM568" i="12"/>
  <c r="BN568" i="12"/>
  <c r="BO568" i="12"/>
  <c r="BP568" i="12"/>
  <c r="BQ568" i="12"/>
  <c r="BR568" i="12"/>
  <c r="BC569" i="12"/>
  <c r="BD569" i="12"/>
  <c r="BF569" i="12" s="1"/>
  <c r="BK569" i="12"/>
  <c r="BL569" i="12"/>
  <c r="BM569" i="12"/>
  <c r="BN569" i="12"/>
  <c r="BO569" i="12"/>
  <c r="BP569" i="12"/>
  <c r="BQ569" i="12"/>
  <c r="BR569" i="12"/>
  <c r="BC570" i="12"/>
  <c r="BD570" i="12"/>
  <c r="BF570" i="12"/>
  <c r="BK570" i="12"/>
  <c r="BL570" i="12"/>
  <c r="BM570" i="12"/>
  <c r="BN570" i="12"/>
  <c r="BO570" i="12"/>
  <c r="BP570" i="12"/>
  <c r="BQ570" i="12"/>
  <c r="BR570" i="12"/>
  <c r="BC571" i="12"/>
  <c r="BE571" i="12" s="1"/>
  <c r="BG571" i="12" s="1"/>
  <c r="BD571" i="12"/>
  <c r="BF571" i="12"/>
  <c r="BK571" i="12"/>
  <c r="BL571" i="12"/>
  <c r="BM571" i="12"/>
  <c r="BN571" i="12"/>
  <c r="BO571" i="12"/>
  <c r="BP571" i="12"/>
  <c r="BQ571" i="12"/>
  <c r="BR571" i="12"/>
  <c r="BC572" i="12"/>
  <c r="BD572" i="12"/>
  <c r="BF572" i="12" s="1"/>
  <c r="BK572" i="12"/>
  <c r="BL572" i="12"/>
  <c r="BM572" i="12"/>
  <c r="BN572" i="12"/>
  <c r="BO572" i="12"/>
  <c r="BP572" i="12"/>
  <c r="BQ572" i="12"/>
  <c r="BR572" i="12"/>
  <c r="BC573" i="12"/>
  <c r="BE573" i="12" s="1"/>
  <c r="BJ573" i="12" s="1"/>
  <c r="BF573" i="12"/>
  <c r="BK573" i="12"/>
  <c r="BL573" i="12"/>
  <c r="BM573" i="12"/>
  <c r="BN573" i="12"/>
  <c r="BO573" i="12"/>
  <c r="BP573" i="12"/>
  <c r="BQ573" i="12"/>
  <c r="BR573" i="12"/>
  <c r="BC574" i="12"/>
  <c r="BE574" i="12" s="1"/>
  <c r="BJ574" i="12" s="1"/>
  <c r="BF574" i="12"/>
  <c r="BK574" i="12"/>
  <c r="BL574" i="12"/>
  <c r="BM574" i="12"/>
  <c r="BN574" i="12"/>
  <c r="BO574" i="12"/>
  <c r="BP574" i="12"/>
  <c r="BQ574" i="12"/>
  <c r="BR574" i="12"/>
  <c r="BC575" i="12"/>
  <c r="BE575" i="12"/>
  <c r="BJ575" i="12" s="1"/>
  <c r="BF575" i="12"/>
  <c r="BK575" i="12"/>
  <c r="BL575" i="12"/>
  <c r="BM575" i="12"/>
  <c r="BN575" i="12"/>
  <c r="BO575" i="12"/>
  <c r="BP575" i="12"/>
  <c r="BQ575" i="12"/>
  <c r="BR575" i="12"/>
  <c r="BC576" i="12"/>
  <c r="BE576" i="12" s="1"/>
  <c r="BJ576" i="12" s="1"/>
  <c r="BF576" i="12"/>
  <c r="BK576" i="12"/>
  <c r="BL576" i="12"/>
  <c r="BM576" i="12"/>
  <c r="BN576" i="12"/>
  <c r="BO576" i="12"/>
  <c r="BP576" i="12"/>
  <c r="BQ576" i="12"/>
  <c r="BR576" i="12"/>
  <c r="BC577" i="12"/>
  <c r="BE577" i="12"/>
  <c r="BJ577" i="12" s="1"/>
  <c r="BF577" i="12"/>
  <c r="BK577" i="12"/>
  <c r="BL577" i="12"/>
  <c r="BM577" i="12"/>
  <c r="BN577" i="12"/>
  <c r="BO577" i="12"/>
  <c r="BP577" i="12"/>
  <c r="BQ577" i="12"/>
  <c r="BR577" i="12"/>
  <c r="BC578" i="12"/>
  <c r="BE578" i="12" s="1"/>
  <c r="BJ578" i="12" s="1"/>
  <c r="BF578" i="12"/>
  <c r="BK578" i="12"/>
  <c r="BL578" i="12"/>
  <c r="BM578" i="12"/>
  <c r="BN578" i="12"/>
  <c r="BO578" i="12"/>
  <c r="BP578" i="12"/>
  <c r="BQ578" i="12"/>
  <c r="BR578" i="12"/>
  <c r="BC579" i="12"/>
  <c r="BE579" i="12"/>
  <c r="BJ579" i="12" s="1"/>
  <c r="BF579" i="12"/>
  <c r="BK579" i="12"/>
  <c r="BL579" i="12"/>
  <c r="BM579" i="12"/>
  <c r="BN579" i="12"/>
  <c r="BO579" i="12"/>
  <c r="BP579" i="12"/>
  <c r="BQ579" i="12"/>
  <c r="BR579" i="12"/>
  <c r="BC580" i="12"/>
  <c r="BE580" i="12"/>
  <c r="BJ580" i="12" s="1"/>
  <c r="BF580" i="12"/>
  <c r="BK580" i="12"/>
  <c r="BL580" i="12"/>
  <c r="BM580" i="12"/>
  <c r="BN580" i="12"/>
  <c r="BO580" i="12"/>
  <c r="BP580" i="12"/>
  <c r="BQ580" i="12"/>
  <c r="BR580" i="12"/>
  <c r="BC581" i="12"/>
  <c r="BE581" i="12" s="1"/>
  <c r="BG581" i="12" s="1"/>
  <c r="BF581" i="12"/>
  <c r="BK581" i="12"/>
  <c r="BL581" i="12"/>
  <c r="BM581" i="12"/>
  <c r="BN581" i="12"/>
  <c r="BO581" i="12"/>
  <c r="BP581" i="12"/>
  <c r="BQ581" i="12"/>
  <c r="BR581" i="12"/>
  <c r="BC582" i="12"/>
  <c r="BD582" i="12"/>
  <c r="BF582" i="12" s="1"/>
  <c r="BK582" i="12"/>
  <c r="BL582" i="12"/>
  <c r="BM582" i="12"/>
  <c r="BN582" i="12"/>
  <c r="BO582" i="12"/>
  <c r="BP582" i="12"/>
  <c r="BQ582" i="12"/>
  <c r="BR582" i="12"/>
  <c r="BC583" i="12"/>
  <c r="BD583" i="12"/>
  <c r="BF583" i="12" s="1"/>
  <c r="BK583" i="12"/>
  <c r="BL583" i="12"/>
  <c r="BM583" i="12"/>
  <c r="BN583" i="12"/>
  <c r="BO583" i="12"/>
  <c r="BP583" i="12"/>
  <c r="BQ583" i="12"/>
  <c r="BR583" i="12"/>
  <c r="BC584" i="12"/>
  <c r="BD584" i="12"/>
  <c r="BF584" i="12"/>
  <c r="BK584" i="12"/>
  <c r="BL584" i="12"/>
  <c r="BM584" i="12"/>
  <c r="BN584" i="12"/>
  <c r="BO584" i="12"/>
  <c r="BP584" i="12"/>
  <c r="BQ584" i="12"/>
  <c r="BR584" i="12"/>
  <c r="BC585" i="12"/>
  <c r="BE585" i="12" s="1"/>
  <c r="BG585" i="12" s="1"/>
  <c r="BF585" i="12"/>
  <c r="BK585" i="12"/>
  <c r="BL585" i="12"/>
  <c r="BM585" i="12"/>
  <c r="BN585" i="12"/>
  <c r="BO585" i="12"/>
  <c r="BP585" i="12"/>
  <c r="BQ585" i="12"/>
  <c r="BR585" i="12"/>
  <c r="BC586" i="12"/>
  <c r="BE586" i="12" s="1"/>
  <c r="BG586" i="12" s="1"/>
  <c r="BD586" i="12"/>
  <c r="BF586" i="12" s="1"/>
  <c r="BK586" i="12"/>
  <c r="BL586" i="12"/>
  <c r="BM586" i="12"/>
  <c r="BN586" i="12"/>
  <c r="BO586" i="12"/>
  <c r="BP586" i="12"/>
  <c r="BQ586" i="12"/>
  <c r="BR586" i="12"/>
  <c r="BC587" i="12"/>
  <c r="BE587" i="12" s="1"/>
  <c r="BG587" i="12" s="1"/>
  <c r="BD587" i="12"/>
  <c r="BF587" i="12" s="1"/>
  <c r="BK587" i="12"/>
  <c r="BL587" i="12"/>
  <c r="BM587" i="12"/>
  <c r="BN587" i="12"/>
  <c r="BO587" i="12"/>
  <c r="BP587" i="12"/>
  <c r="BQ587" i="12"/>
  <c r="BR587" i="12"/>
  <c r="BC588" i="12"/>
  <c r="BD588" i="12"/>
  <c r="BK588" i="12"/>
  <c r="BL588" i="12"/>
  <c r="BM588" i="12"/>
  <c r="BN588" i="12"/>
  <c r="BO588" i="12"/>
  <c r="BP588" i="12"/>
  <c r="BQ588" i="12"/>
  <c r="BR588" i="12"/>
  <c r="BC589" i="12"/>
  <c r="BE589" i="12" s="1"/>
  <c r="BG589" i="12" s="1"/>
  <c r="BD589" i="12"/>
  <c r="BF589" i="12"/>
  <c r="BK589" i="12"/>
  <c r="BL589" i="12"/>
  <c r="BM589" i="12"/>
  <c r="BN589" i="12"/>
  <c r="BO589" i="12"/>
  <c r="BP589" i="12"/>
  <c r="BQ589" i="12"/>
  <c r="BR589" i="12"/>
  <c r="BC590" i="12"/>
  <c r="BD590" i="12"/>
  <c r="BF590" i="12" s="1"/>
  <c r="BK590" i="12"/>
  <c r="BL590" i="12"/>
  <c r="BM590" i="12"/>
  <c r="BN590" i="12"/>
  <c r="BO590" i="12"/>
  <c r="BP590" i="12"/>
  <c r="BQ590" i="12"/>
  <c r="BR590" i="12"/>
  <c r="BC591" i="12"/>
  <c r="BD591" i="12"/>
  <c r="BF591" i="12" s="1"/>
  <c r="BK591" i="12"/>
  <c r="BL591" i="12"/>
  <c r="BM591" i="12"/>
  <c r="BN591" i="12"/>
  <c r="BO591" i="12"/>
  <c r="BP591" i="12"/>
  <c r="BQ591" i="12"/>
  <c r="BR591" i="12"/>
  <c r="BC592" i="12"/>
  <c r="BE592" i="12" s="1"/>
  <c r="BG592" i="12" s="1"/>
  <c r="BD592" i="12"/>
  <c r="BF592" i="12" s="1"/>
  <c r="BK592" i="12"/>
  <c r="BL592" i="12"/>
  <c r="BM592" i="12"/>
  <c r="BN592" i="12"/>
  <c r="BO592" i="12"/>
  <c r="BP592" i="12"/>
  <c r="BQ592" i="12"/>
  <c r="BR592" i="12"/>
  <c r="BC593" i="12"/>
  <c r="BE593" i="12"/>
  <c r="BG593" i="12" s="1"/>
  <c r="BF593" i="12"/>
  <c r="BK593" i="12"/>
  <c r="BL593" i="12"/>
  <c r="BM593" i="12"/>
  <c r="BN593" i="12"/>
  <c r="BO593" i="12"/>
  <c r="BP593" i="12"/>
  <c r="BQ593" i="12"/>
  <c r="BR593" i="12"/>
  <c r="BC594" i="12"/>
  <c r="BE594" i="12" s="1"/>
  <c r="BG594" i="12" s="1"/>
  <c r="BF594" i="12"/>
  <c r="BK594" i="12"/>
  <c r="BL594" i="12"/>
  <c r="BM594" i="12"/>
  <c r="BN594" i="12"/>
  <c r="BO594" i="12"/>
  <c r="BP594" i="12"/>
  <c r="BQ594" i="12"/>
  <c r="BR594" i="12"/>
  <c r="BC595" i="12"/>
  <c r="BE595" i="12" s="1"/>
  <c r="BG595" i="12" s="1"/>
  <c r="BF595" i="12"/>
  <c r="BK595" i="12"/>
  <c r="BL595" i="12"/>
  <c r="BM595" i="12"/>
  <c r="BN595" i="12"/>
  <c r="BO595" i="12"/>
  <c r="BP595" i="12"/>
  <c r="BQ595" i="12"/>
  <c r="BR595" i="12"/>
  <c r="BC596" i="12"/>
  <c r="BE596" i="12"/>
  <c r="BG596" i="12" s="1"/>
  <c r="BF596" i="12"/>
  <c r="BK596" i="12"/>
  <c r="BL596" i="12"/>
  <c r="BM596" i="12"/>
  <c r="BN596" i="12"/>
  <c r="BO596" i="12"/>
  <c r="BP596" i="12"/>
  <c r="BQ596" i="12"/>
  <c r="BR596" i="12"/>
  <c r="BC597" i="12"/>
  <c r="BE597" i="12" s="1"/>
  <c r="BG597" i="12" s="1"/>
  <c r="BF597" i="12"/>
  <c r="BK597" i="12"/>
  <c r="BL597" i="12"/>
  <c r="BM597" i="12"/>
  <c r="BN597" i="12"/>
  <c r="BO597" i="12"/>
  <c r="BP597" i="12"/>
  <c r="BQ597" i="12"/>
  <c r="BR597" i="12"/>
  <c r="BC598" i="12"/>
  <c r="BE598" i="12" s="1"/>
  <c r="BG598" i="12" s="1"/>
  <c r="BF598" i="12"/>
  <c r="BK598" i="12"/>
  <c r="BL598" i="12"/>
  <c r="BM598" i="12"/>
  <c r="BN598" i="12"/>
  <c r="BO598" i="12"/>
  <c r="BP598" i="12"/>
  <c r="BQ598" i="12"/>
  <c r="BR598" i="12"/>
  <c r="BC599" i="12"/>
  <c r="BE599" i="12"/>
  <c r="BG599" i="12" s="1"/>
  <c r="BF599" i="12"/>
  <c r="BK599" i="12"/>
  <c r="BL599" i="12"/>
  <c r="BM599" i="12"/>
  <c r="BN599" i="12"/>
  <c r="BO599" i="12"/>
  <c r="BP599" i="12"/>
  <c r="BQ599" i="12"/>
  <c r="BR599" i="12"/>
  <c r="BC600" i="12"/>
  <c r="BE600" i="12" s="1"/>
  <c r="BG600" i="12" s="1"/>
  <c r="BF600" i="12"/>
  <c r="BK600" i="12"/>
  <c r="BL600" i="12"/>
  <c r="BM600" i="12"/>
  <c r="BN600" i="12"/>
  <c r="BO600" i="12"/>
  <c r="BP600" i="12"/>
  <c r="BQ600" i="12"/>
  <c r="BR600" i="12"/>
  <c r="BC601" i="12"/>
  <c r="BE601" i="12" s="1"/>
  <c r="BG601" i="12" s="1"/>
  <c r="BF601" i="12"/>
  <c r="BK601" i="12"/>
  <c r="BL601" i="12"/>
  <c r="BM601" i="12"/>
  <c r="BN601" i="12"/>
  <c r="BO601" i="12"/>
  <c r="BP601" i="12"/>
  <c r="BQ601" i="12"/>
  <c r="BR601" i="12"/>
  <c r="BC602" i="12"/>
  <c r="BE602" i="12"/>
  <c r="BG602" i="12" s="1"/>
  <c r="BF602" i="12"/>
  <c r="BK602" i="12"/>
  <c r="BL602" i="12"/>
  <c r="BM602" i="12"/>
  <c r="BN602" i="12"/>
  <c r="BO602" i="12"/>
  <c r="BP602" i="12"/>
  <c r="BQ602" i="12"/>
  <c r="BR602" i="12"/>
  <c r="BC603" i="12"/>
  <c r="BE603" i="12" s="1"/>
  <c r="BG603" i="12" s="1"/>
  <c r="BF603" i="12"/>
  <c r="BK603" i="12"/>
  <c r="BL603" i="12"/>
  <c r="BM603" i="12"/>
  <c r="BN603" i="12"/>
  <c r="BO603" i="12"/>
  <c r="BP603" i="12"/>
  <c r="BQ603" i="12"/>
  <c r="BR603" i="12"/>
  <c r="BC604" i="12"/>
  <c r="BE604" i="12" s="1"/>
  <c r="BG604" i="12" s="1"/>
  <c r="BF604" i="12"/>
  <c r="BK604" i="12"/>
  <c r="BL604" i="12"/>
  <c r="BM604" i="12"/>
  <c r="BN604" i="12"/>
  <c r="BO604" i="12"/>
  <c r="BP604" i="12"/>
  <c r="BQ604" i="12"/>
  <c r="BR604" i="12"/>
  <c r="BC605" i="12"/>
  <c r="BE605" i="12"/>
  <c r="BG605" i="12" s="1"/>
  <c r="BF605" i="12"/>
  <c r="BK605" i="12"/>
  <c r="BL605" i="12"/>
  <c r="BM605" i="12"/>
  <c r="BN605" i="12"/>
  <c r="BO605" i="12"/>
  <c r="BP605" i="12"/>
  <c r="BQ605" i="12"/>
  <c r="BR605" i="12"/>
  <c r="BC606" i="12"/>
  <c r="BE606" i="12" s="1"/>
  <c r="BG606" i="12" s="1"/>
  <c r="BF606" i="12"/>
  <c r="BK606" i="12"/>
  <c r="BL606" i="12"/>
  <c r="BM606" i="12"/>
  <c r="BN606" i="12"/>
  <c r="BO606" i="12"/>
  <c r="BP606" i="12"/>
  <c r="BQ606" i="12"/>
  <c r="BR606" i="12"/>
  <c r="BC607" i="12"/>
  <c r="BE607" i="12" s="1"/>
  <c r="BG607" i="12" s="1"/>
  <c r="BF607" i="12"/>
  <c r="BK607" i="12"/>
  <c r="BL607" i="12"/>
  <c r="BM607" i="12"/>
  <c r="BN607" i="12"/>
  <c r="BO607" i="12"/>
  <c r="BP607" i="12"/>
  <c r="BQ607" i="12"/>
  <c r="BR607" i="12"/>
  <c r="BC608" i="12"/>
  <c r="BE608" i="12" s="1"/>
  <c r="BG608" i="12" s="1"/>
  <c r="BF608" i="12"/>
  <c r="BK608" i="12"/>
  <c r="BL608" i="12"/>
  <c r="BM608" i="12"/>
  <c r="BN608" i="12"/>
  <c r="BO608" i="12"/>
  <c r="BP608" i="12"/>
  <c r="BQ608" i="12"/>
  <c r="BR608" i="12"/>
  <c r="BC609" i="12"/>
  <c r="BD609" i="12"/>
  <c r="BF609" i="12" s="1"/>
  <c r="BK609" i="12"/>
  <c r="BL609" i="12"/>
  <c r="BM609" i="12"/>
  <c r="BN609" i="12"/>
  <c r="BO609" i="12"/>
  <c r="BP609" i="12"/>
  <c r="BQ609" i="12"/>
  <c r="BR609" i="12"/>
  <c r="BC610" i="12"/>
  <c r="BD610" i="12"/>
  <c r="BF610" i="12" s="1"/>
  <c r="BE610" i="12"/>
  <c r="BG610" i="12" s="1"/>
  <c r="BK610" i="12"/>
  <c r="BL610" i="12"/>
  <c r="BM610" i="12"/>
  <c r="BN610" i="12"/>
  <c r="BO610" i="12"/>
  <c r="BP610" i="12"/>
  <c r="BQ610" i="12"/>
  <c r="BR610" i="12"/>
  <c r="BC611" i="12"/>
  <c r="BE611" i="12" s="1"/>
  <c r="BG611" i="12" s="1"/>
  <c r="BD611" i="12"/>
  <c r="BF611" i="12" s="1"/>
  <c r="BK611" i="12"/>
  <c r="BL611" i="12"/>
  <c r="BM611" i="12"/>
  <c r="BN611" i="12"/>
  <c r="BO611" i="12"/>
  <c r="BP611" i="12"/>
  <c r="BQ611" i="12"/>
  <c r="BR611" i="12"/>
  <c r="BC612" i="12"/>
  <c r="BE612" i="12" s="1"/>
  <c r="BG612" i="12" s="1"/>
  <c r="BF612" i="12"/>
  <c r="BK612" i="12"/>
  <c r="BL612" i="12"/>
  <c r="BM612" i="12"/>
  <c r="BN612" i="12"/>
  <c r="BO612" i="12"/>
  <c r="BP612" i="12"/>
  <c r="BQ612" i="12"/>
  <c r="BR612" i="12"/>
  <c r="P33" i="1"/>
  <c r="N33" i="1"/>
  <c r="G60" i="3"/>
  <c r="G61" i="3"/>
  <c r="G62" i="3"/>
  <c r="G63" i="3"/>
  <c r="G64" i="3"/>
  <c r="G65" i="3"/>
  <c r="G66" i="3"/>
  <c r="G67" i="3"/>
  <c r="G68" i="3"/>
  <c r="G69" i="3"/>
  <c r="G70" i="3"/>
  <c r="G71" i="3"/>
  <c r="G72" i="3"/>
  <c r="G73" i="3"/>
  <c r="G74" i="3"/>
  <c r="G75" i="3"/>
  <c r="G76" i="3"/>
  <c r="G77" i="3"/>
  <c r="G78" i="3"/>
  <c r="G79" i="3"/>
  <c r="G80" i="3"/>
  <c r="G81" i="3"/>
  <c r="G82" i="3"/>
  <c r="G83" i="3"/>
  <c r="G84" i="3"/>
  <c r="G85" i="3"/>
  <c r="BE487" i="12" l="1"/>
  <c r="BG487" i="12" s="1"/>
  <c r="BE511" i="12"/>
  <c r="BG511" i="12" s="1"/>
  <c r="BE490" i="12"/>
  <c r="BG490" i="12" s="1"/>
  <c r="BE290" i="12"/>
  <c r="BG290" i="12" s="1"/>
  <c r="BE583" i="12"/>
  <c r="BG583" i="12" s="1"/>
  <c r="BE566" i="12"/>
  <c r="BG566" i="12" s="1"/>
  <c r="BE177" i="12"/>
  <c r="BG177" i="12" s="1"/>
  <c r="BE148" i="12"/>
  <c r="BG148" i="12" s="1"/>
  <c r="BE21" i="12"/>
  <c r="BG21" i="12" s="1"/>
  <c r="BE225" i="12"/>
  <c r="BG225" i="12" s="1"/>
  <c r="BE562" i="12"/>
  <c r="BG562" i="12" s="1"/>
  <c r="BE499" i="12"/>
  <c r="BG499" i="12" s="1"/>
  <c r="BE516" i="12"/>
  <c r="BG516" i="12" s="1"/>
  <c r="BE221" i="12"/>
  <c r="BG221" i="12" s="1"/>
  <c r="BF123" i="12"/>
  <c r="BE88" i="12"/>
  <c r="BG88" i="12" s="1"/>
  <c r="BE518" i="12"/>
  <c r="BG518" i="12" s="1"/>
  <c r="BE609" i="12"/>
  <c r="BG609" i="12" s="1"/>
  <c r="BE588" i="12"/>
  <c r="BE495" i="12"/>
  <c r="BG495" i="12" s="1"/>
  <c r="BE455" i="12"/>
  <c r="BG455" i="12" s="1"/>
  <c r="BE80" i="12"/>
  <c r="BG80" i="12" s="1"/>
  <c r="BE25" i="12"/>
  <c r="BG25" i="12" s="1"/>
  <c r="BE17" i="12"/>
  <c r="BG17" i="12" s="1"/>
  <c r="BE500" i="12"/>
  <c r="BG500" i="12" s="1"/>
  <c r="BE375" i="12"/>
  <c r="BG375" i="12" s="1"/>
  <c r="BE310" i="12"/>
  <c r="BG310" i="12" s="1"/>
  <c r="BE544" i="12"/>
  <c r="BG544" i="12" s="1"/>
  <c r="BE483" i="12"/>
  <c r="BG483" i="12" s="1"/>
  <c r="BE481" i="12"/>
  <c r="BG481" i="12" s="1"/>
  <c r="BE124" i="12"/>
  <c r="BG124" i="12" s="1"/>
  <c r="BE24" i="12"/>
  <c r="BG24" i="12" s="1"/>
  <c r="BE567" i="12"/>
  <c r="BG567" i="12" s="1"/>
  <c r="BE115" i="12"/>
  <c r="BG115" i="12" s="1"/>
  <c r="BE432" i="12"/>
  <c r="BG432" i="12" s="1"/>
  <c r="BE477" i="12"/>
  <c r="BG477" i="12" s="1"/>
  <c r="BE405" i="12"/>
  <c r="BG405" i="12" s="1"/>
  <c r="BE319" i="12"/>
  <c r="BG319" i="12" s="1"/>
  <c r="BE87" i="12"/>
  <c r="BG87" i="12" s="1"/>
  <c r="BE289" i="12"/>
  <c r="BG289" i="12" s="1"/>
  <c r="BE180" i="12"/>
  <c r="BG180" i="12" s="1"/>
  <c r="BE582" i="12"/>
  <c r="BG582" i="12" s="1"/>
  <c r="BE451" i="12"/>
  <c r="BG451" i="12" s="1"/>
  <c r="BE415" i="12"/>
  <c r="BG415" i="12" s="1"/>
  <c r="BE591" i="12"/>
  <c r="BG591" i="12" s="1"/>
  <c r="BE23" i="12"/>
  <c r="BG23" i="12" s="1"/>
  <c r="BE572" i="12"/>
  <c r="BG572" i="12" s="1"/>
  <c r="BE502" i="12"/>
  <c r="BG502" i="12" s="1"/>
  <c r="BE86" i="12"/>
  <c r="BG86" i="12" s="1"/>
  <c r="BE590" i="12"/>
  <c r="BG590" i="12" s="1"/>
  <c r="BE33" i="12"/>
  <c r="BG33" i="12" s="1"/>
  <c r="BE114" i="12"/>
  <c r="BG114" i="12" s="1"/>
  <c r="BE418" i="12"/>
  <c r="BG418" i="12" s="1"/>
  <c r="BE364" i="12"/>
  <c r="BG364" i="12" s="1"/>
  <c r="BE226" i="12"/>
  <c r="BG226" i="12" s="1"/>
  <c r="BE110" i="12"/>
  <c r="BG110" i="12" s="1"/>
  <c r="BE67" i="12"/>
  <c r="BG67" i="12" s="1"/>
  <c r="BE65" i="12"/>
  <c r="BG65" i="12" s="1"/>
  <c r="BE32" i="12"/>
  <c r="BG32" i="12" s="1"/>
  <c r="BF19" i="12"/>
  <c r="BE584" i="12"/>
  <c r="BG584" i="12" s="1"/>
  <c r="BE479" i="12"/>
  <c r="BG479" i="12" s="1"/>
  <c r="BE208" i="12"/>
  <c r="BG208" i="12" s="1"/>
  <c r="BE482" i="12"/>
  <c r="BG482" i="12" s="1"/>
  <c r="BE450" i="12"/>
  <c r="BG450" i="12" s="1"/>
  <c r="BE224" i="12"/>
  <c r="BG224" i="12" s="1"/>
  <c r="BE211" i="12"/>
  <c r="BG211" i="12" s="1"/>
  <c r="BE82" i="12"/>
  <c r="BG82" i="12" s="1"/>
  <c r="BE445" i="12"/>
  <c r="BG445" i="12" s="1"/>
  <c r="BE519" i="12"/>
  <c r="BG519" i="12" s="1"/>
  <c r="BE564" i="12"/>
  <c r="BE185" i="12"/>
  <c r="BG185" i="12" s="1"/>
  <c r="BE36" i="12"/>
  <c r="BG36" i="12" s="1"/>
  <c r="BE59" i="12"/>
  <c r="BE57" i="12"/>
  <c r="BE206" i="12"/>
  <c r="BG206" i="12" s="1"/>
  <c r="BE570" i="12"/>
  <c r="BG570" i="12" s="1"/>
  <c r="BE414" i="12"/>
  <c r="BG414" i="12" s="1"/>
  <c r="BE478" i="12"/>
  <c r="BG478" i="12" s="1"/>
  <c r="BE78" i="12"/>
  <c r="BG78" i="12" s="1"/>
  <c r="BF68" i="12"/>
  <c r="BE55" i="12"/>
  <c r="BE111" i="12"/>
  <c r="BG111" i="12" s="1"/>
  <c r="BE29" i="12"/>
  <c r="BG29" i="12" s="1"/>
  <c r="BE431" i="12"/>
  <c r="BG431" i="12" s="1"/>
  <c r="BE413" i="12"/>
  <c r="BG413" i="12" s="1"/>
  <c r="BE145" i="12"/>
  <c r="BG145" i="12" s="1"/>
  <c r="BE510" i="12"/>
  <c r="BG510" i="12" s="1"/>
  <c r="BE569" i="12"/>
  <c r="BG569" i="12" s="1"/>
  <c r="BF551" i="12"/>
  <c r="BE417" i="12"/>
  <c r="BG417" i="12" s="1"/>
  <c r="BE491" i="12"/>
  <c r="BG491" i="12" s="1"/>
  <c r="BE412" i="12"/>
  <c r="BE426" i="12"/>
  <c r="BG426" i="12" s="1"/>
  <c r="BE363" i="12"/>
  <c r="BG363" i="12" s="1"/>
  <c r="BE143" i="12"/>
  <c r="BG143" i="12" s="1"/>
  <c r="BE494" i="12"/>
  <c r="BG494" i="12" s="1"/>
  <c r="BE446" i="12"/>
  <c r="BG446" i="12" s="1"/>
  <c r="BE291" i="12"/>
  <c r="BG291" i="12" s="1"/>
  <c r="BE122" i="12"/>
  <c r="BG122" i="12" s="1"/>
  <c r="BE22" i="12"/>
  <c r="BG22" i="12" s="1"/>
  <c r="BE561" i="12"/>
  <c r="BG561" i="12" s="1"/>
  <c r="BE542" i="12"/>
  <c r="BG542" i="12" s="1"/>
  <c r="BE540" i="12"/>
  <c r="BE456" i="12"/>
  <c r="BG456" i="12" s="1"/>
  <c r="BE449" i="12"/>
  <c r="BG449" i="12" s="1"/>
  <c r="BE212" i="12"/>
  <c r="BG212" i="12" s="1"/>
  <c r="BE465" i="12"/>
  <c r="BG465" i="12" s="1"/>
  <c r="BE207" i="12"/>
  <c r="BG207" i="12" s="1"/>
  <c r="BE81" i="12"/>
  <c r="BG81" i="12" s="1"/>
  <c r="BE18" i="12"/>
  <c r="BG18" i="12" s="1"/>
  <c r="BE66" i="12"/>
  <c r="BG66" i="12" s="1"/>
  <c r="BE186" i="12"/>
  <c r="BG186" i="12" s="1"/>
  <c r="BE146" i="12"/>
  <c r="BG146" i="12" s="1"/>
  <c r="BE486" i="12"/>
  <c r="BG486" i="12" s="1"/>
  <c r="BE26" i="12"/>
  <c r="BG26" i="12" s="1"/>
  <c r="BE223" i="12"/>
  <c r="BG223" i="12" s="1"/>
  <c r="BE142" i="12"/>
  <c r="BG142" i="12" s="1"/>
  <c r="BE35" i="12"/>
  <c r="BG35" i="12" s="1"/>
  <c r="BF507" i="12"/>
  <c r="BE126" i="12"/>
  <c r="BG126" i="12" s="1"/>
  <c r="BE58" i="12"/>
  <c r="BE109" i="12"/>
  <c r="BG109" i="12" s="1"/>
  <c r="BE112" i="12"/>
  <c r="BG112" i="12" s="1"/>
  <c r="BE85" i="12"/>
  <c r="BG85" i="12" s="1"/>
  <c r="BE56" i="12"/>
  <c r="BE30" i="12"/>
  <c r="BG30" i="12" s="1"/>
  <c r="BF502" i="12"/>
  <c r="BF430" i="12"/>
  <c r="BF373" i="12"/>
  <c r="BF317" i="12"/>
  <c r="BF290" i="12"/>
  <c r="BF177" i="12"/>
  <c r="BF121" i="12"/>
  <c r="BF113" i="12"/>
  <c r="BF59" i="12"/>
  <c r="G15" i="1"/>
  <c r="G14" i="1"/>
  <c r="G13" i="1"/>
  <c r="G12" i="1"/>
  <c r="G16" i="1"/>
  <c r="I12" i="1"/>
  <c r="K16" i="1" l="1"/>
  <c r="K15" i="1"/>
  <c r="K14" i="1"/>
  <c r="K13" i="1"/>
  <c r="K12" i="1"/>
  <c r="K11" i="1"/>
  <c r="K9" i="1"/>
  <c r="I16" i="1"/>
  <c r="I15" i="1"/>
  <c r="I14" i="1"/>
  <c r="I13" i="1"/>
  <c r="I11" i="1"/>
  <c r="I9" i="1"/>
  <c r="G11" i="1"/>
  <c r="O16" i="1" l="1"/>
  <c r="O15" i="1"/>
  <c r="O14" i="1"/>
  <c r="O13" i="1"/>
  <c r="O12" i="1"/>
  <c r="G9" i="1"/>
  <c r="E16" i="1"/>
  <c r="E15" i="1"/>
  <c r="E14" i="1"/>
  <c r="E13" i="1"/>
  <c r="E12" i="1"/>
  <c r="E11" i="1"/>
  <c r="E9" i="1"/>
  <c r="J60" i="3" l="1"/>
  <c r="J61" i="3"/>
  <c r="J62" i="3"/>
  <c r="J63" i="3"/>
  <c r="J64" i="3"/>
  <c r="J65" i="3"/>
  <c r="J66" i="3"/>
  <c r="J67" i="3"/>
  <c r="J68" i="3"/>
  <c r="J69" i="3"/>
  <c r="J70" i="3"/>
  <c r="J71" i="3"/>
  <c r="J72" i="3"/>
  <c r="J73" i="3"/>
  <c r="J74" i="3"/>
  <c r="J75" i="3"/>
  <c r="J76" i="3"/>
  <c r="J77" i="3"/>
  <c r="J78" i="3"/>
  <c r="J79" i="3"/>
  <c r="F60" i="3"/>
  <c r="H60" i="3" s="1"/>
  <c r="F61" i="3"/>
  <c r="I61" i="3" s="1"/>
  <c r="F62" i="3"/>
  <c r="H62" i="3" s="1"/>
  <c r="F63" i="3"/>
  <c r="H63" i="3" s="1"/>
  <c r="F64" i="3"/>
  <c r="I64" i="3" s="1"/>
  <c r="F65" i="3"/>
  <c r="H65" i="3" s="1"/>
  <c r="F66" i="3"/>
  <c r="H66" i="3" s="1"/>
  <c r="F67" i="3"/>
  <c r="H67" i="3" s="1"/>
  <c r="F68" i="3"/>
  <c r="H68" i="3" s="1"/>
  <c r="F69" i="3"/>
  <c r="I69" i="3" s="1"/>
  <c r="F70" i="3"/>
  <c r="H70" i="3" s="1"/>
  <c r="F71" i="3"/>
  <c r="H71" i="3" s="1"/>
  <c r="F72" i="3"/>
  <c r="H72" i="3" s="1"/>
  <c r="F73" i="3"/>
  <c r="I73" i="3" s="1"/>
  <c r="F74" i="3"/>
  <c r="H74" i="3" s="1"/>
  <c r="F75" i="3"/>
  <c r="H75" i="3" s="1"/>
  <c r="F76" i="3"/>
  <c r="I76" i="3" s="1"/>
  <c r="F77" i="3"/>
  <c r="H77" i="3" s="1"/>
  <c r="F78" i="3"/>
  <c r="H78" i="3" s="1"/>
  <c r="F79" i="3"/>
  <c r="H79" i="3" s="1"/>
  <c r="I65" i="3" l="1"/>
  <c r="I66" i="3"/>
  <c r="H64" i="3"/>
  <c r="I63" i="3"/>
  <c r="I72" i="3"/>
  <c r="I62" i="3"/>
  <c r="H73" i="3"/>
  <c r="I71" i="3"/>
  <c r="I70" i="3"/>
  <c r="H76" i="3"/>
  <c r="H69" i="3"/>
  <c r="I79" i="3"/>
  <c r="I75" i="3"/>
  <c r="I74" i="3"/>
  <c r="H61" i="3"/>
  <c r="I67" i="3"/>
  <c r="I60" i="3"/>
  <c r="I77" i="3"/>
  <c r="I68" i="3"/>
  <c r="I78" i="3"/>
  <c r="AK8" i="10" l="1"/>
  <c r="AM8" i="10"/>
  <c r="AK9" i="10"/>
  <c r="AM9" i="10"/>
  <c r="AK10" i="10"/>
  <c r="AM10" i="10"/>
  <c r="AM7" i="10"/>
  <c r="AK7" i="10"/>
  <c r="AI8" i="10"/>
  <c r="AI9" i="10"/>
  <c r="AI10" i="10"/>
  <c r="AI7" i="10"/>
  <c r="AG8" i="10"/>
  <c r="AG9" i="10"/>
  <c r="AG10" i="10"/>
  <c r="AG7" i="10"/>
  <c r="AE10" i="10"/>
  <c r="AA10" i="10"/>
  <c r="W10" i="10"/>
  <c r="S10" i="10"/>
  <c r="AE9" i="10"/>
  <c r="AA9" i="10"/>
  <c r="W9" i="10"/>
  <c r="S9" i="10"/>
  <c r="AE8" i="10"/>
  <c r="AA8" i="10"/>
  <c r="W8" i="10"/>
  <c r="S8" i="10"/>
  <c r="AE7" i="10"/>
  <c r="AA7" i="10"/>
  <c r="W7" i="10"/>
  <c r="S7" i="10"/>
  <c r="AC10" i="10"/>
  <c r="AC9" i="10"/>
  <c r="AC8" i="10"/>
  <c r="AC7" i="10"/>
  <c r="Y10" i="10"/>
  <c r="Y9" i="10"/>
  <c r="Y8" i="10"/>
  <c r="Y7" i="10"/>
  <c r="U10" i="10"/>
  <c r="U9" i="10"/>
  <c r="U8" i="10"/>
  <c r="U7" i="10"/>
  <c r="Q10" i="10"/>
  <c r="Q9" i="10"/>
  <c r="Q8" i="10"/>
  <c r="Q7" i="10"/>
  <c r="V8" i="10"/>
  <c r="X8" i="10"/>
  <c r="Z8" i="10"/>
  <c r="AB8" i="10"/>
  <c r="AD8" i="10"/>
  <c r="AF8" i="10"/>
  <c r="V9" i="10"/>
  <c r="X9" i="10"/>
  <c r="Z9" i="10"/>
  <c r="AB9" i="10"/>
  <c r="AD9" i="10"/>
  <c r="AF9" i="10"/>
  <c r="V10" i="10"/>
  <c r="X10" i="10"/>
  <c r="Z10" i="10"/>
  <c r="AB10" i="10"/>
  <c r="AD10" i="10"/>
  <c r="AF10" i="10"/>
  <c r="AF7" i="10"/>
  <c r="AD7" i="10"/>
  <c r="Z7" i="10"/>
  <c r="AB7" i="10"/>
  <c r="X7" i="10"/>
  <c r="V7" i="10"/>
  <c r="T8" i="10"/>
  <c r="T9" i="10"/>
  <c r="T10" i="10"/>
  <c r="T7" i="10"/>
  <c r="R8" i="10"/>
  <c r="R9" i="10"/>
  <c r="R10" i="10"/>
  <c r="R7" i="10"/>
  <c r="N8" i="10"/>
  <c r="N9" i="10"/>
  <c r="N10" i="10"/>
  <c r="N7" i="10"/>
  <c r="P8" i="10"/>
  <c r="P9" i="10"/>
  <c r="P10" i="10"/>
  <c r="P7" i="10"/>
  <c r="L10" i="10"/>
  <c r="L9" i="10"/>
  <c r="L8" i="10"/>
  <c r="L7" i="10"/>
  <c r="J8" i="10"/>
  <c r="J9" i="10"/>
  <c r="J10" i="10"/>
  <c r="J7" i="10"/>
  <c r="I10" i="10"/>
  <c r="I9" i="10"/>
  <c r="I8" i="10"/>
  <c r="I7" i="10"/>
  <c r="E8" i="10"/>
  <c r="F8" i="10"/>
  <c r="E9" i="10"/>
  <c r="F9" i="10"/>
  <c r="E10" i="10"/>
  <c r="F10" i="10"/>
  <c r="F7" i="10"/>
  <c r="E7" i="10"/>
  <c r="F13" i="3" l="1"/>
  <c r="F14" i="3"/>
  <c r="I14" i="3" s="1"/>
  <c r="F15" i="3"/>
  <c r="H15" i="3" s="1"/>
  <c r="F16" i="3"/>
  <c r="H16" i="3" s="1"/>
  <c r="F17" i="3"/>
  <c r="I17" i="3" s="1"/>
  <c r="F18" i="3"/>
  <c r="I18" i="3" s="1"/>
  <c r="F19" i="3"/>
  <c r="F20" i="3"/>
  <c r="I20" i="3" s="1"/>
  <c r="F21" i="3"/>
  <c r="I21" i="3" s="1"/>
  <c r="F22" i="3"/>
  <c r="I22" i="3" s="1"/>
  <c r="F23" i="3"/>
  <c r="H23" i="3" s="1"/>
  <c r="F24" i="3"/>
  <c r="H24" i="3" s="1"/>
  <c r="F25" i="3"/>
  <c r="H25" i="3" s="1"/>
  <c r="F26" i="3"/>
  <c r="H26" i="3" s="1"/>
  <c r="F27" i="3"/>
  <c r="I27" i="3" s="1"/>
  <c r="F28" i="3"/>
  <c r="I28" i="3" s="1"/>
  <c r="F29" i="3"/>
  <c r="I29" i="3" s="1"/>
  <c r="F30" i="3"/>
  <c r="I30" i="3" s="1"/>
  <c r="F31" i="3"/>
  <c r="H31" i="3" s="1"/>
  <c r="F32" i="3"/>
  <c r="I32" i="3" s="1"/>
  <c r="F33" i="3"/>
  <c r="H33" i="3" s="1"/>
  <c r="F34" i="3"/>
  <c r="H34" i="3" s="1"/>
  <c r="F35" i="3"/>
  <c r="F36" i="3"/>
  <c r="H36" i="3" s="1"/>
  <c r="F37" i="3"/>
  <c r="F38" i="3"/>
  <c r="I38" i="3" s="1"/>
  <c r="F39" i="3"/>
  <c r="I39" i="3" s="1"/>
  <c r="F40" i="3"/>
  <c r="H40" i="3" s="1"/>
  <c r="F41" i="3"/>
  <c r="I41" i="3" s="1"/>
  <c r="F42" i="3"/>
  <c r="I42" i="3" s="1"/>
  <c r="F43" i="3"/>
  <c r="F44" i="3"/>
  <c r="I44" i="3" s="1"/>
  <c r="F45" i="3"/>
  <c r="I45" i="3" s="1"/>
  <c r="F46" i="3"/>
  <c r="H46" i="3" s="1"/>
  <c r="F47" i="3"/>
  <c r="H47" i="3" s="1"/>
  <c r="F48" i="3"/>
  <c r="H48" i="3" s="1"/>
  <c r="F49" i="3"/>
  <c r="H49" i="3" s="1"/>
  <c r="F50" i="3"/>
  <c r="I50" i="3" s="1"/>
  <c r="F51" i="3"/>
  <c r="I51" i="3" s="1"/>
  <c r="F52" i="3"/>
  <c r="I52" i="3" s="1"/>
  <c r="F53" i="3"/>
  <c r="I53" i="3" s="1"/>
  <c r="F54" i="3"/>
  <c r="I54" i="3" s="1"/>
  <c r="F55" i="3"/>
  <c r="F56" i="3"/>
  <c r="I56" i="3" s="1"/>
  <c r="F57" i="3"/>
  <c r="H57" i="3" s="1"/>
  <c r="F58" i="3"/>
  <c r="I58" i="3" s="1"/>
  <c r="F59" i="3"/>
  <c r="H59" i="3" s="1"/>
  <c r="F80" i="3"/>
  <c r="H80" i="3" s="1"/>
  <c r="F81" i="3"/>
  <c r="H81" i="3" s="1"/>
  <c r="F82" i="3"/>
  <c r="H82" i="3" s="1"/>
  <c r="F83" i="3"/>
  <c r="I83" i="3" s="1"/>
  <c r="F84" i="3"/>
  <c r="H84" i="3" s="1"/>
  <c r="F85" i="3"/>
  <c r="I85" i="3" s="1"/>
  <c r="H13" i="3"/>
  <c r="H19" i="3"/>
  <c r="I26" i="3"/>
  <c r="H37" i="3"/>
  <c r="H43" i="3"/>
  <c r="H55" i="3"/>
  <c r="G13" i="3"/>
  <c r="J13" i="3"/>
  <c r="G14" i="3"/>
  <c r="J14" i="3"/>
  <c r="G15" i="3"/>
  <c r="J15" i="3"/>
  <c r="G16" i="3"/>
  <c r="J16" i="3"/>
  <c r="G17" i="3"/>
  <c r="H17" i="3"/>
  <c r="J17" i="3"/>
  <c r="G18" i="3"/>
  <c r="J18" i="3"/>
  <c r="G19" i="3"/>
  <c r="J19" i="3"/>
  <c r="G20" i="3"/>
  <c r="H20" i="3"/>
  <c r="J20" i="3"/>
  <c r="G21" i="3"/>
  <c r="J21" i="3"/>
  <c r="G22" i="3"/>
  <c r="J22" i="3"/>
  <c r="G23" i="3"/>
  <c r="J23" i="3"/>
  <c r="G24" i="3"/>
  <c r="J24" i="3"/>
  <c r="G25" i="3"/>
  <c r="J25" i="3"/>
  <c r="G26" i="3"/>
  <c r="J26" i="3"/>
  <c r="G27" i="3"/>
  <c r="J27" i="3"/>
  <c r="G28" i="3"/>
  <c r="J28" i="3"/>
  <c r="G29" i="3"/>
  <c r="J29" i="3"/>
  <c r="G30" i="3"/>
  <c r="J30" i="3"/>
  <c r="G31" i="3"/>
  <c r="J31" i="3"/>
  <c r="G32" i="3"/>
  <c r="J32" i="3"/>
  <c r="G33" i="3"/>
  <c r="J33" i="3"/>
  <c r="G34" i="3"/>
  <c r="I34" i="3"/>
  <c r="J34" i="3"/>
  <c r="G35" i="3"/>
  <c r="H35" i="3"/>
  <c r="I35" i="3"/>
  <c r="J35" i="3"/>
  <c r="G36" i="3"/>
  <c r="J36" i="3"/>
  <c r="G37" i="3"/>
  <c r="J37" i="3"/>
  <c r="G38" i="3"/>
  <c r="J38" i="3"/>
  <c r="G39" i="3"/>
  <c r="J39" i="3"/>
  <c r="G40" i="3"/>
  <c r="J40" i="3"/>
  <c r="G41" i="3"/>
  <c r="J41" i="3"/>
  <c r="G42" i="3"/>
  <c r="J42" i="3"/>
  <c r="G43" i="3"/>
  <c r="J43" i="3"/>
  <c r="G44" i="3"/>
  <c r="J44" i="3"/>
  <c r="G45" i="3"/>
  <c r="J45" i="3"/>
  <c r="G46" i="3"/>
  <c r="J46" i="3"/>
  <c r="G47" i="3"/>
  <c r="J47" i="3"/>
  <c r="G48" i="3"/>
  <c r="J48" i="3"/>
  <c r="G49" i="3"/>
  <c r="J49" i="3"/>
  <c r="G50" i="3"/>
  <c r="J50" i="3"/>
  <c r="G51" i="3"/>
  <c r="J51" i="3"/>
  <c r="G52" i="3"/>
  <c r="J52" i="3"/>
  <c r="G53" i="3"/>
  <c r="H53" i="3"/>
  <c r="J53" i="3"/>
  <c r="G54" i="3"/>
  <c r="J54" i="3"/>
  <c r="G55" i="3"/>
  <c r="J55" i="3"/>
  <c r="G56" i="3"/>
  <c r="H56" i="3"/>
  <c r="J56" i="3"/>
  <c r="G57" i="3"/>
  <c r="J57" i="3"/>
  <c r="G58" i="3"/>
  <c r="J58" i="3"/>
  <c r="G59" i="3"/>
  <c r="J59" i="3"/>
  <c r="J80" i="3"/>
  <c r="J81" i="3"/>
  <c r="J82" i="3"/>
  <c r="J83" i="3"/>
  <c r="J84" i="3"/>
  <c r="J85" i="3"/>
  <c r="H85" i="3" l="1"/>
  <c r="H44" i="3"/>
  <c r="I84" i="3"/>
  <c r="H58" i="3"/>
  <c r="H41" i="3"/>
  <c r="I40" i="3"/>
  <c r="H27" i="3"/>
  <c r="H51" i="3"/>
  <c r="H83" i="3"/>
  <c r="I23" i="3"/>
  <c r="I47" i="3"/>
  <c r="I59" i="3"/>
  <c r="H52" i="3"/>
  <c r="H45" i="3"/>
  <c r="H32" i="3"/>
  <c r="I46" i="3"/>
  <c r="H29" i="3"/>
  <c r="H21" i="3"/>
  <c r="I57" i="3"/>
  <c r="H30" i="3"/>
  <c r="H18" i="3"/>
  <c r="H54" i="3"/>
  <c r="I15" i="3"/>
  <c r="H42" i="3"/>
  <c r="H28" i="3"/>
  <c r="H22" i="3"/>
  <c r="I16" i="3"/>
  <c r="I33" i="3"/>
  <c r="H39" i="3"/>
  <c r="I80" i="3"/>
  <c r="I48" i="3"/>
  <c r="I36" i="3"/>
  <c r="I24" i="3"/>
  <c r="I82" i="3"/>
  <c r="H50" i="3"/>
  <c r="H38" i="3"/>
  <c r="H14" i="3"/>
  <c r="I81" i="3"/>
  <c r="I55" i="3"/>
  <c r="I49" i="3"/>
  <c r="I43" i="3"/>
  <c r="I37" i="3"/>
  <c r="I31" i="3"/>
  <c r="I25" i="3"/>
  <c r="I19" i="3"/>
  <c r="I13" i="3"/>
  <c r="C7" i="10" l="1"/>
  <c r="A1" i="3"/>
  <c r="D7" i="5"/>
  <c r="E7" i="5"/>
  <c r="F7" i="5"/>
  <c r="D9" i="5"/>
  <c r="E9" i="5"/>
  <c r="F9" i="5"/>
  <c r="D13" i="5"/>
  <c r="E13" i="5"/>
  <c r="F13" i="5"/>
  <c r="D15" i="5"/>
  <c r="E15" i="5"/>
  <c r="F15" i="5"/>
  <c r="D16" i="5"/>
  <c r="E16" i="5"/>
  <c r="F16" i="5"/>
  <c r="D19" i="5"/>
  <c r="E19" i="5"/>
  <c r="F19" i="5"/>
  <c r="D21" i="5"/>
  <c r="E21" i="5"/>
  <c r="F21" i="5"/>
  <c r="D22" i="5"/>
  <c r="E22" i="5"/>
  <c r="F22" i="5"/>
  <c r="D24" i="5"/>
  <c r="E24" i="5"/>
  <c r="F24" i="5"/>
  <c r="D25" i="5"/>
  <c r="E25" i="5"/>
  <c r="F25" i="5"/>
  <c r="D26" i="5"/>
  <c r="E26" i="5"/>
  <c r="F26" i="5"/>
  <c r="D27" i="5"/>
  <c r="E27" i="5"/>
  <c r="F27" i="5"/>
  <c r="D28" i="5"/>
  <c r="E28" i="5"/>
  <c r="F28" i="5"/>
  <c r="D29" i="5"/>
  <c r="E29" i="5"/>
  <c r="F29" i="5"/>
  <c r="D33" i="5"/>
  <c r="E33" i="5"/>
  <c r="F33" i="5"/>
  <c r="D35" i="5"/>
  <c r="E35" i="5"/>
  <c r="F35" i="5"/>
  <c r="D43" i="5"/>
  <c r="E43" i="5"/>
  <c r="F43" i="5"/>
  <c r="D44" i="5"/>
  <c r="E44" i="5"/>
  <c r="F44" i="5"/>
  <c r="D45" i="5"/>
  <c r="E45" i="5"/>
  <c r="F45" i="5"/>
  <c r="D46" i="5"/>
  <c r="E46" i="5"/>
  <c r="F46" i="5"/>
  <c r="D48" i="5"/>
  <c r="E48" i="5"/>
  <c r="F48" i="5"/>
  <c r="D51" i="5"/>
  <c r="E51" i="5"/>
  <c r="F51" i="5"/>
  <c r="D52" i="5"/>
  <c r="E52" i="5"/>
  <c r="F52" i="5"/>
  <c r="D56" i="5"/>
  <c r="E56" i="5"/>
  <c r="F56" i="5"/>
  <c r="D59" i="5"/>
  <c r="E59" i="5"/>
  <c r="F59" i="5"/>
  <c r="D60" i="5"/>
  <c r="E60" i="5"/>
  <c r="F60" i="5"/>
  <c r="D62" i="5"/>
  <c r="E62" i="5"/>
  <c r="F62" i="5"/>
  <c r="D70" i="5"/>
  <c r="E70" i="5"/>
  <c r="F70" i="5"/>
  <c r="D72" i="5"/>
  <c r="E72" i="5"/>
  <c r="F72" i="5"/>
  <c r="D74" i="5"/>
  <c r="E74" i="5"/>
  <c r="F74" i="5"/>
  <c r="D76" i="5"/>
  <c r="E76" i="5"/>
  <c r="F76" i="5"/>
  <c r="D77" i="5"/>
  <c r="E77" i="5"/>
  <c r="F77" i="5"/>
  <c r="D79" i="5"/>
  <c r="E79" i="5"/>
  <c r="F79" i="5"/>
  <c r="D80" i="5"/>
  <c r="E80" i="5"/>
  <c r="F80" i="5"/>
  <c r="D81" i="5"/>
  <c r="E81" i="5"/>
  <c r="F81" i="5"/>
  <c r="D82" i="5"/>
  <c r="E82" i="5"/>
  <c r="F82" i="5"/>
  <c r="D84" i="5"/>
  <c r="E84" i="5"/>
  <c r="F84" i="5"/>
  <c r="D85" i="5"/>
  <c r="E85" i="5"/>
  <c r="F85" i="5"/>
  <c r="D96" i="5"/>
  <c r="E96" i="5"/>
  <c r="F96" i="5"/>
  <c r="D99" i="5"/>
  <c r="E99" i="5"/>
  <c r="F99" i="5"/>
  <c r="D100" i="5"/>
  <c r="E100" i="5"/>
  <c r="F100" i="5"/>
  <c r="D103" i="5"/>
  <c r="E103" i="5"/>
  <c r="F103" i="5"/>
  <c r="D105" i="5"/>
  <c r="E105" i="5"/>
  <c r="F105" i="5"/>
  <c r="D106" i="5"/>
  <c r="E106" i="5"/>
  <c r="F106" i="5"/>
  <c r="D107" i="5"/>
  <c r="E107" i="5"/>
  <c r="F107" i="5"/>
  <c r="D108" i="5"/>
  <c r="E108" i="5"/>
  <c r="F108" i="5"/>
  <c r="D109" i="5"/>
  <c r="E109" i="5"/>
  <c r="F109" i="5"/>
  <c r="D110" i="5"/>
  <c r="E110" i="5"/>
  <c r="F110" i="5"/>
  <c r="D111" i="5"/>
  <c r="E111" i="5"/>
  <c r="F111" i="5"/>
  <c r="D115" i="5"/>
  <c r="E115" i="5"/>
  <c r="F115" i="5"/>
  <c r="D117" i="5"/>
  <c r="E117" i="5"/>
  <c r="F117" i="5"/>
  <c r="D119" i="5"/>
  <c r="E119" i="5"/>
  <c r="F119" i="5"/>
  <c r="D124" i="5"/>
  <c r="E124" i="5"/>
  <c r="F124" i="5"/>
  <c r="D132" i="5"/>
  <c r="E132" i="5"/>
  <c r="F132" i="5"/>
  <c r="D134" i="5"/>
  <c r="E134" i="5"/>
  <c r="F134" i="5"/>
  <c r="D135" i="5"/>
  <c r="E135" i="5"/>
  <c r="F135" i="5"/>
  <c r="D140" i="5"/>
  <c r="E140" i="5"/>
  <c r="F140" i="5"/>
  <c r="D142" i="5"/>
  <c r="E142" i="5"/>
  <c r="F142" i="5"/>
  <c r="D143" i="5"/>
  <c r="E143" i="5"/>
  <c r="F143" i="5"/>
  <c r="D147" i="5"/>
  <c r="E147" i="5"/>
  <c r="F147" i="5"/>
  <c r="D148" i="5"/>
  <c r="E148" i="5"/>
  <c r="F148" i="5"/>
  <c r="D149" i="5"/>
  <c r="E149" i="5"/>
  <c r="F149" i="5"/>
  <c r="D150" i="5"/>
  <c r="E150" i="5"/>
  <c r="F150" i="5"/>
  <c r="D151" i="5"/>
  <c r="E151" i="5"/>
  <c r="F151" i="5"/>
  <c r="D152" i="5"/>
  <c r="E152" i="5"/>
  <c r="F152" i="5"/>
  <c r="D154" i="5"/>
  <c r="E154" i="5"/>
  <c r="F154" i="5"/>
  <c r="D159" i="5"/>
  <c r="E159" i="5"/>
  <c r="F159" i="5"/>
  <c r="D161" i="5"/>
  <c r="E161" i="5"/>
  <c r="F161" i="5"/>
  <c r="D163" i="5"/>
  <c r="E163" i="5"/>
  <c r="F163" i="5"/>
  <c r="D166" i="5"/>
  <c r="E166" i="5"/>
  <c r="F166" i="5"/>
  <c r="D168" i="5"/>
  <c r="E168" i="5"/>
  <c r="F168" i="5"/>
  <c r="D169" i="5"/>
  <c r="E169" i="5"/>
  <c r="F169" i="5"/>
  <c r="D176" i="5"/>
  <c r="E176" i="5"/>
  <c r="F176" i="5"/>
  <c r="D179" i="5"/>
  <c r="E179" i="5"/>
  <c r="F179" i="5"/>
  <c r="D182" i="5"/>
  <c r="E182" i="5"/>
  <c r="F182" i="5"/>
  <c r="D183" i="5"/>
  <c r="E183" i="5"/>
  <c r="F183" i="5"/>
  <c r="D186" i="5"/>
  <c r="E186" i="5"/>
  <c r="F186" i="5"/>
  <c r="D187" i="5"/>
  <c r="E187" i="5"/>
  <c r="F187" i="5"/>
  <c r="D188" i="5"/>
  <c r="E188" i="5"/>
  <c r="F188" i="5"/>
  <c r="D189" i="5"/>
  <c r="E189" i="5"/>
  <c r="F189" i="5"/>
  <c r="D190" i="5"/>
  <c r="E190" i="5"/>
  <c r="F190" i="5"/>
  <c r="D191" i="5"/>
  <c r="E191" i="5"/>
  <c r="F191" i="5"/>
  <c r="D195" i="5"/>
  <c r="E195" i="5"/>
  <c r="F195" i="5"/>
  <c r="D196" i="5"/>
  <c r="E196" i="5"/>
  <c r="F196" i="5"/>
  <c r="D198" i="5"/>
  <c r="E198" i="5"/>
  <c r="F198" i="5"/>
  <c r="D201" i="5"/>
  <c r="E201" i="5"/>
  <c r="F201" i="5"/>
  <c r="D204" i="5"/>
  <c r="E204" i="5"/>
  <c r="F204" i="5"/>
  <c r="D211" i="5"/>
  <c r="E211" i="5"/>
  <c r="F211" i="5"/>
  <c r="D212" i="5"/>
  <c r="E212" i="5"/>
  <c r="F212" i="5"/>
  <c r="D213" i="5"/>
  <c r="E213" i="5"/>
  <c r="F213" i="5"/>
  <c r="D217" i="5"/>
  <c r="E217" i="5"/>
  <c r="F217" i="5"/>
  <c r="D220" i="5"/>
  <c r="E220" i="5"/>
  <c r="F220" i="5"/>
  <c r="D222" i="5"/>
  <c r="E222" i="5"/>
  <c r="F222" i="5"/>
  <c r="D224" i="5"/>
  <c r="E224" i="5"/>
  <c r="F224" i="5"/>
  <c r="D225" i="5"/>
  <c r="E225" i="5"/>
  <c r="F225" i="5"/>
  <c r="D234" i="5"/>
  <c r="E234" i="5"/>
  <c r="F234" i="5"/>
  <c r="D235" i="5"/>
  <c r="E235" i="5"/>
  <c r="F235" i="5"/>
  <c r="D236" i="5"/>
  <c r="E236" i="5"/>
  <c r="F236" i="5"/>
  <c r="D238" i="5"/>
  <c r="E238" i="5"/>
  <c r="F238" i="5"/>
  <c r="D240" i="5"/>
  <c r="E240" i="5"/>
  <c r="F240" i="5"/>
  <c r="D243" i="5"/>
  <c r="E243" i="5"/>
  <c r="F243" i="5"/>
  <c r="D244" i="5"/>
  <c r="E244" i="5"/>
  <c r="F244" i="5"/>
  <c r="D246" i="5"/>
  <c r="E246" i="5"/>
  <c r="F246" i="5"/>
  <c r="D248" i="5"/>
  <c r="E248" i="5"/>
  <c r="F248" i="5"/>
  <c r="D250" i="5"/>
  <c r="E250" i="5"/>
  <c r="F250" i="5"/>
  <c r="D252" i="5"/>
  <c r="E252" i="5"/>
  <c r="F252" i="5"/>
  <c r="D255" i="5"/>
  <c r="E255" i="5"/>
  <c r="F255" i="5"/>
  <c r="D259" i="5"/>
  <c r="E259" i="5"/>
  <c r="F259" i="5"/>
  <c r="D264" i="5"/>
  <c r="E264" i="5"/>
  <c r="F264" i="5"/>
  <c r="D266" i="5"/>
  <c r="E266" i="5"/>
  <c r="F266" i="5"/>
  <c r="D269" i="5"/>
  <c r="E269" i="5"/>
  <c r="F269" i="5"/>
  <c r="D270" i="5"/>
  <c r="E270" i="5"/>
  <c r="F270" i="5"/>
  <c r="D271" i="5"/>
  <c r="E271" i="5"/>
  <c r="F271" i="5"/>
  <c r="D278" i="5"/>
  <c r="E278" i="5"/>
  <c r="F278" i="5"/>
  <c r="D279" i="5"/>
  <c r="E279" i="5"/>
  <c r="F279" i="5"/>
  <c r="D282" i="5"/>
  <c r="E282" i="5"/>
  <c r="F282" i="5"/>
  <c r="D285" i="5"/>
  <c r="E285" i="5"/>
  <c r="F285" i="5"/>
  <c r="D287" i="5"/>
  <c r="E287" i="5"/>
  <c r="F287" i="5"/>
  <c r="D289" i="5"/>
  <c r="E289" i="5"/>
  <c r="F289" i="5"/>
  <c r="D300" i="5"/>
  <c r="E300" i="5"/>
  <c r="F300" i="5"/>
  <c r="D304" i="5"/>
  <c r="E304" i="5"/>
  <c r="F304" i="5"/>
  <c r="D307" i="5"/>
  <c r="E307" i="5"/>
  <c r="F307" i="5"/>
  <c r="D310" i="5"/>
  <c r="E310" i="5"/>
  <c r="F310" i="5"/>
  <c r="D314" i="5"/>
  <c r="E314" i="5"/>
  <c r="F314" i="5"/>
  <c r="D318" i="5"/>
  <c r="E318" i="5"/>
  <c r="F318" i="5"/>
  <c r="D322" i="5"/>
  <c r="E322" i="5"/>
  <c r="F322" i="5"/>
  <c r="D323" i="5"/>
  <c r="E323" i="5"/>
  <c r="F323" i="5"/>
  <c r="D325" i="5"/>
  <c r="E325" i="5"/>
  <c r="F325" i="5"/>
  <c r="D326" i="5"/>
  <c r="E326" i="5"/>
  <c r="F326" i="5"/>
  <c r="D327" i="5"/>
  <c r="E327" i="5"/>
  <c r="F327" i="5"/>
  <c r="D335" i="5"/>
  <c r="E335" i="5"/>
  <c r="F335" i="5"/>
  <c r="D341" i="5"/>
  <c r="E341" i="5"/>
  <c r="F341" i="5"/>
  <c r="D342" i="5"/>
  <c r="E342" i="5"/>
  <c r="F342" i="5"/>
  <c r="D345" i="5"/>
  <c r="E345" i="5"/>
  <c r="F345" i="5"/>
  <c r="D348" i="5"/>
  <c r="E348" i="5"/>
  <c r="F348" i="5"/>
  <c r="D350" i="5"/>
  <c r="E350" i="5"/>
  <c r="F350" i="5"/>
  <c r="D351" i="5"/>
  <c r="E351" i="5"/>
  <c r="F351" i="5"/>
  <c r="D361" i="5"/>
  <c r="E361" i="5"/>
  <c r="F361" i="5"/>
  <c r="D366" i="5"/>
  <c r="E366" i="5"/>
  <c r="F366" i="5"/>
  <c r="D369" i="5"/>
  <c r="E369" i="5"/>
  <c r="F369" i="5"/>
  <c r="D373" i="5"/>
  <c r="E373" i="5"/>
  <c r="F373" i="5"/>
  <c r="D374" i="5"/>
  <c r="E374" i="5"/>
  <c r="F374" i="5"/>
  <c r="D387" i="5"/>
  <c r="E387" i="5"/>
  <c r="F387" i="5"/>
  <c r="D388" i="5"/>
  <c r="E388" i="5"/>
  <c r="F388" i="5"/>
  <c r="D391" i="5"/>
  <c r="E391" i="5"/>
  <c r="F391" i="5"/>
  <c r="D392" i="5"/>
  <c r="E392" i="5"/>
  <c r="F392" i="5"/>
  <c r="D405" i="5"/>
  <c r="E405" i="5"/>
  <c r="F405" i="5"/>
  <c r="D406" i="5"/>
  <c r="E406" i="5"/>
  <c r="F406" i="5"/>
  <c r="D408" i="5"/>
  <c r="E408" i="5"/>
  <c r="F408" i="5"/>
  <c r="D409" i="5"/>
  <c r="E409" i="5"/>
  <c r="F409" i="5"/>
  <c r="D411" i="5"/>
  <c r="E411" i="5"/>
  <c r="F411" i="5"/>
  <c r="D424" i="5"/>
  <c r="E424" i="5"/>
  <c r="F424" i="5"/>
  <c r="D433" i="5"/>
  <c r="E433" i="5"/>
  <c r="F433" i="5"/>
  <c r="D446" i="5"/>
  <c r="E446" i="5"/>
  <c r="F446" i="5"/>
  <c r="D447" i="5"/>
  <c r="E447" i="5"/>
  <c r="F447" i="5"/>
  <c r="D448" i="5"/>
  <c r="E448" i="5"/>
  <c r="F448" i="5"/>
  <c r="D449" i="5"/>
  <c r="E449" i="5"/>
  <c r="F449" i="5"/>
  <c r="D452" i="5"/>
  <c r="E452" i="5"/>
  <c r="F452" i="5"/>
  <c r="D454" i="5"/>
  <c r="E454" i="5"/>
  <c r="F454" i="5"/>
  <c r="D457" i="5"/>
  <c r="E457" i="5"/>
  <c r="F457" i="5"/>
  <c r="D458" i="5"/>
  <c r="E458" i="5"/>
  <c r="F458" i="5"/>
  <c r="D459" i="5"/>
  <c r="E459" i="5"/>
  <c r="F459" i="5"/>
  <c r="D463" i="5"/>
  <c r="E463" i="5"/>
  <c r="F463" i="5"/>
  <c r="D466" i="5"/>
  <c r="E466" i="5"/>
  <c r="F466" i="5"/>
  <c r="D474" i="5"/>
  <c r="E474" i="5"/>
  <c r="F474" i="5"/>
  <c r="D477" i="5"/>
  <c r="E477" i="5"/>
  <c r="F477" i="5"/>
  <c r="D478" i="5"/>
  <c r="E478" i="5"/>
  <c r="F478" i="5"/>
  <c r="D479" i="5"/>
  <c r="E479" i="5"/>
  <c r="F479" i="5"/>
  <c r="D481" i="5"/>
  <c r="E481" i="5"/>
  <c r="F481" i="5"/>
  <c r="D483" i="5"/>
  <c r="E483" i="5"/>
  <c r="F483" i="5"/>
  <c r="D485" i="5"/>
  <c r="E485" i="5"/>
  <c r="F485" i="5"/>
  <c r="D490" i="5"/>
  <c r="E490" i="5"/>
  <c r="F490" i="5"/>
  <c r="D493" i="5"/>
  <c r="E493" i="5"/>
  <c r="F493" i="5"/>
  <c r="D498" i="5"/>
  <c r="E498" i="5"/>
  <c r="F498" i="5"/>
  <c r="D499" i="5"/>
  <c r="E499" i="5"/>
  <c r="F499" i="5"/>
  <c r="D500" i="5"/>
  <c r="E500" i="5"/>
  <c r="F500" i="5"/>
  <c r="C7" i="5"/>
  <c r="C9" i="5"/>
  <c r="C13" i="5"/>
  <c r="C15" i="5"/>
  <c r="C16" i="5"/>
  <c r="C19" i="5"/>
  <c r="C21" i="5"/>
  <c r="C22" i="5"/>
  <c r="C24" i="5"/>
  <c r="C25" i="5"/>
  <c r="C26" i="5"/>
  <c r="C27" i="5"/>
  <c r="C28" i="5"/>
  <c r="C29" i="5"/>
  <c r="C33" i="5"/>
  <c r="C35" i="5"/>
  <c r="C43" i="5"/>
  <c r="C44" i="5"/>
  <c r="C45" i="5"/>
  <c r="C46" i="5"/>
  <c r="C48" i="5"/>
  <c r="C51" i="5"/>
  <c r="C52" i="5"/>
  <c r="C56" i="5"/>
  <c r="C59" i="5"/>
  <c r="C60" i="5"/>
  <c r="C62" i="5"/>
  <c r="C70" i="5"/>
  <c r="C72" i="5"/>
  <c r="C74" i="5"/>
  <c r="C76" i="5"/>
  <c r="C77" i="5"/>
  <c r="C79" i="5"/>
  <c r="C80" i="5"/>
  <c r="C81" i="5"/>
  <c r="C82" i="5"/>
  <c r="C84" i="5"/>
  <c r="C85" i="5"/>
  <c r="C96" i="5"/>
  <c r="C99" i="5"/>
  <c r="C100" i="5"/>
  <c r="C103" i="5"/>
  <c r="C105" i="5"/>
  <c r="C106" i="5"/>
  <c r="C107" i="5"/>
  <c r="C108" i="5"/>
  <c r="C109" i="5"/>
  <c r="C110" i="5"/>
  <c r="C111" i="5"/>
  <c r="C115" i="5"/>
  <c r="C117" i="5"/>
  <c r="C119" i="5"/>
  <c r="C124" i="5"/>
  <c r="C132" i="5"/>
  <c r="C134" i="5"/>
  <c r="C135" i="5"/>
  <c r="C140" i="5"/>
  <c r="C142" i="5"/>
  <c r="C143" i="5"/>
  <c r="C147" i="5"/>
  <c r="C148" i="5"/>
  <c r="C149" i="5"/>
  <c r="C150" i="5"/>
  <c r="C151" i="5"/>
  <c r="C152" i="5"/>
  <c r="C154" i="5"/>
  <c r="C159" i="5"/>
  <c r="C161" i="5"/>
  <c r="C163" i="5"/>
  <c r="C166" i="5"/>
  <c r="C168" i="5"/>
  <c r="C169" i="5"/>
  <c r="C176" i="5"/>
  <c r="C179" i="5"/>
  <c r="C182" i="5"/>
  <c r="C183" i="5"/>
  <c r="C186" i="5"/>
  <c r="C187" i="5"/>
  <c r="C188" i="5"/>
  <c r="C189" i="5"/>
  <c r="C190" i="5"/>
  <c r="C191" i="5"/>
  <c r="C195" i="5"/>
  <c r="C196" i="5"/>
  <c r="C198" i="5"/>
  <c r="C201" i="5"/>
  <c r="C204" i="5"/>
  <c r="C211" i="5"/>
  <c r="C212" i="5"/>
  <c r="C213" i="5"/>
  <c r="C217" i="5"/>
  <c r="C220" i="5"/>
  <c r="C222" i="5"/>
  <c r="C224" i="5"/>
  <c r="C225" i="5"/>
  <c r="C234" i="5"/>
  <c r="C235" i="5"/>
  <c r="C236" i="5"/>
  <c r="C238" i="5"/>
  <c r="C240" i="5"/>
  <c r="C243" i="5"/>
  <c r="C244" i="5"/>
  <c r="C246" i="5"/>
  <c r="C248" i="5"/>
  <c r="C250" i="5"/>
  <c r="C252" i="5"/>
  <c r="C255" i="5"/>
  <c r="C259" i="5"/>
  <c r="C264" i="5"/>
  <c r="C266" i="5"/>
  <c r="C269" i="5"/>
  <c r="C270" i="5"/>
  <c r="C271" i="5"/>
  <c r="C278" i="5"/>
  <c r="C279" i="5"/>
  <c r="C282" i="5"/>
  <c r="C285" i="5"/>
  <c r="C287" i="5"/>
  <c r="C289" i="5"/>
  <c r="C300" i="5"/>
  <c r="C304" i="5"/>
  <c r="C307" i="5"/>
  <c r="C310" i="5"/>
  <c r="C314" i="5"/>
  <c r="C318" i="5"/>
  <c r="C322" i="5"/>
  <c r="C323" i="5"/>
  <c r="C325" i="5"/>
  <c r="C326" i="5"/>
  <c r="C327" i="5"/>
  <c r="C335" i="5"/>
  <c r="C341" i="5"/>
  <c r="C342" i="5"/>
  <c r="C345" i="5"/>
  <c r="C348" i="5"/>
  <c r="C350" i="5"/>
  <c r="C351" i="5"/>
  <c r="C361" i="5"/>
  <c r="C366" i="5"/>
  <c r="C369" i="5"/>
  <c r="C373" i="5"/>
  <c r="C374" i="5"/>
  <c r="C387" i="5"/>
  <c r="C388" i="5"/>
  <c r="C391" i="5"/>
  <c r="C392" i="5"/>
  <c r="C405" i="5"/>
  <c r="C406" i="5"/>
  <c r="C408" i="5"/>
  <c r="C409" i="5"/>
  <c r="C411" i="5"/>
  <c r="C424" i="5"/>
  <c r="C433" i="5"/>
  <c r="C446" i="5"/>
  <c r="C447" i="5"/>
  <c r="C448" i="5"/>
  <c r="C449" i="5"/>
  <c r="C452" i="5"/>
  <c r="C454" i="5"/>
  <c r="C457" i="5"/>
  <c r="C458" i="5"/>
  <c r="C459" i="5"/>
  <c r="C463" i="5"/>
  <c r="C466" i="5"/>
  <c r="C474" i="5"/>
  <c r="C477" i="5"/>
  <c r="C478" i="5"/>
  <c r="C479" i="5"/>
  <c r="C481" i="5"/>
  <c r="C483" i="5"/>
  <c r="C485" i="5"/>
  <c r="C490" i="5"/>
  <c r="C493" i="5"/>
  <c r="C498" i="5"/>
  <c r="C499" i="5"/>
  <c r="C500" i="5"/>
  <c r="C3" i="3" l="1"/>
  <c r="E10" i="1" l="1"/>
  <c r="D17" i="1" s="1"/>
  <c r="G10" i="1"/>
  <c r="H10" i="1"/>
  <c r="I10" i="1" s="1"/>
  <c r="J10" i="1"/>
  <c r="M10" i="10" l="1"/>
  <c r="K10" i="1"/>
  <c r="M9" i="10"/>
  <c r="M8" i="10"/>
  <c r="M7" i="10"/>
  <c r="W33" i="1" l="1"/>
  <c r="AA33" i="1"/>
  <c r="AA32" i="1"/>
  <c r="W32" i="1"/>
  <c r="AD12" i="1"/>
  <c r="AD13" i="1"/>
  <c r="AD14" i="1"/>
  <c r="AD15" i="1"/>
  <c r="AD16" i="1"/>
  <c r="Z12" i="1"/>
  <c r="Z14" i="1"/>
  <c r="Z15" i="1"/>
  <c r="T12" i="1"/>
  <c r="U12" i="1" s="1"/>
  <c r="T14" i="1"/>
  <c r="U14" i="1" s="1"/>
  <c r="T15" i="1"/>
  <c r="U15" i="1" s="1"/>
  <c r="T16" i="1"/>
  <c r="T13" i="1"/>
  <c r="P14" i="1"/>
  <c r="P15" i="1"/>
  <c r="P16" i="1"/>
  <c r="J12" i="3"/>
  <c r="G12" i="3"/>
  <c r="F12" i="3"/>
  <c r="I12" i="3" s="1"/>
  <c r="J11" i="3"/>
  <c r="G11" i="3"/>
  <c r="F11" i="3"/>
  <c r="I11" i="3" s="1"/>
  <c r="J10" i="3"/>
  <c r="G10" i="3"/>
  <c r="F10" i="3"/>
  <c r="I10" i="3" s="1"/>
  <c r="J9" i="3"/>
  <c r="G9" i="3"/>
  <c r="F9" i="3"/>
  <c r="I9" i="3" s="1"/>
  <c r="J8" i="3"/>
  <c r="G8" i="3"/>
  <c r="F8" i="3"/>
  <c r="I8" i="3" s="1"/>
  <c r="J7" i="3"/>
  <c r="G7" i="3"/>
  <c r="F7" i="3"/>
  <c r="I7" i="3" s="1"/>
  <c r="J6" i="3"/>
  <c r="G6" i="3"/>
  <c r="F6" i="3"/>
  <c r="I6" i="3" s="1"/>
  <c r="J5" i="3"/>
  <c r="G5" i="3"/>
  <c r="Z16" i="1" l="1"/>
  <c r="U16" i="1"/>
  <c r="V16" i="1"/>
  <c r="Z13" i="1"/>
  <c r="U13" i="1"/>
  <c r="P13" i="1"/>
  <c r="P12" i="1"/>
  <c r="I86" i="3"/>
  <c r="H10" i="3"/>
  <c r="H11" i="3"/>
  <c r="H12" i="3"/>
  <c r="H9" i="3"/>
  <c r="H6" i="3"/>
  <c r="H7" i="3"/>
  <c r="H8" i="3"/>
  <c r="H86" i="3" l="1"/>
  <c r="D92" i="3" l="1"/>
  <c r="Z33" i="1" s="1"/>
  <c r="W11" i="1" l="1"/>
  <c r="V11" i="1" s="1"/>
  <c r="S11" i="1" s="1"/>
  <c r="T11" i="1" s="1"/>
  <c r="U11" i="1" s="1"/>
  <c r="R11" i="1"/>
  <c r="AG11" i="1"/>
  <c r="AF11" i="1" s="1"/>
  <c r="AB11" i="1"/>
  <c r="AA11" i="1" s="1"/>
  <c r="AA12" i="1"/>
  <c r="AB12" i="1" s="1"/>
  <c r="AA13" i="1"/>
  <c r="AB13" i="1" s="1"/>
  <c r="AA14" i="1"/>
  <c r="AB14" i="1" s="1"/>
  <c r="AA15" i="1"/>
  <c r="AB15" i="1" s="1"/>
  <c r="AA16" i="1"/>
  <c r="AB16" i="1" s="1"/>
  <c r="V12" i="1"/>
  <c r="W12" i="1" s="1"/>
  <c r="V13" i="1"/>
  <c r="W13" i="1" s="1"/>
  <c r="V14" i="1"/>
  <c r="W14" i="1" s="1"/>
  <c r="V15" i="1"/>
  <c r="W15" i="1" s="1"/>
  <c r="W16" i="1"/>
  <c r="Q12" i="1"/>
  <c r="Q13" i="1"/>
  <c r="R13" i="1" s="1"/>
  <c r="Q14" i="1"/>
  <c r="R14" i="1" s="1"/>
  <c r="Q15" i="1"/>
  <c r="R15" i="1" s="1"/>
  <c r="Q16" i="1"/>
  <c r="R16" i="1" s="1"/>
  <c r="Q11" i="1" l="1"/>
  <c r="N11" i="1"/>
  <c r="N10" i="1" s="1"/>
  <c r="O10" i="1" s="1"/>
  <c r="R12" i="1"/>
  <c r="AA31" i="1"/>
  <c r="R9" i="1"/>
  <c r="AC20" i="1" s="1"/>
  <c r="AC22" i="1" s="1"/>
  <c r="BD7" i="10" s="1"/>
  <c r="W23" i="1"/>
  <c r="X23" i="1"/>
  <c r="X22" i="1" s="1"/>
  <c r="AF15" i="1"/>
  <c r="AG15" i="1" s="1"/>
  <c r="AE15" i="1"/>
  <c r="AF14" i="1"/>
  <c r="AG14" i="1" s="1"/>
  <c r="AE14" i="1"/>
  <c r="AF13" i="1"/>
  <c r="AG13" i="1" s="1"/>
  <c r="AE13" i="1"/>
  <c r="AF16" i="1"/>
  <c r="AG16" i="1" s="1"/>
  <c r="AE16" i="1"/>
  <c r="AF12" i="1"/>
  <c r="AG12" i="1" s="1"/>
  <c r="AE12" i="1"/>
  <c r="X11" i="1"/>
  <c r="AC11" i="1"/>
  <c r="AD11" i="1" s="1"/>
  <c r="AE11" i="1" s="1"/>
  <c r="AG9" i="1"/>
  <c r="AG20" i="1" s="1"/>
  <c r="AG22" i="1" s="1"/>
  <c r="BD10" i="10" s="1"/>
  <c r="AB9" i="1"/>
  <c r="AF20" i="1" s="1"/>
  <c r="AF22" i="1" s="1"/>
  <c r="BD9" i="10" s="1"/>
  <c r="W9" i="1"/>
  <c r="AE20" i="1" s="1"/>
  <c r="AE22" i="1" s="1"/>
  <c r="BD8" i="10" s="1"/>
  <c r="G7" i="10"/>
  <c r="F17" i="1"/>
  <c r="G8" i="10" s="1"/>
  <c r="H17" i="1"/>
  <c r="G9" i="10" s="1"/>
  <c r="J17" i="1"/>
  <c r="G10" i="10" s="1"/>
  <c r="V23" i="1" l="1"/>
  <c r="V22" i="1" s="1"/>
  <c r="V25" i="1" s="1"/>
  <c r="Y11" i="1"/>
  <c r="Z11" i="1" s="1"/>
  <c r="Z23" i="1"/>
  <c r="Z22" i="1" s="1"/>
  <c r="W22" i="1"/>
  <c r="W25" i="1" s="1"/>
  <c r="O11" i="1"/>
  <c r="P11" i="1" s="1"/>
  <c r="Q9" i="1"/>
  <c r="AF9" i="1"/>
  <c r="AA9" i="1"/>
  <c r="V9" i="1"/>
  <c r="S9" i="1" s="1"/>
  <c r="K8" i="10" s="1"/>
  <c r="X9" i="1"/>
  <c r="AC9" i="1"/>
  <c r="K10" i="10" s="1"/>
  <c r="N9" i="1"/>
  <c r="Q10" i="1"/>
  <c r="R10" i="1" s="1"/>
  <c r="O7" i="10"/>
  <c r="X10" i="1"/>
  <c r="Y10" i="1" s="1"/>
  <c r="S10" i="1"/>
  <c r="T10" i="1" s="1"/>
  <c r="AC10" i="1"/>
  <c r="K9" i="10" l="1"/>
  <c r="Y9" i="1"/>
  <c r="Q17" i="1"/>
  <c r="K7" i="10"/>
  <c r="O9" i="1"/>
  <c r="P9" i="1" s="1"/>
  <c r="Z9" i="1"/>
  <c r="AD9" i="1"/>
  <c r="AE9" i="1" s="1"/>
  <c r="U10" i="1"/>
  <c r="O8" i="10"/>
  <c r="Z10" i="1"/>
  <c r="O9" i="10"/>
  <c r="P10" i="1"/>
  <c r="AD10" i="1"/>
  <c r="AE10" i="1" s="1"/>
  <c r="O10" i="10"/>
  <c r="R17" i="1"/>
  <c r="T9" i="1"/>
  <c r="X17" i="1" l="1"/>
  <c r="Z17" i="1" s="1"/>
  <c r="X25" i="1" s="1"/>
  <c r="X27" i="1" s="1"/>
  <c r="BC9" i="10" s="1"/>
  <c r="AC17" i="1"/>
  <c r="H10" i="10" s="1"/>
  <c r="AA10" i="1"/>
  <c r="AB10" i="1" s="1"/>
  <c r="AF10" i="1"/>
  <c r="AG10" i="1" s="1"/>
  <c r="V10" i="1"/>
  <c r="V17" i="1" s="1"/>
  <c r="N17" i="1"/>
  <c r="P17" i="1" s="1"/>
  <c r="S17" i="1"/>
  <c r="U9" i="1"/>
  <c r="AB17" i="1" l="1"/>
  <c r="AG17" i="1"/>
  <c r="H9" i="10"/>
  <c r="W10" i="1"/>
  <c r="AE17" i="1"/>
  <c r="Z25" i="1" s="1"/>
  <c r="Z27" i="1" s="1"/>
  <c r="BC10" i="10" s="1"/>
  <c r="AA17" i="1"/>
  <c r="AF17" i="1"/>
  <c r="U17" i="1"/>
  <c r="W27" i="1" s="1"/>
  <c r="BC8" i="10" s="1"/>
  <c r="H8" i="10"/>
  <c r="V27" i="1"/>
  <c r="BC7" i="10" s="1"/>
  <c r="H7" i="10"/>
  <c r="W1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李思瑩</author>
  </authors>
  <commentList>
    <comment ref="D4" authorId="0" shapeId="0" xr:uid="{00000000-0006-0000-0100-000003000000}">
      <text>
        <r>
          <rPr>
            <sz val="12"/>
            <color indexed="81"/>
            <rFont val="微軟正黑體"/>
            <family val="2"/>
            <charset val="136"/>
          </rPr>
          <t>特幼科提醒：
請填寫未扣除自付額薪資</t>
        </r>
      </text>
    </comment>
    <comment ref="E4" authorId="0" shapeId="0" xr:uid="{00000000-0006-0000-0100-000004000000}">
      <text>
        <r>
          <rPr>
            <sz val="12"/>
            <color indexed="81"/>
            <rFont val="微軟正黑體"/>
            <family val="2"/>
            <charset val="136"/>
          </rPr>
          <t>請填寫未扣除自付額薪資</t>
        </r>
      </text>
    </comment>
    <comment ref="C6" authorId="1" shapeId="0" xr:uid="{E2856332-BA16-411E-9B43-E8EA7D540724}">
      <text>
        <r>
          <rPr>
            <sz val="12"/>
            <color indexed="81"/>
            <rFont val="微軟正黑體"/>
            <family val="2"/>
            <charset val="136"/>
          </rPr>
          <t>職稱只能在下拉式選單內選擇，不得新增</t>
        </r>
      </text>
    </comment>
  </commentList>
</comments>
</file>

<file path=xl/sharedStrings.xml><?xml version="1.0" encoding="utf-8"?>
<sst xmlns="http://schemas.openxmlformats.org/spreadsheetml/2006/main" count="13718" uniqueCount="1893">
  <si>
    <t>學費</t>
    <phoneticPr fontId="1" type="noConversion"/>
  </si>
  <si>
    <t>雜費</t>
    <phoneticPr fontId="1" type="noConversion"/>
  </si>
  <si>
    <t>收費項目</t>
    <phoneticPr fontId="1" type="noConversion"/>
  </si>
  <si>
    <t>收費區間</t>
    <phoneticPr fontId="1" type="noConversion"/>
  </si>
  <si>
    <t>適用年齡層</t>
    <phoneticPr fontId="1" type="noConversion"/>
  </si>
  <si>
    <t>5歲</t>
    <phoneticPr fontId="1" type="noConversion"/>
  </si>
  <si>
    <t>4歲</t>
    <phoneticPr fontId="1" type="noConversion"/>
  </si>
  <si>
    <t>3歲</t>
    <phoneticPr fontId="1" type="noConversion"/>
  </si>
  <si>
    <t>2歲</t>
    <phoneticPr fontId="1" type="noConversion"/>
  </si>
  <si>
    <t>材料費</t>
    <phoneticPr fontId="1" type="noConversion"/>
  </si>
  <si>
    <t>點心費</t>
    <phoneticPr fontId="1" type="noConversion"/>
  </si>
  <si>
    <t>個月</t>
    <phoneticPr fontId="1" type="noConversion"/>
  </si>
  <si>
    <t>調整前收費(請填入幼生管理系統收費數額)</t>
    <phoneticPr fontId="1" type="noConversion"/>
  </si>
  <si>
    <t>全學期總收費</t>
    <phoneticPr fontId="1" type="noConversion"/>
  </si>
  <si>
    <t>4歲</t>
    <phoneticPr fontId="1" type="noConversion"/>
  </si>
  <si>
    <t>3歲</t>
    <phoneticPr fontId="1" type="noConversion"/>
  </si>
  <si>
    <t>調整後收費</t>
    <phoneticPr fontId="1" type="noConversion"/>
  </si>
  <si>
    <t>收費調整對照表</t>
    <phoneticPr fontId="1" type="noConversion"/>
  </si>
  <si>
    <t>一、幼兒園收費明細</t>
    <phoneticPr fontId="1" type="noConversion"/>
  </si>
  <si>
    <t>交通費</t>
    <phoneticPr fontId="1" type="noConversion"/>
  </si>
  <si>
    <t>雙趟(月)</t>
    <phoneticPr fontId="1" type="noConversion"/>
  </si>
  <si>
    <t>單趟(月)</t>
    <phoneticPr fontId="1" type="noConversion"/>
  </si>
  <si>
    <t>全
日
班</t>
    <phoneticPr fontId="1" type="noConversion"/>
  </si>
  <si>
    <t>雜費
(人事)</t>
    <phoneticPr fontId="1" type="noConversion"/>
  </si>
  <si>
    <t>延長照顧
服務費</t>
    <phoneticPr fontId="1" type="noConversion"/>
  </si>
  <si>
    <t>單次
每小時</t>
    <phoneticPr fontId="1" type="noConversion"/>
  </si>
  <si>
    <t>二、幼兒園幼生數</t>
    <phoneticPr fontId="1" type="noConversion"/>
  </si>
  <si>
    <t>雜費
(人事)</t>
    <phoneticPr fontId="1" type="noConversion"/>
  </si>
  <si>
    <t>雜費</t>
    <phoneticPr fontId="1" type="noConversion"/>
  </si>
  <si>
    <t>學費</t>
    <phoneticPr fontId="1" type="noConversion"/>
  </si>
  <si>
    <t>收費項目</t>
    <phoneticPr fontId="1" type="noConversion"/>
  </si>
  <si>
    <t>收費區間</t>
    <phoneticPr fontId="1" type="noConversion"/>
  </si>
  <si>
    <t>材料費</t>
    <phoneticPr fontId="1" type="noConversion"/>
  </si>
  <si>
    <t>活動費</t>
    <phoneticPr fontId="1" type="noConversion"/>
  </si>
  <si>
    <t>午餐費</t>
    <phoneticPr fontId="1" type="noConversion"/>
  </si>
  <si>
    <t>點心費</t>
    <phoneticPr fontId="1" type="noConversion"/>
  </si>
  <si>
    <t>大班(5歲)</t>
    <phoneticPr fontId="1" type="noConversion"/>
  </si>
  <si>
    <t>中班(4歲)</t>
    <phoneticPr fontId="1" type="noConversion"/>
  </si>
  <si>
    <t>小班(3歲)</t>
    <phoneticPr fontId="1" type="noConversion"/>
  </si>
  <si>
    <t>幼班(2歲)</t>
    <phoneticPr fontId="1" type="noConversion"/>
  </si>
  <si>
    <t>項
次</t>
    <phoneticPr fontId="1" type="noConversion"/>
  </si>
  <si>
    <t>全日班</t>
    <phoneticPr fontId="1" type="noConversion"/>
  </si>
  <si>
    <t>半日班</t>
  </si>
  <si>
    <t>半日班</t>
    <phoneticPr fontId="1" type="noConversion"/>
  </si>
  <si>
    <t>月</t>
    <phoneticPr fontId="1" type="noConversion"/>
  </si>
  <si>
    <t xml:space="preserve">       承辦：                                      園長：                                     負責人：</t>
    <phoneticPr fontId="1" type="noConversion"/>
  </si>
  <si>
    <t>每月收費上限</t>
    <phoneticPr fontId="1" type="noConversion"/>
  </si>
  <si>
    <t>一學期
月數</t>
    <phoneticPr fontId="1" type="noConversion"/>
  </si>
  <si>
    <t>期</t>
  </si>
  <si>
    <t>活動費</t>
    <phoneticPr fontId="1" type="noConversion"/>
  </si>
  <si>
    <t>月</t>
    <phoneticPr fontId="1" type="noConversion"/>
  </si>
  <si>
    <t>全學期總收費</t>
    <phoneticPr fontId="1" type="noConversion"/>
  </si>
  <si>
    <t>合計
幼生人數(不得＞核定人數)</t>
    <phoneticPr fontId="1" type="noConversion"/>
  </si>
  <si>
    <r>
      <t>幼兒園名稱</t>
    </r>
    <r>
      <rPr>
        <sz val="13"/>
        <color theme="1"/>
        <rFont val="新細明體"/>
        <family val="1"/>
        <charset val="136"/>
      </rPr>
      <t>：</t>
    </r>
    <phoneticPr fontId="1" type="noConversion"/>
  </si>
  <si>
    <t>月</t>
  </si>
  <si>
    <t>期增加</t>
    <phoneticPr fontId="1" type="noConversion"/>
  </si>
  <si>
    <t>月增加</t>
    <phoneticPr fontId="1" type="noConversion"/>
  </si>
  <si>
    <t>教保服務人員及其他人員調薪試算表</t>
    <phoneticPr fontId="1" type="noConversion"/>
  </si>
  <si>
    <t>實際招收幼生數</t>
    <phoneticPr fontId="1" type="noConversion"/>
  </si>
  <si>
    <t>人</t>
    <phoneticPr fontId="1" type="noConversion"/>
  </si>
  <si>
    <t>序號</t>
    <phoneticPr fontId="1" type="noConversion"/>
  </si>
  <si>
    <t>姓名</t>
    <phoneticPr fontId="1" type="noConversion"/>
  </si>
  <si>
    <t>職稱</t>
    <phoneticPr fontId="1" type="noConversion"/>
  </si>
  <si>
    <t>調薪
%數</t>
    <phoneticPr fontId="1" type="noConversion"/>
  </si>
  <si>
    <t>差額</t>
    <phoneticPr fontId="1" type="noConversion"/>
  </si>
  <si>
    <t>例</t>
    <phoneticPr fontId="1" type="noConversion"/>
  </si>
  <si>
    <t>我是範例</t>
    <phoneticPr fontId="1" type="noConversion"/>
  </si>
  <si>
    <t>園長</t>
    <phoneticPr fontId="1" type="noConversion"/>
  </si>
  <si>
    <t>教保服務人員差額合計</t>
    <phoneticPr fontId="1" type="noConversion"/>
  </si>
  <si>
    <t>非教保服務人員差額合計</t>
    <phoneticPr fontId="1" type="noConversion"/>
  </si>
  <si>
    <t>學費</t>
    <phoneticPr fontId="1" type="noConversion"/>
  </si>
  <si>
    <t>元(四捨五入)</t>
    <phoneticPr fontId="1" type="noConversion"/>
  </si>
  <si>
    <t>雜費(人事部份)</t>
    <phoneticPr fontId="1" type="noConversion"/>
  </si>
  <si>
    <t>調幅</t>
  </si>
  <si>
    <t>2歲</t>
    <phoneticPr fontId="1" type="noConversion"/>
  </si>
  <si>
    <t>數額</t>
    <phoneticPr fontId="1" type="noConversion"/>
  </si>
  <si>
    <t>平均每生每月
調整數額</t>
    <phoneticPr fontId="1" type="noConversion"/>
  </si>
  <si>
    <t>平均每生每月
調整數額</t>
    <phoneticPr fontId="1" type="noConversion"/>
  </si>
  <si>
    <t>承辦人：</t>
    <phoneticPr fontId="1" type="noConversion"/>
  </si>
  <si>
    <t>負責人：</t>
    <phoneticPr fontId="1" type="noConversion"/>
  </si>
  <si>
    <t>學費
(教保服務人員薪資)</t>
    <phoneticPr fontId="1" type="noConversion"/>
  </si>
  <si>
    <t>※填表說明：本表調整前收費，請比照教育部全國幼兒園幼生管理系統各項目收費區間及數額，並依系統現況填列。</t>
    <phoneticPr fontId="1" type="noConversion"/>
  </si>
  <si>
    <t>小計</t>
    <phoneticPr fontId="1" type="noConversion"/>
  </si>
  <si>
    <t>元</t>
    <phoneticPr fontId="1" type="noConversion"/>
  </si>
  <si>
    <t>↓人事薪資試算表帶入資料
         人事費每生每月增加→</t>
    <phoneticPr fontId="1" type="noConversion"/>
  </si>
  <si>
    <r>
      <t>具結
我</t>
    </r>
    <r>
      <rPr>
        <u/>
        <sz val="16"/>
        <color rgb="FFFF0000"/>
        <rFont val="標楷體"/>
        <family val="4"/>
        <charset val="136"/>
      </rPr>
      <t xml:space="preserve">                 </t>
    </r>
    <r>
      <rPr>
        <sz val="16"/>
        <color theme="0" tint="-0.249977111117893"/>
        <rFont val="標楷體"/>
        <family val="4"/>
        <charset val="136"/>
      </rPr>
      <t>(請親簽)</t>
    </r>
    <r>
      <rPr>
        <sz val="16"/>
        <color rgb="FFFF0000"/>
        <rFont val="標楷體"/>
        <family val="4"/>
        <charset val="136"/>
      </rPr>
      <t>為該幼兒園之負責人，
上開調整之薪資(含投保級距)將於收到教育局核准公文之次月逕行調整。</t>
    </r>
    <phoneticPr fontId="1" type="noConversion"/>
  </si>
  <si>
    <t>＊無申請交通費或延長照顧服務費者請填列與幼生系統相同數字</t>
    <phoneticPr fontId="1" type="noConversion"/>
  </si>
  <si>
    <t>調整前</t>
    <phoneticPr fontId="1" type="noConversion"/>
  </si>
  <si>
    <t>調整後</t>
    <phoneticPr fontId="1" type="noConversion"/>
  </si>
  <si>
    <t>調幅</t>
    <phoneticPr fontId="1" type="noConversion"/>
  </si>
  <si>
    <t>雜費
(其他庶務費用)</t>
    <phoneticPr fontId="1" type="noConversion"/>
  </si>
  <si>
    <r>
      <t xml:space="preserve">雜費
</t>
    </r>
    <r>
      <rPr>
        <sz val="11"/>
        <color theme="1"/>
        <rFont val="標楷體"/>
        <family val="4"/>
        <charset val="136"/>
      </rPr>
      <t>(其他庶務費用)</t>
    </r>
    <phoneticPr fontId="1" type="noConversion"/>
  </si>
  <si>
    <t>部分雜費
(其他庶務人員薪資)</t>
    <phoneticPr fontId="1" type="noConversion"/>
  </si>
  <si>
    <t>小計</t>
    <phoneticPr fontId="1" type="noConversion"/>
  </si>
  <si>
    <t>*計算說明：依調薪後薪資差額×120%(每增加1千元所衍生雇主需負擔之勞保、健保、勞退差額)÷實際招收人數＝調整後每生每月增加數額</t>
    <phoneticPr fontId="1" type="noConversion"/>
  </si>
  <si>
    <t>*調整前後薪資不含獎金或福利金等項目，並應與勞保投保薪資級距相符</t>
    <phoneticPr fontId="1" type="noConversion"/>
  </si>
  <si>
    <t>調整後
薪資(8月)</t>
    <phoneticPr fontId="1" type="noConversion"/>
  </si>
  <si>
    <r>
      <t>實際幼生數(請依</t>
    </r>
    <r>
      <rPr>
        <b/>
        <sz val="13"/>
        <color theme="1"/>
        <rFont val="標楷體"/>
        <family val="4"/>
        <charset val="136"/>
      </rPr>
      <t>幼生管理系統</t>
    </r>
    <r>
      <rPr>
        <sz val="13"/>
        <color theme="1"/>
        <rFont val="標楷體"/>
        <family val="4"/>
        <charset val="136"/>
      </rPr>
      <t>登載人數填報)</t>
    </r>
    <phoneticPr fontId="1" type="noConversion"/>
  </si>
  <si>
    <t>幼兒園名稱</t>
  </si>
  <si>
    <t>臺中市私立育德幼兒園</t>
  </si>
  <si>
    <t>臺中市私立您好幼兒園</t>
  </si>
  <si>
    <t>臺中市私立真善美幼兒園</t>
  </si>
  <si>
    <t>臺中市私立瑞光基金會附設瑞光幼兒園</t>
  </si>
  <si>
    <t>臺中市私立東區劍橋幼兒園</t>
  </si>
  <si>
    <t>臺中市私立天擎幼兒園</t>
  </si>
  <si>
    <t>臺中市私立米亞幼兒園</t>
  </si>
  <si>
    <t>臺中市私立德蕾莎幼兒園</t>
  </si>
  <si>
    <t>財團法人中華基督教衛理公會附設臺中市私立衛道幼兒園</t>
  </si>
  <si>
    <t>臺中市私立甲子園幼兒園</t>
  </si>
  <si>
    <t>臺中市私立地球村幼兒園</t>
  </si>
  <si>
    <t>臺中市私立探索幼兒園</t>
  </si>
  <si>
    <t>臺中市私立常春藤幼兒園</t>
  </si>
  <si>
    <t>臺中市私立保進幼兒園</t>
  </si>
  <si>
    <t>臺中市私立貝登堡東英幼兒園</t>
  </si>
  <si>
    <t>臺中市私立布拉格幼兒園</t>
  </si>
  <si>
    <t>臺中市私立愛林幼兒園</t>
  </si>
  <si>
    <t>明德學校財團法人臺中市明德高級中學附設臺中市私立明德幼兒園</t>
  </si>
  <si>
    <t>臺中市私立康乃兒幼兒園</t>
  </si>
  <si>
    <t>臺中市私立心心幼兒園</t>
  </si>
  <si>
    <t>臺中市私立新衛斯理幼兒園</t>
  </si>
  <si>
    <t>臺中市私立弘明幼兒園</t>
  </si>
  <si>
    <t>臺中市私立開普敦幼兒園</t>
  </si>
  <si>
    <t>臺中市私立寶樹幼兒園</t>
  </si>
  <si>
    <t>臺中市私立鷗森幼兒園</t>
  </si>
  <si>
    <t>臺中市私立英特兒幼兒園</t>
  </si>
  <si>
    <t>臺中市私立采禾幼兒園</t>
  </si>
  <si>
    <t>臺中市私立南區哈佛幼兒園</t>
  </si>
  <si>
    <t>臺中市私立西雅圖幼兒園</t>
  </si>
  <si>
    <t>臺中市私立博思特幼兒園</t>
  </si>
  <si>
    <t>臺中市私立春天幼兒園</t>
  </si>
  <si>
    <t>臺中市私立南區曼哈頓幼兒園</t>
  </si>
  <si>
    <t>臺中市私立山育幼兒園</t>
  </si>
  <si>
    <t>財團法人中華基督教衛理公會附設臺中市私立衛理幼兒園</t>
  </si>
  <si>
    <t>財團法人天主教聖母聖心修女會附設臺中市私立惠華幼兒園</t>
  </si>
  <si>
    <t>臺中市私立小鳥幼兒園</t>
  </si>
  <si>
    <t>臺中市私立歌德幼兒園</t>
  </si>
  <si>
    <t>臺中市私立幼采幼兒園</t>
  </si>
  <si>
    <t>臺中市私立愛迪生幼兒園</t>
  </si>
  <si>
    <t>臺中市私立敦煌幼兒園</t>
  </si>
  <si>
    <t>臺中市私立狄仕耐幼兒園</t>
  </si>
  <si>
    <t>財團法人台灣聖公會附設臺中市私立聖雅各幼兒園</t>
  </si>
  <si>
    <t>臺中市私立哥倫比亞幼兒園</t>
  </si>
  <si>
    <t>臺中市私立卡帕幼兒園</t>
  </si>
  <si>
    <t>臺中市私立牛頓幼兒園</t>
  </si>
  <si>
    <t>臺中市私立西區何嘉仁幼兒園</t>
  </si>
  <si>
    <t>臺中市私立大蘋果幼兒園</t>
  </si>
  <si>
    <t>臺中市私立班比優幼兒園</t>
  </si>
  <si>
    <t>臺中市私立普霖斯頓幼兒園</t>
  </si>
  <si>
    <t>臺中市私立聖柏德幼兒園</t>
  </si>
  <si>
    <t>臺中市私立璞石華德福幼兒園</t>
  </si>
  <si>
    <t>臺中市私立孩子國蒙特梭利幼兒園</t>
  </si>
  <si>
    <t>臺中市私立國郁幼兒園</t>
  </si>
  <si>
    <t>臺中市私立我的家蒙特梭利幼兒園</t>
  </si>
  <si>
    <t>臺中市私立作新幼兒園</t>
  </si>
  <si>
    <t>顥澤股份有限公司附設臺中市私立愛爾瑪幼兒園</t>
  </si>
  <si>
    <t>臺中市私立安安幼兒園</t>
  </si>
  <si>
    <t>臺中市私立巴比倫幼兒園</t>
  </si>
  <si>
    <t>臺中市私立益華幼兒園</t>
  </si>
  <si>
    <t>臺中市私立學兒樂幼兒園</t>
  </si>
  <si>
    <t>臺中市私立小羚羊幼兒園</t>
  </si>
  <si>
    <t>臺中市私立小孩的家幼兒園</t>
  </si>
  <si>
    <t>臺中市私立葳薾幼兒園</t>
  </si>
  <si>
    <t>臺中市私立佶米幼兒園</t>
  </si>
  <si>
    <t>臺中市私立同德幼兒園</t>
  </si>
  <si>
    <t>臺中市私立寶貝袋鼠幼兒園</t>
  </si>
  <si>
    <t>私立育仁國民小學附設臺中市幼兒園</t>
  </si>
  <si>
    <t>臺中市私立葳格幼兒園</t>
  </si>
  <si>
    <t>財團法人愛彌兒教育基金會附設臺中市私立德化愛彌兒幼兒園</t>
  </si>
  <si>
    <t>臺中市私立尤加利幼兒園</t>
  </si>
  <si>
    <t>臺中市私立安君兒幼兒園</t>
  </si>
  <si>
    <t>臺中市私立維也納幼兒園</t>
  </si>
  <si>
    <t>臺中市私立瑞比特幼兒園</t>
  </si>
  <si>
    <t>臺中市私立金像獎幼兒園</t>
  </si>
  <si>
    <t>臺中市私立丘尼兒幼兒園</t>
  </si>
  <si>
    <t>臺中市私立吉立堡幼兒園</t>
  </si>
  <si>
    <t>臺中市私立卡帕立人幼兒園</t>
  </si>
  <si>
    <t>臺中市私立吉維妮幼兒園</t>
  </si>
  <si>
    <t>臺中市私立天津幼兒園</t>
  </si>
  <si>
    <t>臺中市私立奧克蘭幼兒園</t>
  </si>
  <si>
    <t>臺中市臺中地區農會附設臺中市私立西屯幼兒園</t>
  </si>
  <si>
    <t>臺中市私立逢甲幼兒園</t>
  </si>
  <si>
    <t>臺中市私立莎苙卡薩國際幼兒園</t>
  </si>
  <si>
    <t>臺中市私立大都會逢甲幼兒園</t>
  </si>
  <si>
    <t>臺中市私立森典幼兒園</t>
  </si>
  <si>
    <t>臺中市私立威之森幼兒園</t>
  </si>
  <si>
    <t>財團法人華盛頓文教基金會附設臺中市私立市政幼兒園</t>
  </si>
  <si>
    <t>臺中市私立首席春上樹幼兒園</t>
  </si>
  <si>
    <t>財團法人福智文教基金會附設臺中市私立妙慧幼兒園</t>
  </si>
  <si>
    <t>臺中市私立育英幼兒園</t>
  </si>
  <si>
    <t>臺中市私立亮亮幼兒園</t>
  </si>
  <si>
    <t>臺中市私立子曰幼兒園</t>
  </si>
  <si>
    <t>財團法人臺灣省臺中市水湳佛教蓮社附設臺中市私立慈蓮幼兒園</t>
  </si>
  <si>
    <t>財團法人中華基督教水湳浸信會附設臺中市私立宏恩幼兒園</t>
  </si>
  <si>
    <t>臺中市私立經貿子曰幼兒園</t>
  </si>
  <si>
    <t>臺中市私立福樂蒙特梭利幼兒園</t>
  </si>
  <si>
    <t>財團法人愛彌兒教育基金會附設臺中市私立愛彌兒慎齋幼兒園</t>
  </si>
  <si>
    <t>臺中市私立早稻田藝術幼兒園</t>
  </si>
  <si>
    <t>臺中市私立芳田幼兒園</t>
  </si>
  <si>
    <t>麗喆學校財團法人臺中市麗喆國民中小學附設私立麗喆幼兒園</t>
  </si>
  <si>
    <t>臺中市私立愛德堡幼兒園</t>
  </si>
  <si>
    <t>臺中市私立小叮噹幼兒園</t>
  </si>
  <si>
    <t>臺中市私立西屯格林幼兒園</t>
  </si>
  <si>
    <t>臺中市私立維多利亞協和幼兒園</t>
  </si>
  <si>
    <t>臺中市私立維多利亞安和幼兒園</t>
  </si>
  <si>
    <t>臺中市私立大都會福和幼兒園</t>
  </si>
  <si>
    <t>臺中市私立華德福大地幼兒園</t>
  </si>
  <si>
    <t>臺中市私立經典人文藝術幼兒園</t>
  </si>
  <si>
    <t>臺中市私立培德幼兒園</t>
  </si>
  <si>
    <t>臺中市私立金色童年幼兒園</t>
  </si>
  <si>
    <t>臺中市私立道兒頓幼兒園</t>
  </si>
  <si>
    <t>臺中市私立雅善幼兒園</t>
  </si>
  <si>
    <t>財團法人愛彌兒教育基金會附設臺中市私立逢甲愛彌兒幼兒園</t>
  </si>
  <si>
    <t>臺中市私立永安幼兒園</t>
  </si>
  <si>
    <t>臺中市私立小熊森林幼兒園</t>
  </si>
  <si>
    <t>臺中市私立如果幼兒園</t>
  </si>
  <si>
    <t>四季西屯教育事業股份有限公司附設臺中市私立西屯四季藝術幼兒園</t>
  </si>
  <si>
    <t>臺中市私立康爾嘉幼兒園</t>
  </si>
  <si>
    <t>臺中市私立小熊多元智慧幼兒園</t>
  </si>
  <si>
    <t>臺中市私立大弘幼兒園</t>
  </si>
  <si>
    <t>臺中市私立新劍聲幼兒園</t>
  </si>
  <si>
    <t>臺中市私立貝兒達幼兒園</t>
  </si>
  <si>
    <t>財團法人東海大學附屬高級中等學校附設臺中市幼兒園</t>
  </si>
  <si>
    <t>臺中市私立善美真幼兒園</t>
  </si>
  <si>
    <t>臺中市私立臺中榮民總醫院榮中幼兒園</t>
  </si>
  <si>
    <t>臺中市私立圓明傳幼兒園</t>
  </si>
  <si>
    <t>臺中市私立小蝸牛幼兒園</t>
  </si>
  <si>
    <t>臺中市私立台大幼兒園</t>
  </si>
  <si>
    <t>臺中市私立優斯特幼兒園</t>
  </si>
  <si>
    <t>臺中市私立慈英幼兒園</t>
  </si>
  <si>
    <t>臺中市私立小河馬幼兒園</t>
  </si>
  <si>
    <t>臺中市私立南屯大千幼兒園</t>
  </si>
  <si>
    <t>臺中市私立南屯大千幼兒園永春分班</t>
  </si>
  <si>
    <t>臺中市私立吉的堡達仁幼兒園</t>
  </si>
  <si>
    <t>臺中市私立南屯光隆幼兒園</t>
  </si>
  <si>
    <t>臺中市私立豐樂幼兒園</t>
  </si>
  <si>
    <t>臺中市私立蒙特立幼兒園</t>
  </si>
  <si>
    <t>臺中市私立英格蘭幼兒園</t>
  </si>
  <si>
    <t>臺中市私立英橋幼兒園</t>
  </si>
  <si>
    <t>臺中市私立吉尼兒幼兒園</t>
  </si>
  <si>
    <t>四季黎明教育事業股份有限公司附設臺中市私立黎明四季藝術幼兒園</t>
  </si>
  <si>
    <t>臺中市私立精彩幼兒園</t>
  </si>
  <si>
    <t>臺中市私立初心幼兒園</t>
  </si>
  <si>
    <t>臺中市私立快樂兒童幼兒園</t>
  </si>
  <si>
    <t>四季市政教育事業股份有限公司附設臺中市私立四季藝術幼兒園</t>
  </si>
  <si>
    <t>四季市政教育事業股份有限公司附設臺中市私立市政四季藝術幼兒園</t>
  </si>
  <si>
    <t>臺中市私立種子幼兒園</t>
  </si>
  <si>
    <t>臺中市私立尼荳人文幼兒園</t>
  </si>
  <si>
    <t>臺中市私立惠來熊國際蒙特梭利幼兒園</t>
  </si>
  <si>
    <t>臺中市私立迪兒邨幼兒園</t>
  </si>
  <si>
    <t>臺中市私立鹿野苑幼兒園</t>
  </si>
  <si>
    <t>臺中市私立威爾森幼兒園</t>
  </si>
  <si>
    <t>臺中市私立黎明幼兒園</t>
  </si>
  <si>
    <t>臺中市私立蓵寶幼兒園</t>
  </si>
  <si>
    <t>臺中市私立小豆芽幼兒園</t>
  </si>
  <si>
    <t>臺中市私立迦美地華德福幼兒園</t>
  </si>
  <si>
    <t>臺中市私立南屯經典人文藝術幼兒園</t>
  </si>
  <si>
    <t>臺中市私立迦美地娃得福幼兒園</t>
  </si>
  <si>
    <t>臺中市私立安徒生幼兒園</t>
  </si>
  <si>
    <t>臺中市私立巨元幼兒園</t>
  </si>
  <si>
    <t>臺中市私立梵谷幼兒園</t>
  </si>
  <si>
    <t>臺中市私立全方位幼兒園</t>
  </si>
  <si>
    <t>臺中市私立劍橋幼兒園</t>
  </si>
  <si>
    <t>財團法人愛彌兒教育基金會附設臺中市私立愛彌兒幼兒園</t>
  </si>
  <si>
    <t>臺中市私立群佳幼兒園</t>
  </si>
  <si>
    <t>道禾國際文化事業股份有限公司附設臺中市私立道禾幼兒園</t>
  </si>
  <si>
    <t>臺中市私立茱麗亞幼兒園</t>
  </si>
  <si>
    <t>臺中市私立瑪歇爾幼兒園</t>
  </si>
  <si>
    <t>臺中市私立芽米藝術幼兒園</t>
  </si>
  <si>
    <t>臺中市私立傑揚幼兒園</t>
  </si>
  <si>
    <t>臺中市私立貴麟幼兒園</t>
  </si>
  <si>
    <t>臺中市私立唐睿幼兒園</t>
  </si>
  <si>
    <t>臺中市私立薇雅幼兒園</t>
  </si>
  <si>
    <t>臺中市私立大地幼兒園</t>
  </si>
  <si>
    <t>臺中市私立語林幼兒園</t>
  </si>
  <si>
    <t>臺中市私立華爾頓幼兒園</t>
  </si>
  <si>
    <t>臺中市臺中地區農會附設臺中市私立北屯幼兒園</t>
  </si>
  <si>
    <t>臺中市私立范德比幼兒園</t>
  </si>
  <si>
    <t>臺中市私立聖約克幼兒園</t>
  </si>
  <si>
    <t>臺中市私立貝斯特幼兒園</t>
  </si>
  <si>
    <t>四季北屯教育事業股份有限公司附設臺中市私立北屯四季藝術幼兒園</t>
  </si>
  <si>
    <t>臺中市私立芝加哥幼兒園</t>
  </si>
  <si>
    <t>臺中市私立松竹葳肯幼兒園</t>
  </si>
  <si>
    <t>臺中市私立北屯獅子王幼兒園</t>
  </si>
  <si>
    <t>臺中市私立娃得福幼兒園</t>
  </si>
  <si>
    <t>臺中市私立貝登堡幼兒園</t>
  </si>
  <si>
    <t>臺中市私立一畝田幼兒園</t>
  </si>
  <si>
    <t>臺中市私立育仟幼兒園</t>
  </si>
  <si>
    <t>臺中市私立葳肯幼兒園</t>
  </si>
  <si>
    <t>臺中市私立聖彼得幼兒園</t>
  </si>
  <si>
    <t>臺中市私立北屯快樂城堡幼兒園</t>
  </si>
  <si>
    <t>臺中市私立育華幼兒園</t>
  </si>
  <si>
    <t>臺中市私立春上樹幼兒園</t>
  </si>
  <si>
    <t>臺中市私立太和幼兒園</t>
  </si>
  <si>
    <t>臺中市私立保進精英幼兒園</t>
  </si>
  <si>
    <t>臺中市私立頂尖幼兒園</t>
  </si>
  <si>
    <t>臺中市私立悅心幼兒園</t>
  </si>
  <si>
    <t>臺中市私立夏卡爾幼兒園</t>
  </si>
  <si>
    <t>臺中市私立馬里蘭幼兒園</t>
  </si>
  <si>
    <t>臺中市私立崇德愛子幼兒園</t>
  </si>
  <si>
    <t>臺中市私立仁美愛子幼兒園</t>
  </si>
  <si>
    <t>臺中市私立昌平渥德福幼兒園</t>
  </si>
  <si>
    <t>四季仁美教育事業股份有限公司附設臺中市私立仁美四季藝術幼兒園</t>
  </si>
  <si>
    <t>臺中市私立大吉幼兒園</t>
  </si>
  <si>
    <t>臺中市私立新福祿貝爾幼兒園</t>
  </si>
  <si>
    <t>臺中市私立滿天星幼兒園</t>
  </si>
  <si>
    <t>臺中市私立小飛鼠幼兒園</t>
  </si>
  <si>
    <t>臺中市私立麗園幼兒園</t>
  </si>
  <si>
    <t>臺中市私立史丹彿幼兒園</t>
  </si>
  <si>
    <t>臺中市私立陽光城堡幼兒園</t>
  </si>
  <si>
    <t>臺中市私立北屯格瑞特幼兒園</t>
  </si>
  <si>
    <t>臺中市私立天堂鳥幼兒園</t>
  </si>
  <si>
    <t>臺中市私立北屯語林幼兒園</t>
  </si>
  <si>
    <t>臺中市私立親親幼兒園</t>
  </si>
  <si>
    <t>臺中市私立小巨匠幼兒園</t>
  </si>
  <si>
    <t>臺中市私立愛兒園幼兒園</t>
  </si>
  <si>
    <t>臺中市私立北屯吉貝兒幼兒園</t>
  </si>
  <si>
    <t>臺中市私立文太幼兒園</t>
  </si>
  <si>
    <t>臺中市私立華盛頓幼兒園</t>
  </si>
  <si>
    <t>財團法人愛彌兒教育基金會附設臺中市私立旅順愛彌兒幼兒園</t>
  </si>
  <si>
    <t>臺中市私立華頓幼兒園</t>
  </si>
  <si>
    <t>臺中市私立吉兒寶幼兒園</t>
  </si>
  <si>
    <t>臺中市私立亞特藍幼兒園</t>
  </si>
  <si>
    <t>臺中市私立三愛幼兒園</t>
  </si>
  <si>
    <t>臺中市私立桃太郎幼兒園</t>
  </si>
  <si>
    <t>臺中市私立豐原蒲公英幼兒園</t>
  </si>
  <si>
    <t>臺中市私立奇美幼兒園</t>
  </si>
  <si>
    <t>臺中市私立愛笛兒幼兒園</t>
  </si>
  <si>
    <t>臺中市私立立立幼兒園</t>
  </si>
  <si>
    <t>臺中市私立兒童花園幼兒園</t>
  </si>
  <si>
    <t>臺中市私立冠鈞藝術幼兒園</t>
  </si>
  <si>
    <t>臺中市私立艾貝兒幼兒園</t>
  </si>
  <si>
    <t>臺中市私立丰原格林幼兒園</t>
  </si>
  <si>
    <t>臺中市私立豐原大千幼兒園</t>
  </si>
  <si>
    <t>臺中市私立巧兒幼兒園</t>
  </si>
  <si>
    <t>臺中市私立民宜幼兒園</t>
  </si>
  <si>
    <t>臺中市私立亞恩蒂幼兒園</t>
  </si>
  <si>
    <t>臺中市私立三光幼兒園</t>
  </si>
  <si>
    <t>臺中市私立豐原何嘉仁幼兒園</t>
  </si>
  <si>
    <t>臺中市私立幼寶幼兒園</t>
  </si>
  <si>
    <t>臺中市私立立盈幼兒園</t>
  </si>
  <si>
    <t>臺中市私立美倫幼兒園</t>
  </si>
  <si>
    <t>臺中市私立日光城堡幼兒園</t>
  </si>
  <si>
    <t>臺中市私立豐原欣欣幼兒園</t>
  </si>
  <si>
    <t>臺中市私立真愛幼兒園</t>
  </si>
  <si>
    <t>臺中市私立馬爾斯幼兒園</t>
  </si>
  <si>
    <t>臺中市私立揚百翰幼兒園</t>
  </si>
  <si>
    <t>臺中市私立愛伯特幼兒園</t>
  </si>
  <si>
    <t>臺中市私立日初幼兒園</t>
  </si>
  <si>
    <t>臺中市私立東之寶幼兒園</t>
  </si>
  <si>
    <t>臺中市私立藍天幼兒園</t>
  </si>
  <si>
    <t>臺中市私立米堤幼兒園</t>
  </si>
  <si>
    <t>臺中市私立東勢芝蔴街幼兒園</t>
  </si>
  <si>
    <t>臺中市私立江老師幼兒園</t>
  </si>
  <si>
    <t>臺中市私立新家家幼兒園</t>
  </si>
  <si>
    <t>臺中市私立吉麗幼兒園</t>
  </si>
  <si>
    <t>臺中市私立一心園幼兒園</t>
  </si>
  <si>
    <t>臺中市私立大甲何嘉仁幼兒園</t>
  </si>
  <si>
    <t>臺中市私立人德幼兒園</t>
  </si>
  <si>
    <t>臺中市私立愛力美幼兒園</t>
  </si>
  <si>
    <t>臺中市私立溫哥華幼兒園</t>
  </si>
  <si>
    <t>臺中市私立馬克幼兒園</t>
  </si>
  <si>
    <t>臺中市私立熊寶寶幼兒園</t>
  </si>
  <si>
    <t>臺中市私立安心幼兒園</t>
  </si>
  <si>
    <t>無限開發股份有限公司附設臺中市私立大甲優生幼兒園</t>
  </si>
  <si>
    <t>臺中市私立大甲愛兒堡幼兒園</t>
  </si>
  <si>
    <t>臺中市私立文采幼兒園</t>
  </si>
  <si>
    <t>臺中市私立大自然幼兒園</t>
  </si>
  <si>
    <t>臺中市私立小哈佛幼兒園</t>
  </si>
  <si>
    <t>臺中市私立明典幼兒園</t>
  </si>
  <si>
    <t>臺中市私立優生幼兒園</t>
  </si>
  <si>
    <t>臺中市私立柏克萊幼兒園</t>
  </si>
  <si>
    <t>臺中市私立芝蔴街幼兒園</t>
  </si>
  <si>
    <t>臺中市私立芝蔴街幼兒園西社分班</t>
  </si>
  <si>
    <t>臺中市私立美德幼兒園</t>
  </si>
  <si>
    <t>臺中市私立馬丁幼兒園</t>
  </si>
  <si>
    <t>臺中市私立晶晶幼兒園</t>
  </si>
  <si>
    <t>臺中市私立清水怡安幼兒園</t>
  </si>
  <si>
    <t>臺中市私立清水怡安幼兒園種子分班</t>
  </si>
  <si>
    <t>臺中市私立樹人幼兒園</t>
  </si>
  <si>
    <t>臺中市私立田園幼兒園</t>
  </si>
  <si>
    <t>臺中市私立芳美芳幼兒園</t>
  </si>
  <si>
    <t>臺中市私立迪斯耐幼兒園</t>
  </si>
  <si>
    <t>臺中市私立新幼華幼兒園</t>
  </si>
  <si>
    <t>臺中市私立文森幼兒園</t>
  </si>
  <si>
    <t>臺中市私立新欣園幼兒園</t>
  </si>
  <si>
    <t>臺中市私立沙鹿瑪歇爾幼兒園</t>
  </si>
  <si>
    <t>臺中市私立尚恩幼兒園</t>
  </si>
  <si>
    <t>臺中市私立尚恩北勢幼兒園</t>
  </si>
  <si>
    <t>臺中市私立迷鹿森林幼兒園</t>
  </si>
  <si>
    <t>臺中市私立米奇兒幼兒園</t>
  </si>
  <si>
    <t>臺中市私立永真幼兒園</t>
  </si>
  <si>
    <t>臺中市私立加州幼兒園</t>
  </si>
  <si>
    <t>耘禾文教事業股份有限公司附設臺中市私立耘禾幼兒園</t>
  </si>
  <si>
    <t>臺中市私立新秀山幼兒園</t>
  </si>
  <si>
    <t>臺中市私立頂尖合得鑫幼兒園</t>
  </si>
  <si>
    <t>臺中市私立善美真娃得福幼兒園</t>
  </si>
  <si>
    <t>臺中市私立新中華文藻幼兒園</t>
  </si>
  <si>
    <t>臺中市私立新中華文藻幼兒園易寶貝分班</t>
  </si>
  <si>
    <t>臺中市私立夏洛特幼兒園</t>
  </si>
  <si>
    <t>臺中市私立梧棲向日葵幼兒園</t>
  </si>
  <si>
    <t>臺中市私立梧棲同德幼兒園</t>
  </si>
  <si>
    <t>臺中市私立綠太陽幼兒園</t>
  </si>
  <si>
    <t>臺中市私立有志幼兒園</t>
  </si>
  <si>
    <t>臺中市私立親子田藝術幼兒園</t>
  </si>
  <si>
    <t>財團法人海聲人智學教育基金會附設臺中市私立海聲華德福幼兒園</t>
  </si>
  <si>
    <t>臺中市私立有一加幼兒園</t>
  </si>
  <si>
    <t>臺中市私立新象幼兒園</t>
  </si>
  <si>
    <t>臺中市私立慈興幼兒園</t>
  </si>
  <si>
    <t>臺中市私立貴族幼兒園</t>
  </si>
  <si>
    <t>臺中市私立小幼優幼兒園</t>
  </si>
  <si>
    <t>臺中市私立日月昇幼兒園</t>
  </si>
  <si>
    <t>臺中市私立唐森幼兒園</t>
  </si>
  <si>
    <t>臺中市私立彼得堡幼兒園</t>
  </si>
  <si>
    <t>臺中市私立彩虹森林幼兒園</t>
  </si>
  <si>
    <t>臺中市私立來來幼兒園</t>
  </si>
  <si>
    <t>臺中市私立神奇寶貝幼兒園</t>
  </si>
  <si>
    <t>臺中市私立艾迪生幼兒園</t>
  </si>
  <si>
    <t>臺中市私立一德幼兒園</t>
  </si>
  <si>
    <t>臺中市私立挪威森林幼兒園</t>
  </si>
  <si>
    <t>臺中市私立欣來來藝術幼兒園</t>
  </si>
  <si>
    <t>臺中市私立后里三采幼兒園</t>
  </si>
  <si>
    <t>臺中市私立幼任幼兒園</t>
  </si>
  <si>
    <t>臺中市私立貝多芬幼兒園</t>
  </si>
  <si>
    <t>臺中市私立巧雅幼兒園</t>
  </si>
  <si>
    <t>臺中市私立立人幼兒園</t>
  </si>
  <si>
    <t>臺中市私立神岡三采幼兒園</t>
  </si>
  <si>
    <t>臺中市私立佳音幼兒園</t>
  </si>
  <si>
    <t>臺中市私立維笙幼兒園</t>
  </si>
  <si>
    <t>臺中市私立神岡愛兒堡幼兒園</t>
  </si>
  <si>
    <t>臺中市私立文惠幼兒園</t>
  </si>
  <si>
    <t>臺中市私立一安堂幼兒園</t>
  </si>
  <si>
    <t>臺中市私立保貝兒幼兒園</t>
  </si>
  <si>
    <t>臺中市私立百科學幼兒園</t>
  </si>
  <si>
    <t>臺中市星光教育發展協會附設臺中市私立星光國際幼兒園</t>
  </si>
  <si>
    <t>臺中市私立神岡諾貝爾幼兒園</t>
  </si>
  <si>
    <t>臺中市私立瀚林幼兒園</t>
  </si>
  <si>
    <t>臺中市私立立承幼兒園</t>
  </si>
  <si>
    <t>臺中市私立潭子一畝田幼兒園</t>
  </si>
  <si>
    <t>臺中市私立欣冠鈞幼兒園</t>
  </si>
  <si>
    <t>臺中市私立孟昇幼兒園</t>
  </si>
  <si>
    <t>臺中市私立東育幼兒園</t>
  </si>
  <si>
    <t>臺中市私立小天才幼兒園</t>
  </si>
  <si>
    <t>臺中市私立文文幼兒園</t>
  </si>
  <si>
    <t>臺中市私立陽光森林幼兒園</t>
  </si>
  <si>
    <t>臺中市私立源兒堡幼兒園</t>
  </si>
  <si>
    <t>臺中市私立福祿貝爾幼兒園</t>
  </si>
  <si>
    <t>臺中市私立芸笙幼兒園</t>
  </si>
  <si>
    <t>臺中市私立孩子國幼兒園</t>
  </si>
  <si>
    <t>臺中市私立欣幼幼兒園</t>
  </si>
  <si>
    <t>臺中市私立親日光幼兒園</t>
  </si>
  <si>
    <t>臺中市私立愛恩堡幼兒園</t>
  </si>
  <si>
    <t>臺中市私立小貝貝興華幼兒園</t>
  </si>
  <si>
    <t>臺中市私立福祿貝爾潭子幼兒園</t>
  </si>
  <si>
    <t>臺中市私立潭子小叮噹幼兒園</t>
  </si>
  <si>
    <t>臺中市私立大豐幼兒園</t>
  </si>
  <si>
    <t>財團法人中華民國佛教慈濟慈善事業基金會附設臺中市私立臺中大愛幼兒園</t>
  </si>
  <si>
    <t>臺中市私立克麗斯玎幼兒園</t>
  </si>
  <si>
    <t>臺中市私立大森林幼兒園</t>
  </si>
  <si>
    <t>臺中市私立優勢光譜幼兒園</t>
  </si>
  <si>
    <t>臺中市私立雅文幼兒園</t>
  </si>
  <si>
    <t>台灣積體電路製造股份有限公司職工福利委員會附設臺中市私立台積電幼兒園</t>
  </si>
  <si>
    <t>臺中市私立石竹村幼兒園</t>
  </si>
  <si>
    <t>臺中市私立大統領幼兒園</t>
  </si>
  <si>
    <t>臺中市私立光大幼兒園</t>
  </si>
  <si>
    <t>臺中市私立大大幼兒園</t>
  </si>
  <si>
    <t>臺中市私立怡安幼兒園</t>
  </si>
  <si>
    <t>臺中市私立欣怡安幼兒園</t>
  </si>
  <si>
    <t>臺中市私立大雅怡安幼兒園</t>
  </si>
  <si>
    <t>臺中市私立大中科幼兒園</t>
  </si>
  <si>
    <t>臺中市私立大雅格瑞特幼兒園</t>
  </si>
  <si>
    <t>臺中市私立大雅安徒生幼兒園</t>
  </si>
  <si>
    <t>臺中市私立頂尖圓通達幼兒園</t>
  </si>
  <si>
    <t>臺中市私立大雅曼哈頓幼兒園</t>
  </si>
  <si>
    <t>臺中市私立安欣幼兒園</t>
  </si>
  <si>
    <t>臺中市私立大雅維多莉雅幼兒園</t>
  </si>
  <si>
    <t>臺中市私立育山幼兒園</t>
  </si>
  <si>
    <t>臺中市私立育昇幼兒園</t>
  </si>
  <si>
    <t>臺中市私立育田幼兒園</t>
  </si>
  <si>
    <t>臺中市私立愛苗幼兒園</t>
  </si>
  <si>
    <t>臺中市私立幼欣幼兒園</t>
  </si>
  <si>
    <t>臺中市私立欣達幼兒園</t>
  </si>
  <si>
    <t>臺中市私立美強生幼兒園</t>
  </si>
  <si>
    <t>臺中市私立我家幼兒園</t>
  </si>
  <si>
    <t>臺中市私立愛森倫幼兒園</t>
  </si>
  <si>
    <t>臺中市私立宏典幼兒園</t>
  </si>
  <si>
    <t>臺中市私立精英幼兒園</t>
  </si>
  <si>
    <t>臺中市私立道町森幼兒園</t>
  </si>
  <si>
    <t>正和書院附設臺中市私立光明幼兒園</t>
  </si>
  <si>
    <t>臺中市私立摩根幼兒園</t>
  </si>
  <si>
    <t>臺中市私立森林熊幼兒園</t>
  </si>
  <si>
    <t>臺中市私立三育幼兒園</t>
  </si>
  <si>
    <t>臺中市私立亞士可幼兒園</t>
  </si>
  <si>
    <t>歐森烏日教育事業股份有限公司附設臺中市私立鷗森烏日幼兒園</t>
  </si>
  <si>
    <t>臺中市私立書聖幼兒園</t>
  </si>
  <si>
    <t>臺中市私立童話幼兒園</t>
  </si>
  <si>
    <t>臺中市私立諾貝爾幼兒園</t>
  </si>
  <si>
    <t>臺中市私立童悅幼兒園</t>
  </si>
  <si>
    <t>臺中市私立快樂童年幼兒園</t>
  </si>
  <si>
    <t>臺中市私立和新儷園幼兒園</t>
  </si>
  <si>
    <t>臺中市私立文揚幼兒園</t>
  </si>
  <si>
    <t>臺中市私立祥愛幼兒園</t>
  </si>
  <si>
    <t>臺中市私立皇冠幼兒園</t>
  </si>
  <si>
    <t>臺中市私立天祥幼兒園</t>
  </si>
  <si>
    <t>臺中市私立育成幼兒園</t>
  </si>
  <si>
    <t>臺中市私立綠拇指幼兒園</t>
  </si>
  <si>
    <t>臺中市私立培英幼兒園</t>
  </si>
  <si>
    <t>臺中市私立明星幼兒園</t>
  </si>
  <si>
    <t>臺中市私立賞識幼兒園</t>
  </si>
  <si>
    <t>臺中市私立龍鳳兒幼兒園</t>
  </si>
  <si>
    <t>臺中市私立愛德華幼兒園</t>
  </si>
  <si>
    <t>臺中市私立欣東森幼兒園</t>
  </si>
  <si>
    <t>臺中市私立科喬幼兒園</t>
  </si>
  <si>
    <t>臺中市私立小太陽幼兒園</t>
  </si>
  <si>
    <t>臺中市私立立佳幼兒園</t>
  </si>
  <si>
    <t>臺中市私立苗圃幼兒園</t>
  </si>
  <si>
    <t>臺中市私立嘉仁幼兒園</t>
  </si>
  <si>
    <t>臺中市私立紅博士幼兒園</t>
  </si>
  <si>
    <t>臺中市私立娃娃國幼兒園</t>
  </si>
  <si>
    <t>私立朝陽科技大學附設臺中市幼兒園</t>
  </si>
  <si>
    <t>臺中市私立育群幼兒園</t>
  </si>
  <si>
    <t>臺中市私立竹恩幼兒園</t>
  </si>
  <si>
    <t>臺中市私立康爾藝術幼兒園</t>
  </si>
  <si>
    <t>臺中市私立美斯特幼兒園</t>
  </si>
  <si>
    <t>臺中市私立愛因斯坦幼兒園</t>
  </si>
  <si>
    <t>臺中市私立霧峰新弘明幼兒園</t>
  </si>
  <si>
    <t>臺中市私立新佳育幼兒園</t>
  </si>
  <si>
    <t>臺中市私立愛迪克幼兒園</t>
  </si>
  <si>
    <t>臺中市私立全佑幼兒園</t>
  </si>
  <si>
    <t>臺中市私立小宥宥幼兒園</t>
  </si>
  <si>
    <t>臺中市私立英順幼兒園</t>
  </si>
  <si>
    <t>臺中市私立聖來恩幼兒園</t>
  </si>
  <si>
    <t>臺中市私立精湛幼兒園</t>
  </si>
  <si>
    <t>臺中市私立語晴幼兒園</t>
  </si>
  <si>
    <t>臺中市私立愛丁寶幼兒園</t>
  </si>
  <si>
    <t>臺中市私立太平華興幼兒園</t>
  </si>
  <si>
    <t>臺中市私立善言經典幼兒園</t>
  </si>
  <si>
    <t>臺中市私立葛蕾苨藝術人文幼兒園</t>
  </si>
  <si>
    <t>私立慈明高級中學附設臺中市幼兒園</t>
  </si>
  <si>
    <t>臺中市私立禾沅幼兒園</t>
  </si>
  <si>
    <t>臺中市私立東峰幼兒園</t>
  </si>
  <si>
    <t>臺中市私立美恩幼兒園</t>
  </si>
  <si>
    <t>臺中市私立長憶幼兒園</t>
  </si>
  <si>
    <t>臺中市私立哈佛幼兒園</t>
  </si>
  <si>
    <t>臺中市私立聖菲亞幼兒園</t>
  </si>
  <si>
    <t>臺中市私立紅蘋果幼兒園</t>
  </si>
  <si>
    <t>臺中市私立吉瑞福幼兒園</t>
  </si>
  <si>
    <t>臺中市私立彩森林幼兒園</t>
  </si>
  <si>
    <t>臺中市私立正心幼兒園</t>
  </si>
  <si>
    <t>臺中市私立愛門幼兒園</t>
  </si>
  <si>
    <t>臺中市私立愛門幼兒園中平分班</t>
  </si>
  <si>
    <t>臺中市私立小橡樹幼兒園</t>
  </si>
  <si>
    <t>臺中市私立尤麗卡幼兒園</t>
  </si>
  <si>
    <t>臺中市私立學士堡幼兒園</t>
  </si>
  <si>
    <t>臺中市私立太平好兒美幼兒園</t>
  </si>
  <si>
    <t>臺中市私立小博士幼兒園</t>
  </si>
  <si>
    <t>臺中市私立柏拉圖幼兒園</t>
  </si>
  <si>
    <t>臺中市私立善文經典幼兒園</t>
  </si>
  <si>
    <t>臺中市私立兒童世界幼兒園</t>
  </si>
  <si>
    <t>臺中市私立宜欣幼兒園</t>
  </si>
  <si>
    <t>臺中市私立福瑞斯特藝術幼兒園</t>
  </si>
  <si>
    <t>臺中市私立寶貝熊幼兒園</t>
  </si>
  <si>
    <t>臺中市私立慈祐園幼兒園</t>
  </si>
  <si>
    <t>財團法人台灣聖公會附設臺中市私立聖公會幼兒園</t>
  </si>
  <si>
    <t>臺中市私立大中幼兒園</t>
  </si>
  <si>
    <t>臺中市私立至聖幼兒園</t>
  </si>
  <si>
    <t>臺中市私立大里光明幼兒園</t>
  </si>
  <si>
    <t>臺中市私立聖偉幼兒園</t>
  </si>
  <si>
    <t>臺中市私立寶比幼兒園</t>
  </si>
  <si>
    <t>臺中市私立益成幼兒園</t>
  </si>
  <si>
    <t>臺中市私立多倫多幼兒園</t>
  </si>
  <si>
    <t>臺中市私立乖乖幼兒園</t>
  </si>
  <si>
    <t>臺中市私立双葉幼兒園</t>
  </si>
  <si>
    <t>臺中市私立常愛幼兒園</t>
  </si>
  <si>
    <t>臺中市私立綠第亞幼兒園</t>
  </si>
  <si>
    <t>臺中市私立綠第亞幼兒園仁愛分班</t>
  </si>
  <si>
    <t>臺中市私立華人幼兒園</t>
  </si>
  <si>
    <t>臺中市私立大愛幼兒園</t>
  </si>
  <si>
    <t>臺中市私立大里東昇幼兒園</t>
  </si>
  <si>
    <t>臺中市私立芠菓人文藝術幼兒園</t>
  </si>
  <si>
    <t>臺中市私立光仁幼兒園</t>
  </si>
  <si>
    <t>臺中市私立東南幼兒園</t>
  </si>
  <si>
    <t>臺中市私立發現幼兒園</t>
  </si>
  <si>
    <t>臺中市私立兒幼幼兒園</t>
  </si>
  <si>
    <t>臺中市私立南海幼兒園</t>
  </si>
  <si>
    <t>臺中市私立喬治亞幼兒園</t>
  </si>
  <si>
    <t>臺中市私立耕心園幼兒園</t>
  </si>
  <si>
    <t>臺中市私立大里好兒美幼兒園</t>
  </si>
  <si>
    <t>臺中市私立喜悅兒幼兒園</t>
  </si>
  <si>
    <t>財團法人臺中市弘明佛教基金會附設臺中市私立大里弘明幼兒園</t>
  </si>
  <si>
    <t>臺中市私立頂尖地真美幼兒園</t>
  </si>
  <si>
    <t>灝學股份有限公司附設臺中市私立欣丹尼兒幼兒園</t>
  </si>
  <si>
    <t>臺中市私立永佳幼兒園</t>
  </si>
  <si>
    <t>臺中市私立大里陽光幼兒園</t>
  </si>
  <si>
    <t>臺中市私立童心園幼兒園</t>
  </si>
  <si>
    <t>臺中市私立麥米倫幼兒園</t>
  </si>
  <si>
    <t>臺中市私立大里優斯特幼兒園</t>
  </si>
  <si>
    <t>臺中市私立佳園幼兒園</t>
  </si>
  <si>
    <t>5歲</t>
  </si>
  <si>
    <t>4歲</t>
  </si>
  <si>
    <t>3歲</t>
  </si>
  <si>
    <t>2歲</t>
  </si>
  <si>
    <t>園所名稱</t>
  </si>
  <si>
    <t>年齡</t>
  </si>
  <si>
    <t>修正後調幅</t>
  </si>
  <si>
    <t>臺中市私立鴻德幼兒園</t>
  </si>
  <si>
    <t>5歲(全日制)</t>
  </si>
  <si>
    <t>4歲(全日制)</t>
  </si>
  <si>
    <t>3歲(全日制)</t>
  </si>
  <si>
    <t>2歲(全日制)</t>
  </si>
  <si>
    <t>5歲(半日制)</t>
  </si>
  <si>
    <t>4歲(半日制)</t>
  </si>
  <si>
    <t>3歲(半日制)</t>
  </si>
  <si>
    <t>2歲(半日制)</t>
  </si>
  <si>
    <t>臺中市私立超群蒙特梭利幼兒園</t>
  </si>
  <si>
    <t>列標籤</t>
  </si>
  <si>
    <t>(空白)</t>
  </si>
  <si>
    <t>總計</t>
  </si>
  <si>
    <t>加總 - 修正後調幅</t>
  </si>
  <si>
    <t>欄標籤</t>
  </si>
  <si>
    <t>臺中市私立頂尖地真美幼兒園</t>
    <phoneticPr fontId="1" type="noConversion"/>
  </si>
  <si>
    <t>臺中市私立綠第亞幼兒園</t>
    <phoneticPr fontId="1" type="noConversion"/>
  </si>
  <si>
    <t>幼兒園帳號</t>
  </si>
  <si>
    <t>191Y05</t>
  </si>
  <si>
    <t>191K0S</t>
  </si>
  <si>
    <t>191X9K</t>
  </si>
  <si>
    <t>191X9E</t>
  </si>
  <si>
    <t>191XBV</t>
  </si>
  <si>
    <t>191K0H</t>
  </si>
  <si>
    <t>191XBX</t>
  </si>
  <si>
    <t>191X9L</t>
  </si>
  <si>
    <t>191X9G</t>
  </si>
  <si>
    <t>191X98</t>
  </si>
  <si>
    <t>191XBW</t>
  </si>
  <si>
    <t>191XBY</t>
  </si>
  <si>
    <t>191XH5</t>
  </si>
  <si>
    <t>191XBU</t>
  </si>
  <si>
    <t>191XGQ</t>
  </si>
  <si>
    <t>191X34</t>
  </si>
  <si>
    <t>191X9O</t>
  </si>
  <si>
    <t>191X9T</t>
  </si>
  <si>
    <t>191XBZ</t>
  </si>
  <si>
    <t>191XC0</t>
  </si>
  <si>
    <t>191XEC</t>
  </si>
  <si>
    <t>191Y31</t>
  </si>
  <si>
    <t>191X9N</t>
  </si>
  <si>
    <t>191XC1</t>
  </si>
  <si>
    <t>191XC7</t>
  </si>
  <si>
    <t>191XC3</t>
  </si>
  <si>
    <t>191XGO</t>
  </si>
  <si>
    <t>191XGM</t>
  </si>
  <si>
    <t>191X9W</t>
  </si>
  <si>
    <t>191X9P</t>
  </si>
  <si>
    <t>191XC4</t>
  </si>
  <si>
    <t>191XC2</t>
  </si>
  <si>
    <t>191X02</t>
  </si>
  <si>
    <t>191X9X</t>
  </si>
  <si>
    <t>191K10</t>
  </si>
  <si>
    <t>191X78</t>
  </si>
  <si>
    <t>191XCJ</t>
  </si>
  <si>
    <t>191Y03</t>
  </si>
  <si>
    <t>191XA2</t>
  </si>
  <si>
    <t>191X30</t>
  </si>
  <si>
    <t>191X12</t>
  </si>
  <si>
    <t>191X97</t>
  </si>
  <si>
    <t>191X43</t>
  </si>
  <si>
    <t>191X47</t>
  </si>
  <si>
    <t>191X62</t>
  </si>
  <si>
    <t>191XCH</t>
  </si>
  <si>
    <t>191X85</t>
  </si>
  <si>
    <t>191XHF</t>
  </si>
  <si>
    <t>191Y21</t>
  </si>
  <si>
    <t>191K07</t>
  </si>
  <si>
    <t>191K01</t>
  </si>
  <si>
    <t>191X04</t>
  </si>
  <si>
    <t>191K1D</t>
  </si>
  <si>
    <t>191XAB</t>
  </si>
  <si>
    <t>191XGU</t>
  </si>
  <si>
    <t>191XAA</t>
  </si>
  <si>
    <t>191XGN</t>
  </si>
  <si>
    <t>191XCX</t>
  </si>
  <si>
    <t>191XGI</t>
  </si>
  <si>
    <t>191Y11</t>
  </si>
  <si>
    <t>191XCR</t>
  </si>
  <si>
    <t>191XCU</t>
  </si>
  <si>
    <t>191X77</t>
  </si>
  <si>
    <t>191Y12</t>
  </si>
  <si>
    <t>191XA6</t>
  </si>
  <si>
    <t>191XCS</t>
  </si>
  <si>
    <t>191X52</t>
  </si>
  <si>
    <t>191XAD</t>
  </si>
  <si>
    <t>191XD1</t>
  </si>
  <si>
    <t>191K0L</t>
  </si>
  <si>
    <t>191XCT</t>
  </si>
  <si>
    <t>191XCY</t>
  </si>
  <si>
    <t>191XCO</t>
  </si>
  <si>
    <t>191XCW</t>
  </si>
  <si>
    <t>191X71</t>
  </si>
  <si>
    <t>191Y13</t>
  </si>
  <si>
    <t>191XG9</t>
  </si>
  <si>
    <t>191XD9</t>
  </si>
  <si>
    <t>191K17</t>
  </si>
  <si>
    <t>191XH9</t>
  </si>
  <si>
    <t>191K1P</t>
  </si>
  <si>
    <t>191K20</t>
  </si>
  <si>
    <t>191K1X</t>
  </si>
  <si>
    <t>191X90</t>
  </si>
  <si>
    <t>191K0Q</t>
  </si>
  <si>
    <t>191XDR</t>
  </si>
  <si>
    <t>191X39</t>
  </si>
  <si>
    <t>191K0B</t>
  </si>
  <si>
    <t>191K0J</t>
  </si>
  <si>
    <t>191XAE</t>
  </si>
  <si>
    <t>191XAF</t>
  </si>
  <si>
    <t>191K1Q</t>
  </si>
  <si>
    <t>191K1R</t>
  </si>
  <si>
    <t>191K1B</t>
  </si>
  <si>
    <t>191XDZ</t>
  </si>
  <si>
    <t>191K08</t>
  </si>
  <si>
    <t>191K0C</t>
  </si>
  <si>
    <t>191XDS</t>
  </si>
  <si>
    <t>191XDI</t>
  </si>
  <si>
    <t>191XDV</t>
  </si>
  <si>
    <t>191XAV</t>
  </si>
  <si>
    <t>191XAW</t>
  </si>
  <si>
    <t>191K0A</t>
  </si>
  <si>
    <t>191K0P</t>
  </si>
  <si>
    <t>191Y08</t>
  </si>
  <si>
    <t>191Y02</t>
  </si>
  <si>
    <t>191K04</t>
  </si>
  <si>
    <t>191Y32</t>
  </si>
  <si>
    <t>191XDD</t>
  </si>
  <si>
    <t>191XAZ</t>
  </si>
  <si>
    <t>191XE0</t>
  </si>
  <si>
    <t>191XDL</t>
  </si>
  <si>
    <t>191X9B</t>
  </si>
  <si>
    <t>191XH6</t>
  </si>
  <si>
    <t>191XHC</t>
  </si>
  <si>
    <t>191XD4</t>
  </si>
  <si>
    <t>191XAT</t>
  </si>
  <si>
    <t>191X60</t>
  </si>
  <si>
    <t>191Y38</t>
  </si>
  <si>
    <t>191X20</t>
  </si>
  <si>
    <t>191XAI</t>
  </si>
  <si>
    <t>191XGP</t>
  </si>
  <si>
    <t>191XAU</t>
  </si>
  <si>
    <t>191XDB</t>
  </si>
  <si>
    <t>191XAS</t>
  </si>
  <si>
    <t>191Y09</t>
  </si>
  <si>
    <t>191X37</t>
  </si>
  <si>
    <t>191X37-01</t>
  </si>
  <si>
    <t>191XEK</t>
  </si>
  <si>
    <t>191XB6</t>
  </si>
  <si>
    <t>191XEI</t>
  </si>
  <si>
    <t>191XEN</t>
  </si>
  <si>
    <t>191K05</t>
  </si>
  <si>
    <t>191K0M</t>
  </si>
  <si>
    <t>191K0T</t>
  </si>
  <si>
    <t>191K18</t>
  </si>
  <si>
    <t>191K0Z</t>
  </si>
  <si>
    <t>191Y10</t>
  </si>
  <si>
    <t>191XHA</t>
  </si>
  <si>
    <t>191X96</t>
  </si>
  <si>
    <t>191XEE</t>
  </si>
  <si>
    <t>191K0R</t>
  </si>
  <si>
    <t>191X92</t>
  </si>
  <si>
    <t>191XEM</t>
  </si>
  <si>
    <t>191XEV</t>
  </si>
  <si>
    <t>191X14</t>
  </si>
  <si>
    <t>191K22</t>
  </si>
  <si>
    <t>191XEJ</t>
  </si>
  <si>
    <t>191XE7</t>
  </si>
  <si>
    <t>191Y37</t>
  </si>
  <si>
    <t>191X94</t>
  </si>
  <si>
    <t>191X49</t>
  </si>
  <si>
    <t>191XED</t>
  </si>
  <si>
    <t>191K06</t>
  </si>
  <si>
    <t>191XBE</t>
  </si>
  <si>
    <t>191X81</t>
  </si>
  <si>
    <t>191XB7</t>
  </si>
  <si>
    <t>191X91</t>
  </si>
  <si>
    <t>191Y19</t>
  </si>
  <si>
    <t>191Y22</t>
  </si>
  <si>
    <t>191Y29</t>
  </si>
  <si>
    <t>191XER</t>
  </si>
  <si>
    <t>191XH1</t>
  </si>
  <si>
    <t>191XEU</t>
  </si>
  <si>
    <t>191XBC</t>
  </si>
  <si>
    <t>191K0N</t>
  </si>
  <si>
    <t>191K0Y</t>
  </si>
  <si>
    <t>191XF0</t>
  </si>
  <si>
    <t>191XFE</t>
  </si>
  <si>
    <t>191K09</t>
  </si>
  <si>
    <t>191XBS</t>
  </si>
  <si>
    <t>191Y35</t>
  </si>
  <si>
    <t>191XFF</t>
  </si>
  <si>
    <t>191K0X</t>
  </si>
  <si>
    <t>191XG3</t>
  </si>
  <si>
    <t>191XHB</t>
  </si>
  <si>
    <t>191XF4</t>
  </si>
  <si>
    <t>191XBO</t>
  </si>
  <si>
    <t>191XBL</t>
  </si>
  <si>
    <t>191Y36</t>
  </si>
  <si>
    <t>191XFA</t>
  </si>
  <si>
    <t>191XH7</t>
  </si>
  <si>
    <t>191XBI</t>
  </si>
  <si>
    <t>191K0K</t>
  </si>
  <si>
    <t>191K0O</t>
  </si>
  <si>
    <t>191K1C</t>
  </si>
  <si>
    <t>191XBR</t>
  </si>
  <si>
    <t>191XH8</t>
  </si>
  <si>
    <t>191K02</t>
  </si>
  <si>
    <t>191K03</t>
  </si>
  <si>
    <t>191K0F</t>
  </si>
  <si>
    <t>191K1A</t>
  </si>
  <si>
    <t>191XG2</t>
  </si>
  <si>
    <t>191K1Y</t>
  </si>
  <si>
    <t>191X19</t>
  </si>
  <si>
    <t>191XFH</t>
  </si>
  <si>
    <t>191K1W</t>
  </si>
  <si>
    <t>191X80</t>
  </si>
  <si>
    <t>191Y04</t>
  </si>
  <si>
    <t>191Y16</t>
  </si>
  <si>
    <t>191X75</t>
  </si>
  <si>
    <t>191XF7</t>
  </si>
  <si>
    <t>191Y26</t>
  </si>
  <si>
    <t>191K1Z</t>
  </si>
  <si>
    <t>191XFG</t>
  </si>
  <si>
    <t>191XBN</t>
  </si>
  <si>
    <t>191XFD</t>
  </si>
  <si>
    <t>191X66</t>
  </si>
  <si>
    <t>191X35</t>
  </si>
  <si>
    <t>191X63</t>
  </si>
  <si>
    <t>191XBM</t>
  </si>
  <si>
    <t>191X68</t>
  </si>
  <si>
    <t>191X84</t>
  </si>
  <si>
    <t>061XB2</t>
  </si>
  <si>
    <t>061XB3</t>
  </si>
  <si>
    <t>061X96</t>
  </si>
  <si>
    <t>061XBC</t>
  </si>
  <si>
    <t>061XHC</t>
  </si>
  <si>
    <t>061X75</t>
  </si>
  <si>
    <t>061XB8</t>
  </si>
  <si>
    <t>061K0C</t>
  </si>
  <si>
    <t>061K10</t>
  </si>
  <si>
    <t>061X76</t>
  </si>
  <si>
    <t>061X67</t>
  </si>
  <si>
    <t>061XB4</t>
  </si>
  <si>
    <t>061XB5</t>
  </si>
  <si>
    <t>061XB7</t>
  </si>
  <si>
    <t>061XB1</t>
  </si>
  <si>
    <t>061X87</t>
  </si>
  <si>
    <t>061XBA</t>
  </si>
  <si>
    <t>061XI3</t>
  </si>
  <si>
    <t>064X75</t>
  </si>
  <si>
    <t>061XAR</t>
  </si>
  <si>
    <t>061K12</t>
  </si>
  <si>
    <t>061X03</t>
  </si>
  <si>
    <t>061X97</t>
  </si>
  <si>
    <t>061XI8</t>
  </si>
  <si>
    <t>061XHM</t>
  </si>
  <si>
    <t>061XAU</t>
  </si>
  <si>
    <t>061K17</t>
  </si>
  <si>
    <t>061X92</t>
  </si>
  <si>
    <t>061XBH</t>
  </si>
  <si>
    <t>061XHD</t>
  </si>
  <si>
    <t>061XBD</t>
  </si>
  <si>
    <t>061XH5</t>
  </si>
  <si>
    <t>061XBG</t>
  </si>
  <si>
    <t>061XI4</t>
  </si>
  <si>
    <t>061XBJ</t>
  </si>
  <si>
    <t>061XHN</t>
  </si>
  <si>
    <t>061XBT</t>
  </si>
  <si>
    <t>061XBO</t>
  </si>
  <si>
    <t>061XBQ</t>
  </si>
  <si>
    <t>061X77</t>
  </si>
  <si>
    <t>061XHT</t>
  </si>
  <si>
    <t>061X61</t>
  </si>
  <si>
    <t>061K1T</t>
  </si>
  <si>
    <t>061XBP</t>
  </si>
  <si>
    <t>061XBU</t>
  </si>
  <si>
    <t>061X63</t>
  </si>
  <si>
    <t>061X9F</t>
  </si>
  <si>
    <t>061X18</t>
  </si>
  <si>
    <t>061X9C</t>
  </si>
  <si>
    <t>061X9E</t>
  </si>
  <si>
    <t>061X62</t>
  </si>
  <si>
    <t>061X62-01</t>
  </si>
  <si>
    <t>061XBX</t>
  </si>
  <si>
    <t>061XH2</t>
  </si>
  <si>
    <t>061XBZ</t>
  </si>
  <si>
    <t>061K16</t>
  </si>
  <si>
    <t>061K16-01</t>
  </si>
  <si>
    <t>061X9G</t>
  </si>
  <si>
    <t>061XBW</t>
  </si>
  <si>
    <t>061XC6</t>
  </si>
  <si>
    <t>061XC7</t>
  </si>
  <si>
    <t>061XC9</t>
  </si>
  <si>
    <t>061X12</t>
  </si>
  <si>
    <t>061XIF</t>
  </si>
  <si>
    <t>061X9I</t>
  </si>
  <si>
    <t>061K0A</t>
  </si>
  <si>
    <t>061K18</t>
  </si>
  <si>
    <t>061XI7</t>
  </si>
  <si>
    <t>061X13</t>
  </si>
  <si>
    <t>061K0P</t>
  </si>
  <si>
    <t>061K1U</t>
  </si>
  <si>
    <t>061XC8</t>
  </si>
  <si>
    <t>061K13</t>
  </si>
  <si>
    <t>061XCE</t>
  </si>
  <si>
    <t>061XCC</t>
  </si>
  <si>
    <t>061XCC-01</t>
  </si>
  <si>
    <t>061K0J</t>
  </si>
  <si>
    <t>061X56</t>
  </si>
  <si>
    <t>061XCJ</t>
  </si>
  <si>
    <t>061XCI</t>
  </si>
  <si>
    <t>061X81</t>
  </si>
  <si>
    <t>061K09</t>
  </si>
  <si>
    <t>061K0I</t>
  </si>
  <si>
    <t>061X9M</t>
  </si>
  <si>
    <t>061XHX</t>
  </si>
  <si>
    <t>061X9K</t>
  </si>
  <si>
    <t>061XCN</t>
  </si>
  <si>
    <t>061XCQ</t>
  </si>
  <si>
    <t>061XCK</t>
  </si>
  <si>
    <t>061XHP</t>
  </si>
  <si>
    <t>061K1A</t>
  </si>
  <si>
    <t>061XCO</t>
  </si>
  <si>
    <t>061XCL</t>
  </si>
  <si>
    <t>061X9R</t>
  </si>
  <si>
    <t>061X42</t>
  </si>
  <si>
    <t>061K03</t>
  </si>
  <si>
    <t>061K04</t>
  </si>
  <si>
    <t>061X9O</t>
  </si>
  <si>
    <t>061XD2</t>
  </si>
  <si>
    <t>061XCZ</t>
  </si>
  <si>
    <t>061X9S</t>
  </si>
  <si>
    <t>061X32</t>
  </si>
  <si>
    <t>061X83</t>
  </si>
  <si>
    <t>061X31</t>
  </si>
  <si>
    <t>061X86</t>
  </si>
  <si>
    <t>061X90</t>
  </si>
  <si>
    <t>061XD1</t>
  </si>
  <si>
    <t>061X08</t>
  </si>
  <si>
    <t>061XCT</t>
  </si>
  <si>
    <t>061XI1</t>
  </si>
  <si>
    <t>061K0Q</t>
  </si>
  <si>
    <t>061XD3</t>
  </si>
  <si>
    <t>061XHJ</t>
  </si>
  <si>
    <t>061XDK</t>
  </si>
  <si>
    <t>061XIA</t>
  </si>
  <si>
    <t>061XDF</t>
  </si>
  <si>
    <t>061XDC</t>
  </si>
  <si>
    <t>061XH7</t>
  </si>
  <si>
    <t>061XDE</t>
  </si>
  <si>
    <t>061XDJ</t>
  </si>
  <si>
    <t>061XHW</t>
  </si>
  <si>
    <t>061X72</t>
  </si>
  <si>
    <t>061XDL</t>
  </si>
  <si>
    <t>061X9W</t>
  </si>
  <si>
    <t>061XD4</t>
  </si>
  <si>
    <t>061XH8</t>
  </si>
  <si>
    <t>061XD9</t>
  </si>
  <si>
    <t>061XDI</t>
  </si>
  <si>
    <t>061X89</t>
  </si>
  <si>
    <t>061X9V</t>
  </si>
  <si>
    <t>061X65</t>
  </si>
  <si>
    <t>061K1R</t>
  </si>
  <si>
    <t>061XDS</t>
  </si>
  <si>
    <t>061XDX</t>
  </si>
  <si>
    <t>061XDO</t>
  </si>
  <si>
    <t>061XDN</t>
  </si>
  <si>
    <t>061K0H</t>
  </si>
  <si>
    <t>061XDY</t>
  </si>
  <si>
    <t>061X9X</t>
  </si>
  <si>
    <t>061XDZ</t>
  </si>
  <si>
    <t>061X34</t>
  </si>
  <si>
    <t>061X54</t>
  </si>
  <si>
    <t>061K0D</t>
  </si>
  <si>
    <t>061K0N</t>
  </si>
  <si>
    <t>061XE1</t>
  </si>
  <si>
    <t>061XA1</t>
  </si>
  <si>
    <t>061X9Y</t>
  </si>
  <si>
    <t>061K0T</t>
  </si>
  <si>
    <t>061XHB</t>
  </si>
  <si>
    <t>061XE0</t>
  </si>
  <si>
    <t>061XE3</t>
  </si>
  <si>
    <t>061XA2</t>
  </si>
  <si>
    <t>061XHH</t>
  </si>
  <si>
    <t>061K02</t>
  </si>
  <si>
    <t>061XE4</t>
  </si>
  <si>
    <t>061XE6</t>
  </si>
  <si>
    <t>061XE8</t>
  </si>
  <si>
    <t>061XEA</t>
  </si>
  <si>
    <t>061X43</t>
  </si>
  <si>
    <t>061XA7</t>
  </si>
  <si>
    <t>061K07</t>
  </si>
  <si>
    <t>061K1P</t>
  </si>
  <si>
    <t>061XI6</t>
  </si>
  <si>
    <t>061K08</t>
  </si>
  <si>
    <t>061K1M</t>
  </si>
  <si>
    <t>061XEG</t>
  </si>
  <si>
    <t>061XEF</t>
  </si>
  <si>
    <t>061K19</t>
  </si>
  <si>
    <t>061K1E</t>
  </si>
  <si>
    <t>061X59</t>
  </si>
  <si>
    <t>061X69</t>
  </si>
  <si>
    <t>061K1Q</t>
  </si>
  <si>
    <t>061XEI</t>
  </si>
  <si>
    <t>061XIC</t>
  </si>
  <si>
    <t>061XA6</t>
  </si>
  <si>
    <t>061XEK</t>
  </si>
  <si>
    <t>061XEO</t>
  </si>
  <si>
    <t>061X58</t>
  </si>
  <si>
    <t>061XEP</t>
  </si>
  <si>
    <t>061XEM</t>
  </si>
  <si>
    <t>061XH6</t>
  </si>
  <si>
    <t>061XHR</t>
  </si>
  <si>
    <t>061XA9</t>
  </si>
  <si>
    <t>061XEN</t>
  </si>
  <si>
    <t>061K1H</t>
  </si>
  <si>
    <t>061XAB</t>
  </si>
  <si>
    <t>061XEU</t>
  </si>
  <si>
    <t>061XAA</t>
  </si>
  <si>
    <t>061XEV</t>
  </si>
  <si>
    <t>061XEX</t>
  </si>
  <si>
    <t>061X68</t>
  </si>
  <si>
    <t>061XEW</t>
  </si>
  <si>
    <t>061X66</t>
  </si>
  <si>
    <t>061XF5</t>
  </si>
  <si>
    <t>061X52</t>
  </si>
  <si>
    <t>061XEY</t>
  </si>
  <si>
    <t>061XID</t>
  </si>
  <si>
    <t>061XEZ</t>
  </si>
  <si>
    <t>061K05</t>
  </si>
  <si>
    <t>061XF0</t>
  </si>
  <si>
    <t>061XAD</t>
  </si>
  <si>
    <t>061XFW</t>
  </si>
  <si>
    <t>061XHZ</t>
  </si>
  <si>
    <t>061XAJ</t>
  </si>
  <si>
    <t>061XAF</t>
  </si>
  <si>
    <t>061XI2</t>
  </si>
  <si>
    <t>061K01</t>
  </si>
  <si>
    <t>061XFK</t>
  </si>
  <si>
    <t>061XFG</t>
  </si>
  <si>
    <t>061XHE</t>
  </si>
  <si>
    <t>061K1S</t>
  </si>
  <si>
    <t>061XHF</t>
  </si>
  <si>
    <t>061XFV</t>
  </si>
  <si>
    <t>061XF7</t>
  </si>
  <si>
    <t>061XFC</t>
  </si>
  <si>
    <t>061XF9</t>
  </si>
  <si>
    <t>061XFA</t>
  </si>
  <si>
    <t>061XFZ</t>
  </si>
  <si>
    <t>061XAH</t>
  </si>
  <si>
    <t>061X64</t>
  </si>
  <si>
    <t>061XFY</t>
  </si>
  <si>
    <t>061XFU</t>
  </si>
  <si>
    <t>061XFL</t>
  </si>
  <si>
    <t>061XFL-01</t>
  </si>
  <si>
    <t>061XFR</t>
  </si>
  <si>
    <t>061K0E</t>
  </si>
  <si>
    <t>061XAI</t>
  </si>
  <si>
    <t>061XFX</t>
  </si>
  <si>
    <t>061XFS</t>
  </si>
  <si>
    <t>061XFB</t>
  </si>
  <si>
    <t>061XH4</t>
  </si>
  <si>
    <t>061X79</t>
  </si>
  <si>
    <t>061XFP</t>
  </si>
  <si>
    <t>061K0V</t>
  </si>
  <si>
    <t>061XHQ</t>
  </si>
  <si>
    <t>061XH3</t>
  </si>
  <si>
    <t>061X38</t>
  </si>
  <si>
    <t>061X73</t>
  </si>
  <si>
    <t>061XGU</t>
  </si>
  <si>
    <t>061K0W</t>
  </si>
  <si>
    <t>061XGW</t>
  </si>
  <si>
    <t>061XGE</t>
  </si>
  <si>
    <t>061XH9</t>
  </si>
  <si>
    <t>061XGT</t>
  </si>
  <si>
    <t>061XGK</t>
  </si>
  <si>
    <t>061XGH</t>
  </si>
  <si>
    <t>061XGH-01</t>
  </si>
  <si>
    <t>061XGA</t>
  </si>
  <si>
    <t>061XGO</t>
  </si>
  <si>
    <t>061X82</t>
  </si>
  <si>
    <t>061K1J</t>
  </si>
  <si>
    <t>061XGM</t>
  </si>
  <si>
    <t>061XHI</t>
  </si>
  <si>
    <t>061XGL</t>
  </si>
  <si>
    <t>061XIE</t>
  </si>
  <si>
    <t>061XG7</t>
  </si>
  <si>
    <t>061X71</t>
  </si>
  <si>
    <t>061XG6</t>
  </si>
  <si>
    <t>061XAO</t>
  </si>
  <si>
    <t>061K0U</t>
  </si>
  <si>
    <t>061K1L</t>
  </si>
  <si>
    <t>061XGR</t>
  </si>
  <si>
    <t>061XAN</t>
  </si>
  <si>
    <t>061XG9</t>
  </si>
  <si>
    <t>061X30</t>
  </si>
  <si>
    <t>061XHK</t>
  </si>
  <si>
    <t>061X27</t>
  </si>
  <si>
    <t>全國教保資訊網填報系統幼兒園帳號：</t>
    <phoneticPr fontId="1" type="noConversion"/>
  </si>
  <si>
    <t>調幅審核結果</t>
    <phoneticPr fontId="1" type="noConversion"/>
  </si>
  <si>
    <t>序號</t>
  </si>
  <si>
    <t>行政區</t>
  </si>
  <si>
    <t>園名</t>
  </si>
  <si>
    <t>年齡層/全、半日班</t>
  </si>
  <si>
    <t>教保服務期程(月)</t>
  </si>
  <si>
    <t>全學期收費數額(元)</t>
  </si>
  <si>
    <t>收費項目及數額(元)</t>
  </si>
  <si>
    <t>其他項目及數額(元)</t>
  </si>
  <si>
    <t>備註</t>
  </si>
  <si>
    <t>學費</t>
  </si>
  <si>
    <t>雜費</t>
  </si>
  <si>
    <t>材料費</t>
  </si>
  <si>
    <t>活動費</t>
  </si>
  <si>
    <t>午餐費</t>
  </si>
  <si>
    <t>點心費</t>
  </si>
  <si>
    <t>交通費</t>
  </si>
  <si>
    <t>延長照顧服務費</t>
  </si>
  <si>
    <t>家長會費</t>
  </si>
  <si>
    <t>其他</t>
  </si>
  <si>
    <t>調薪</t>
  </si>
  <si>
    <t>調整師生比</t>
  </si>
  <si>
    <t>其他
說明</t>
  </si>
  <si>
    <t>調整前</t>
  </si>
  <si>
    <t>調整後</t>
  </si>
  <si>
    <t>修正前</t>
  </si>
  <si>
    <t>修正後</t>
  </si>
  <si>
    <t>收費期間</t>
  </si>
  <si>
    <t>例</t>
  </si>
  <si>
    <t>○○區</t>
  </si>
  <si>
    <t>○歲/全日班</t>
  </si>
  <si>
    <t>備註：轄內私立教保服務機構係因人員調薪或因自行調整師生比(非指參加教育部調整師生比方案)等原因調整收費者，併請於備註欄註記。</t>
  </si>
  <si>
    <t>2歲/全日班</t>
    <phoneticPr fontId="1" type="noConversion"/>
  </si>
  <si>
    <t>5歲/全日班</t>
    <phoneticPr fontId="1" type="noConversion"/>
  </si>
  <si>
    <t>4歲/全日班</t>
    <phoneticPr fontId="1" type="noConversion"/>
  </si>
  <si>
    <t>3歲/全日班</t>
    <phoneticPr fontId="1" type="noConversion"/>
  </si>
  <si>
    <t>調薪</t>
    <phoneticPr fontId="1" type="noConversion"/>
  </si>
  <si>
    <t>調整師生比</t>
    <phoneticPr fontId="1" type="noConversion"/>
  </si>
  <si>
    <t>無</t>
  </si>
  <si>
    <t>無</t>
    <phoneticPr fontId="1" type="noConversion"/>
  </si>
  <si>
    <t>非人事費調幅總額高於4.88%</t>
    <phoneticPr fontId="1" type="noConversion"/>
  </si>
  <si>
    <t>符合</t>
    <phoneticPr fontId="1" type="noConversion"/>
  </si>
  <si>
    <t>不符合</t>
    <phoneticPr fontId="1" type="noConversion"/>
  </si>
  <si>
    <t>112至114學年度總調幅</t>
    <phoneticPr fontId="1" type="noConversion"/>
  </si>
  <si>
    <t>112學年度調幅</t>
    <phoneticPr fontId="1" type="noConversion"/>
  </si>
  <si>
    <t>113學年度調幅</t>
  </si>
  <si>
    <t>114學年度調幅</t>
  </si>
  <si>
    <t>局(處)長：</t>
  </si>
  <si>
    <t>科長：</t>
  </si>
  <si>
    <t>縣市承辦：</t>
  </si>
  <si>
    <t>姿汶</t>
  </si>
  <si>
    <t>2歲/全日班</t>
  </si>
  <si>
    <t>3歲/全日班</t>
  </si>
  <si>
    <t>4歲/全日班</t>
  </si>
  <si>
    <t>通過</t>
  </si>
  <si>
    <t>5歲/全日班</t>
  </si>
  <si>
    <t>大里區</t>
  </si>
  <si>
    <t>物價調整</t>
  </si>
  <si>
    <t>提升教保服務人員勞動條件、增加教學資源</t>
  </si>
  <si>
    <t>為提供優質教育環境及舉辦更多元活動</t>
  </si>
  <si>
    <r>
      <rPr>
        <sz val="10"/>
        <color rgb="FF000000"/>
        <rFont val="微軟正黑體"/>
        <family val="2"/>
        <charset val="136"/>
      </rPr>
      <t>臺中市私立綠第亞幼兒園</t>
    </r>
    <r>
      <rPr>
        <sz val="10"/>
        <color rgb="FF000000"/>
        <rFont val="Microsoft JhengHei"/>
        <family val="2"/>
        <charset val="136"/>
      </rPr>
      <t>仁愛分班</t>
    </r>
  </si>
  <si>
    <t>1.超過20%
2.通過</t>
  </si>
  <si>
    <t>物價調整、
退休金提撥</t>
  </si>
  <si>
    <t>思瑩</t>
  </si>
  <si>
    <t>1.新增教具
2.依年齡層購置不同教具</t>
  </si>
  <si>
    <t>太平區</t>
  </si>
  <si>
    <t>物價上漲</t>
  </si>
  <si>
    <t>子禎</t>
  </si>
  <si>
    <t>家羽</t>
  </si>
  <si>
    <r>
      <t>5</t>
    </r>
    <r>
      <rPr>
        <sz val="10"/>
        <color rgb="FF000000"/>
        <rFont val="微軟正黑體"/>
        <family val="2"/>
        <charset val="136"/>
      </rPr>
      <t>歲</t>
    </r>
    <r>
      <rPr>
        <sz val="10"/>
        <color rgb="FF000000"/>
        <rFont val="Arial"/>
        <family val="2"/>
      </rPr>
      <t>/</t>
    </r>
    <r>
      <rPr>
        <sz val="10"/>
        <color rgb="FF000000"/>
        <rFont val="微軟正黑體"/>
        <family val="2"/>
        <charset val="136"/>
      </rPr>
      <t>全日班</t>
    </r>
  </si>
  <si>
    <r>
      <t>2</t>
    </r>
    <r>
      <rPr>
        <sz val="10"/>
        <color rgb="FF000000"/>
        <rFont val="微軟正黑體"/>
        <family val="2"/>
        <charset val="136"/>
      </rPr>
      <t>歲</t>
    </r>
    <r>
      <rPr>
        <sz val="10"/>
        <color rgb="FF000000"/>
        <rFont val="Arial"/>
        <family val="2"/>
      </rPr>
      <t>/</t>
    </r>
    <r>
      <rPr>
        <sz val="10"/>
        <color rgb="FF000000"/>
        <rFont val="微軟正黑體"/>
        <family val="2"/>
        <charset val="136"/>
      </rPr>
      <t>半日班</t>
    </r>
  </si>
  <si>
    <r>
      <t>3</t>
    </r>
    <r>
      <rPr>
        <sz val="10"/>
        <color rgb="FF000000"/>
        <rFont val="微軟正黑體"/>
        <family val="2"/>
        <charset val="136"/>
      </rPr>
      <t>歲</t>
    </r>
    <r>
      <rPr>
        <sz val="10"/>
        <color rgb="FF000000"/>
        <rFont val="Arial"/>
        <family val="2"/>
      </rPr>
      <t>/</t>
    </r>
    <r>
      <rPr>
        <sz val="10"/>
        <color rgb="FF000000"/>
        <rFont val="微軟正黑體"/>
        <family val="2"/>
        <charset val="136"/>
      </rPr>
      <t>半日班</t>
    </r>
  </si>
  <si>
    <r>
      <t>4</t>
    </r>
    <r>
      <rPr>
        <sz val="10"/>
        <color rgb="FF000000"/>
        <rFont val="微軟正黑體"/>
        <family val="2"/>
        <charset val="136"/>
      </rPr>
      <t>歲</t>
    </r>
    <r>
      <rPr>
        <sz val="10"/>
        <color rgb="FF000000"/>
        <rFont val="Arial"/>
        <family val="2"/>
      </rPr>
      <t>/</t>
    </r>
    <r>
      <rPr>
        <sz val="10"/>
        <color rgb="FF000000"/>
        <rFont val="微軟正黑體"/>
        <family val="2"/>
        <charset val="136"/>
      </rPr>
      <t>半日班</t>
    </r>
  </si>
  <si>
    <t>未開辦2歲半日班</t>
  </si>
  <si>
    <r>
      <t>5</t>
    </r>
    <r>
      <rPr>
        <sz val="10"/>
        <color rgb="FF000000"/>
        <rFont val="微軟正黑體"/>
        <family val="2"/>
        <charset val="136"/>
      </rPr>
      <t>歲</t>
    </r>
    <r>
      <rPr>
        <sz val="10"/>
        <color rgb="FF000000"/>
        <rFont val="Arial"/>
        <family val="2"/>
      </rPr>
      <t>/</t>
    </r>
    <r>
      <rPr>
        <sz val="10"/>
        <color rgb="FF000000"/>
        <rFont val="微軟正黑體"/>
        <family val="2"/>
        <charset val="136"/>
      </rPr>
      <t>半日班</t>
    </r>
  </si>
  <si>
    <t>2歲雜費金額誤植</t>
  </si>
  <si>
    <t>5歲材料費金額誤植</t>
  </si>
  <si>
    <t>參考準公共幼兒園薪資調整</t>
  </si>
  <si>
    <t>霧峰區</t>
  </si>
  <si>
    <t>世珺</t>
  </si>
  <si>
    <t>6</t>
  </si>
  <si>
    <t>大肚區</t>
  </si>
  <si>
    <t>子嫻</t>
  </si>
  <si>
    <t>大雅區</t>
  </si>
  <si>
    <t>1.物價上漲
2.不提供延長照顧服務</t>
  </si>
  <si>
    <t>潭子區</t>
  </si>
  <si>
    <t>幼幼班金額誤植修正</t>
  </si>
  <si>
    <t>神岡區</t>
  </si>
  <si>
    <t>非人事費112學年度調幅已逾4.88%，113學年度不得調整</t>
  </si>
  <si>
    <t>后里區</t>
  </si>
  <si>
    <t>怡苹</t>
  </si>
  <si>
    <t>梧棲區</t>
  </si>
  <si>
    <t>準公共園</t>
  </si>
  <si>
    <t>家銘</t>
  </si>
  <si>
    <t>沙鹿區</t>
  </si>
  <si>
    <t>清水區</t>
  </si>
  <si>
    <t>依實際金額調整</t>
  </si>
  <si>
    <t>大甲區</t>
  </si>
  <si>
    <t>東勢區</t>
  </si>
  <si>
    <t>依實際所需金額調整</t>
  </si>
  <si>
    <t>統一園內3-5歲午餐費金額</t>
  </si>
  <si>
    <t>豐原區</t>
  </si>
  <si>
    <t>統一全園各年齡層代辦費收費</t>
  </si>
  <si>
    <t>北屯區</t>
  </si>
  <si>
    <t>雙</t>
  </si>
  <si>
    <t>單</t>
  </si>
  <si>
    <r>
      <t>2</t>
    </r>
    <r>
      <rPr>
        <sz val="10"/>
        <color rgb="FFFF0000"/>
        <rFont val="微軟正黑體"/>
        <family val="2"/>
        <charset val="136"/>
      </rPr>
      <t>歲</t>
    </r>
    <r>
      <rPr>
        <sz val="10"/>
        <color rgb="FFFF0000"/>
        <rFont val="Arial"/>
        <family val="2"/>
      </rPr>
      <t>/</t>
    </r>
    <r>
      <rPr>
        <sz val="10"/>
        <color rgb="FFFF0000"/>
        <rFont val="微軟正黑體"/>
        <family val="2"/>
        <charset val="136"/>
      </rPr>
      <t>半日班</t>
    </r>
  </si>
  <si>
    <r>
      <t>3</t>
    </r>
    <r>
      <rPr>
        <sz val="10"/>
        <color rgb="FFFF0000"/>
        <rFont val="微軟正黑體"/>
        <family val="2"/>
        <charset val="136"/>
      </rPr>
      <t>歲</t>
    </r>
    <r>
      <rPr>
        <sz val="10"/>
        <color rgb="FFFF0000"/>
        <rFont val="Arial"/>
        <family val="2"/>
      </rPr>
      <t>/</t>
    </r>
    <r>
      <rPr>
        <sz val="10"/>
        <color rgb="FFFF0000"/>
        <rFont val="微軟正黑體"/>
        <family val="2"/>
        <charset val="136"/>
      </rPr>
      <t>半日班</t>
    </r>
  </si>
  <si>
    <r>
      <t>4</t>
    </r>
    <r>
      <rPr>
        <sz val="10"/>
        <color rgb="FFFF0000"/>
        <rFont val="微軟正黑體"/>
        <family val="2"/>
        <charset val="136"/>
      </rPr>
      <t>歲</t>
    </r>
    <r>
      <rPr>
        <sz val="10"/>
        <color rgb="FFFF0000"/>
        <rFont val="Arial"/>
        <family val="2"/>
      </rPr>
      <t>/</t>
    </r>
    <r>
      <rPr>
        <sz val="10"/>
        <color rgb="FFFF0000"/>
        <rFont val="微軟正黑體"/>
        <family val="2"/>
        <charset val="136"/>
      </rPr>
      <t>半日班</t>
    </r>
  </si>
  <si>
    <t>刪除半日班</t>
  </si>
  <si>
    <r>
      <t>5</t>
    </r>
    <r>
      <rPr>
        <sz val="10"/>
        <color rgb="FFFF0000"/>
        <rFont val="微軟正黑體"/>
        <family val="2"/>
        <charset val="136"/>
      </rPr>
      <t>歲</t>
    </r>
    <r>
      <rPr>
        <sz val="10"/>
        <color rgb="FFFF0000"/>
        <rFont val="Arial"/>
        <family val="2"/>
      </rPr>
      <t>/</t>
    </r>
    <r>
      <rPr>
        <sz val="10"/>
        <color rgb="FFFF0000"/>
        <rFont val="微軟正黑體"/>
        <family val="2"/>
        <charset val="136"/>
      </rPr>
      <t>半日班</t>
    </r>
  </si>
  <si>
    <t>鈺佩</t>
  </si>
  <si>
    <t>調整雙趟交通費金額</t>
  </si>
  <si>
    <t>因5歲雜費原112學年度金額設定錯誤，爰於本次併同修正</t>
  </si>
  <si>
    <t>650(下學期)</t>
  </si>
  <si>
    <t>2歲全日班點心費應與其他年齡相同，收取650元，惟下學期點心費誤植為600元，併同修正</t>
  </si>
  <si>
    <t>1.因調整師生比，增加園內教職員工人數
2.非人事費112學年度調幅已逾4.88%，113學年度不得調整</t>
  </si>
  <si>
    <t>金額誤植</t>
  </si>
  <si>
    <t>不通過</t>
  </si>
  <si>
    <t>依實際支出金額調整收費基準</t>
  </si>
  <si>
    <t>南屯區</t>
  </si>
  <si>
    <t>167-1</t>
  </si>
  <si>
    <t>俐瑄</t>
  </si>
  <si>
    <t>1.非人事費112學年度調幅已逾4.88%，113學年度不得調整
2.調整雙趟交通費金額</t>
  </si>
  <si>
    <t>調薪後人事費平均分攤，因5歲112學年度學費收費較低，故調幅較高</t>
  </si>
  <si>
    <t>1.因園內僅10名幼生，雖僅有2名教保員調薪10%(2,380元)，但分攤後每生每月須負擔人事費1,700元(人事費調幅高於45%)
2.物價上漲</t>
  </si>
  <si>
    <t>西屯區</t>
  </si>
  <si>
    <t>郡怡</t>
  </si>
  <si>
    <t>調整薪資(園內教職員工總計50人)</t>
  </si>
  <si>
    <t>物價上漲及設施設備提升</t>
  </si>
  <si>
    <t>購置教具</t>
  </si>
  <si>
    <t>大都會文教事業有限公司附設臺中市私立大都會探索幼兒園</t>
  </si>
  <si>
    <t>112學年度收費金額誤植</t>
  </si>
  <si>
    <t>北區</t>
  </si>
  <si>
    <t>臺中市私立吉維妮幼兒園113年7月9日變更園名為臺中市私立誠悅蒙特梭利幼兒園</t>
  </si>
  <si>
    <t>臺中市私立誠悅蒙特梭利幼兒園</t>
  </si>
  <si>
    <t>西區</t>
  </si>
  <si>
    <t>南區</t>
  </si>
  <si>
    <t>修繕費用</t>
  </si>
  <si>
    <t>東區</t>
  </si>
  <si>
    <t>準公共幼兒園</t>
  </si>
  <si>
    <t>非人事費調幅</t>
  </si>
  <si>
    <t>人事費調幅</t>
  </si>
  <si>
    <t>月增加非人事費</t>
  </si>
  <si>
    <t>月增加人事費</t>
  </si>
  <si>
    <t>月增加收費</t>
  </si>
  <si>
    <t>審核結果</t>
  </si>
  <si>
    <t>送件編號</t>
  </si>
  <si>
    <t xml:space="preserve">(臺中市)113學年度私立幼兒園收費調整情形一覽表
</t>
  </si>
  <si>
    <t>193X01</t>
  </si>
  <si>
    <t>193X02</t>
  </si>
  <si>
    <t>193X21</t>
  </si>
  <si>
    <t>191X9F</t>
  </si>
  <si>
    <t>191K11</t>
  </si>
  <si>
    <t>193X16</t>
  </si>
  <si>
    <t>193X03</t>
  </si>
  <si>
    <t>193X36</t>
  </si>
  <si>
    <t>193X19</t>
  </si>
  <si>
    <t>191K12</t>
  </si>
  <si>
    <t>191K23</t>
  </si>
  <si>
    <t>193X06</t>
  </si>
  <si>
    <t>193X05</t>
  </si>
  <si>
    <t>191K16</t>
  </si>
  <si>
    <t>191K1T</t>
  </si>
  <si>
    <t>193X29</t>
  </si>
  <si>
    <t>193X11</t>
  </si>
  <si>
    <t>193X04</t>
  </si>
  <si>
    <t>193X23</t>
  </si>
  <si>
    <t>193X09</t>
  </si>
  <si>
    <t>193X30</t>
  </si>
  <si>
    <t>193X10</t>
  </si>
  <si>
    <t>191K0G</t>
  </si>
  <si>
    <t>191K1J</t>
  </si>
  <si>
    <t>193X14</t>
  </si>
  <si>
    <t>193X13</t>
  </si>
  <si>
    <t>193X33</t>
  </si>
  <si>
    <t>193X12</t>
  </si>
  <si>
    <t>190X01</t>
  </si>
  <si>
    <t>193X07</t>
  </si>
  <si>
    <t>193X3C</t>
  </si>
  <si>
    <t>193K03</t>
  </si>
  <si>
    <t>193X3D</t>
  </si>
  <si>
    <t>193X35</t>
  </si>
  <si>
    <t>193X34</t>
  </si>
  <si>
    <t>193X37</t>
  </si>
  <si>
    <t>193K05</t>
  </si>
  <si>
    <t>193X28</t>
  </si>
  <si>
    <t>193X3B</t>
  </si>
  <si>
    <t>191K1L</t>
  </si>
  <si>
    <t>193K01</t>
  </si>
  <si>
    <t>193K02</t>
  </si>
  <si>
    <t>191K0V</t>
  </si>
  <si>
    <t>191K0U</t>
  </si>
  <si>
    <t>193X15</t>
  </si>
  <si>
    <t>191K2A</t>
  </si>
  <si>
    <t>191K14</t>
  </si>
  <si>
    <t>191K24</t>
  </si>
  <si>
    <t>193X17</t>
  </si>
  <si>
    <t>193X22</t>
  </si>
  <si>
    <t>193X18</t>
  </si>
  <si>
    <t>191K29</t>
  </si>
  <si>
    <t>193X39</t>
  </si>
  <si>
    <t>193X32</t>
  </si>
  <si>
    <t>191K0D</t>
  </si>
  <si>
    <t>193X31</t>
  </si>
  <si>
    <t>193K06</t>
  </si>
  <si>
    <t>193K07</t>
  </si>
  <si>
    <t>191K13</t>
  </si>
  <si>
    <t>193X3A</t>
  </si>
  <si>
    <t>193X24</t>
  </si>
  <si>
    <t>193X20</t>
  </si>
  <si>
    <t>191K26</t>
  </si>
  <si>
    <t>191K27</t>
  </si>
  <si>
    <t>191K25</t>
  </si>
  <si>
    <t>193K08</t>
  </si>
  <si>
    <t>191K28</t>
  </si>
  <si>
    <t>193K04</t>
  </si>
  <si>
    <t>191K1K</t>
  </si>
  <si>
    <t>193X08</t>
  </si>
  <si>
    <t>193K0B</t>
  </si>
  <si>
    <t>191K0W</t>
  </si>
  <si>
    <t>193K09</t>
  </si>
  <si>
    <t>191K15</t>
  </si>
  <si>
    <t>064X01</t>
  </si>
  <si>
    <t>064X06</t>
  </si>
  <si>
    <t>063K12</t>
  </si>
  <si>
    <t>064X78-02</t>
  </si>
  <si>
    <t>064X78-03</t>
  </si>
  <si>
    <t>064X78-08</t>
  </si>
  <si>
    <t>064X78-04</t>
  </si>
  <si>
    <t>064X78-05</t>
  </si>
  <si>
    <t>064X72</t>
  </si>
  <si>
    <t>064X03</t>
  </si>
  <si>
    <t>064X78-07</t>
  </si>
  <si>
    <t>064X78-06</t>
  </si>
  <si>
    <t>063K04</t>
  </si>
  <si>
    <t>064X02</t>
  </si>
  <si>
    <t>064X78-09</t>
  </si>
  <si>
    <t>064X04</t>
  </si>
  <si>
    <t>064X78-10</t>
  </si>
  <si>
    <t>064X05</t>
  </si>
  <si>
    <t>064X78</t>
  </si>
  <si>
    <t>064X78-01</t>
  </si>
  <si>
    <t>064X79</t>
  </si>
  <si>
    <t>063K13</t>
  </si>
  <si>
    <t>063K0X</t>
  </si>
  <si>
    <t>063K0W</t>
  </si>
  <si>
    <t>064X52</t>
  </si>
  <si>
    <t>063K0V</t>
  </si>
  <si>
    <t>063K0Y</t>
  </si>
  <si>
    <t>064X7V</t>
  </si>
  <si>
    <t>064X63</t>
  </si>
  <si>
    <t>064X53</t>
  </si>
  <si>
    <t>063K1J</t>
  </si>
  <si>
    <t>064X22</t>
  </si>
  <si>
    <t>064X21</t>
  </si>
  <si>
    <t>063K1I</t>
  </si>
  <si>
    <t>063K17</t>
  </si>
  <si>
    <t>064X24</t>
  </si>
  <si>
    <t>064X73</t>
  </si>
  <si>
    <t>063K1H</t>
  </si>
  <si>
    <t>063K1L</t>
  </si>
  <si>
    <t>064X23</t>
  </si>
  <si>
    <t>061K1I</t>
  </si>
  <si>
    <t>064X76</t>
  </si>
  <si>
    <t>063K0K</t>
  </si>
  <si>
    <t>064X12</t>
  </si>
  <si>
    <t>064X15</t>
  </si>
  <si>
    <t>064X13</t>
  </si>
  <si>
    <t>064X7A</t>
  </si>
  <si>
    <t>064X59</t>
  </si>
  <si>
    <t>063K16</t>
  </si>
  <si>
    <t>064X7A-01</t>
  </si>
  <si>
    <t>063K1F</t>
  </si>
  <si>
    <t>064X16</t>
  </si>
  <si>
    <t>064X14</t>
  </si>
  <si>
    <t>064X65</t>
  </si>
  <si>
    <t>064X7T</t>
  </si>
  <si>
    <t>063K06</t>
  </si>
  <si>
    <t>064X25</t>
  </si>
  <si>
    <t>064X7B</t>
  </si>
  <si>
    <t>064X27</t>
  </si>
  <si>
    <t>061XIG</t>
  </si>
  <si>
    <t>064X26</t>
  </si>
  <si>
    <t>064X7B-03</t>
  </si>
  <si>
    <t>064X7B-09</t>
  </si>
  <si>
    <t>061X9H</t>
  </si>
  <si>
    <t>064X7B-10</t>
  </si>
  <si>
    <t>064X7U</t>
  </si>
  <si>
    <t>061K06</t>
  </si>
  <si>
    <t>064X7B-07</t>
  </si>
  <si>
    <t>064X28</t>
  </si>
  <si>
    <t>064X7B-02</t>
  </si>
  <si>
    <t>063K0A</t>
  </si>
  <si>
    <t>064X18</t>
  </si>
  <si>
    <t>064X7C</t>
  </si>
  <si>
    <t>063K1M</t>
  </si>
  <si>
    <t>061K1X</t>
  </si>
  <si>
    <t>064X20</t>
  </si>
  <si>
    <t>064X49</t>
  </si>
  <si>
    <t>064X19</t>
  </si>
  <si>
    <t>064X7D-02</t>
  </si>
  <si>
    <t>061K1O</t>
  </si>
  <si>
    <t>064X7D</t>
  </si>
  <si>
    <t>064X7D-06</t>
  </si>
  <si>
    <t>064X47</t>
  </si>
  <si>
    <t>061K15</t>
  </si>
  <si>
    <t>063K0U</t>
  </si>
  <si>
    <t>064X7D-05</t>
  </si>
  <si>
    <t>064X07</t>
  </si>
  <si>
    <t>061K1D</t>
  </si>
  <si>
    <t>064X7E-01</t>
  </si>
  <si>
    <t>064X09</t>
  </si>
  <si>
    <t>064X7E</t>
  </si>
  <si>
    <t>064X7E-04</t>
  </si>
  <si>
    <t>064X56</t>
  </si>
  <si>
    <t>064X7E-03</t>
  </si>
  <si>
    <t>063K10</t>
  </si>
  <si>
    <t>064X7E-02</t>
  </si>
  <si>
    <t>064X08</t>
  </si>
  <si>
    <t>064X7F-03</t>
  </si>
  <si>
    <t>061K0O</t>
  </si>
  <si>
    <t>061K0X</t>
  </si>
  <si>
    <t>064X10</t>
  </si>
  <si>
    <t>064X7F-01</t>
  </si>
  <si>
    <t>064X48</t>
  </si>
  <si>
    <t>064X7F</t>
  </si>
  <si>
    <t>061K0F</t>
  </si>
  <si>
    <t>063K0E</t>
  </si>
  <si>
    <t>064X45</t>
  </si>
  <si>
    <t>061K14</t>
  </si>
  <si>
    <t>064X46</t>
  </si>
  <si>
    <t>061XDR</t>
  </si>
  <si>
    <t>063K0L</t>
  </si>
  <si>
    <t>063K15</t>
  </si>
  <si>
    <t>061K1B</t>
  </si>
  <si>
    <t>064X43</t>
  </si>
  <si>
    <t>061K0G</t>
  </si>
  <si>
    <t>063K1K</t>
  </si>
  <si>
    <t>064X57</t>
  </si>
  <si>
    <t>064X7H</t>
  </si>
  <si>
    <t>064X61</t>
  </si>
  <si>
    <t>063K1B</t>
  </si>
  <si>
    <t>063X01</t>
  </si>
  <si>
    <t>064X39</t>
  </si>
  <si>
    <t>064X37</t>
  </si>
  <si>
    <t>064X7I</t>
  </si>
  <si>
    <t>064X38</t>
  </si>
  <si>
    <t>064X11</t>
  </si>
  <si>
    <t>064X68</t>
  </si>
  <si>
    <t>064X7J</t>
  </si>
  <si>
    <t>063K0P</t>
  </si>
  <si>
    <t>063K0Z</t>
  </si>
  <si>
    <t>063K0Q</t>
  </si>
  <si>
    <t>064X29</t>
  </si>
  <si>
    <t>064X7K</t>
  </si>
  <si>
    <t>064X66</t>
  </si>
  <si>
    <t>063K11</t>
  </si>
  <si>
    <t>064X32</t>
  </si>
  <si>
    <t>064X7L-01</t>
  </si>
  <si>
    <t>063K03</t>
  </si>
  <si>
    <t>064X50</t>
  </si>
  <si>
    <t>064X7L</t>
  </si>
  <si>
    <t>064X33</t>
  </si>
  <si>
    <t>064X7L-04</t>
  </si>
  <si>
    <t>063K02</t>
  </si>
  <si>
    <t>064X7L-03</t>
  </si>
  <si>
    <t>063K1A</t>
  </si>
  <si>
    <t>064X7L-05</t>
  </si>
  <si>
    <t>061K0L</t>
  </si>
  <si>
    <t>061K1W</t>
  </si>
  <si>
    <t>063K0T</t>
  </si>
  <si>
    <t>064X55</t>
  </si>
  <si>
    <t>063K05</t>
  </si>
  <si>
    <t>063K0D</t>
  </si>
  <si>
    <t>064X64</t>
  </si>
  <si>
    <t>064X7M</t>
  </si>
  <si>
    <t>063K07</t>
  </si>
  <si>
    <t>063K1E</t>
  </si>
  <si>
    <t>064X7N-07</t>
  </si>
  <si>
    <t>063K0B</t>
  </si>
  <si>
    <t>064X7N-05</t>
  </si>
  <si>
    <t>064X7N-01</t>
  </si>
  <si>
    <t>063K0J</t>
  </si>
  <si>
    <t>064X7N</t>
  </si>
  <si>
    <t>064X7N-02</t>
  </si>
  <si>
    <t>064X30</t>
  </si>
  <si>
    <t>064X7N-06</t>
  </si>
  <si>
    <t>064X31</t>
  </si>
  <si>
    <t>064X7O-03</t>
  </si>
  <si>
    <t>063K0O</t>
  </si>
  <si>
    <t>064X7O-02</t>
  </si>
  <si>
    <t>063K19</t>
  </si>
  <si>
    <t>064X7O-05</t>
  </si>
  <si>
    <t>064X7O</t>
  </si>
  <si>
    <t>063K0I</t>
  </si>
  <si>
    <t>064X35</t>
  </si>
  <si>
    <t>064X7O-06</t>
  </si>
  <si>
    <t>064X7O-07</t>
  </si>
  <si>
    <t>064X7O-04</t>
  </si>
  <si>
    <t>064X60</t>
  </si>
  <si>
    <t>063K0S</t>
  </si>
  <si>
    <t>064X7O-08</t>
  </si>
  <si>
    <t>063K14</t>
  </si>
  <si>
    <t>064X7O-09</t>
  </si>
  <si>
    <t>063K0N</t>
  </si>
  <si>
    <t>063K18</t>
  </si>
  <si>
    <t>061K0Z</t>
  </si>
  <si>
    <t>063K09</t>
  </si>
  <si>
    <t>061K0K</t>
  </si>
  <si>
    <t>064X58</t>
  </si>
  <si>
    <t>064X54</t>
  </si>
  <si>
    <t>063K0F</t>
  </si>
  <si>
    <t>064X62</t>
  </si>
  <si>
    <t>063K1G</t>
  </si>
  <si>
    <t>061K0Y</t>
  </si>
  <si>
    <t>064X7P</t>
  </si>
  <si>
    <t>064X74</t>
  </si>
  <si>
    <t>064X34</t>
  </si>
  <si>
    <t>064X7Q</t>
  </si>
  <si>
    <t>064X7Q-04</t>
  </si>
  <si>
    <t>064X7Q-01</t>
  </si>
  <si>
    <t>063K0R</t>
  </si>
  <si>
    <t>064X7Q-06</t>
  </si>
  <si>
    <t>063K0C</t>
  </si>
  <si>
    <t>063K01</t>
  </si>
  <si>
    <t>064X51</t>
  </si>
  <si>
    <t>064X69</t>
  </si>
  <si>
    <t>064X7Q-03</t>
  </si>
  <si>
    <t>063K0H</t>
  </si>
  <si>
    <t>063K0M</t>
  </si>
  <si>
    <t>064X7Q-02</t>
  </si>
  <si>
    <t>061XGS</t>
  </si>
  <si>
    <t>064X7Q-07</t>
  </si>
  <si>
    <t>063K0G</t>
  </si>
  <si>
    <t>061XHO</t>
  </si>
  <si>
    <t>061K1V</t>
  </si>
  <si>
    <t>061K1N</t>
  </si>
  <si>
    <t>061K0S</t>
  </si>
  <si>
    <t>064X7Q-05</t>
  </si>
  <si>
    <t>063K1D</t>
  </si>
  <si>
    <t>064X70</t>
  </si>
  <si>
    <t>064X67</t>
  </si>
  <si>
    <t>064X71</t>
  </si>
  <si>
    <t>064X71-01</t>
  </si>
  <si>
    <t>064X71-03</t>
  </si>
  <si>
    <t>064X44</t>
  </si>
  <si>
    <t>064X71-02</t>
  </si>
  <si>
    <t>臺中市中區光復國民小學附設幼兒園</t>
  </si>
  <si>
    <t>臺中市東區臺中國民小學附設幼兒園</t>
  </si>
  <si>
    <t>臺中市東區大智國民小學附設幼兒園</t>
  </si>
  <si>
    <t>國立中興大學附屬臺中高級農業職業學校員工子女非營利幼兒園（委託臺中市興幼教育學會辦理）</t>
  </si>
  <si>
    <t>臺中市東峰非營利幼兒園(委託財團法人宏觀文教基金會辦理)</t>
  </si>
  <si>
    <t>臺中市東區樂業國民小學附設幼兒園</t>
  </si>
  <si>
    <t>臺中市東區成功國民小學附設幼兒園</t>
  </si>
  <si>
    <t>臺中市東區力行國民小學附設幼兒園</t>
  </si>
  <si>
    <t>臺中市東區進德國民小學附設幼兒園</t>
  </si>
  <si>
    <t>臺中市東英非營利幼兒園(委託財團法人宏觀文教基金會辦理)</t>
  </si>
  <si>
    <t>臺中市私立森果國際幼兒園</t>
  </si>
  <si>
    <t>臺中市南區國光國民小學附設幼兒園</t>
  </si>
  <si>
    <t>臺中市南區和平國民小學附設幼兒園</t>
  </si>
  <si>
    <t>臺中市樹德非營利幼兒園(委託財團法人三之三生命教育基金會辦理)</t>
  </si>
  <si>
    <t>文化部文化資產局員工子女非營利幼兒園（委託財團法人彭婉如文教基金會辦理）</t>
  </si>
  <si>
    <t>臺中市南區信義國民小學附設幼兒園</t>
  </si>
  <si>
    <t>臺中市西區大同國民小學附設幼兒園</t>
  </si>
  <si>
    <t>臺中市西區忠孝國民小學附設幼兒園</t>
  </si>
  <si>
    <t>臺中市西區忠信國民小學附設幼兒園</t>
  </si>
  <si>
    <t>臺中市西區中正國民小學附設幼兒園</t>
  </si>
  <si>
    <t>臺中市西區大勇國民小學附設幼兒園</t>
  </si>
  <si>
    <t>臺中市西區忠明國民小學附設幼兒園</t>
  </si>
  <si>
    <t>臺中市五權非營利幼兒園(委託財團法人星光教育基金會辦理)</t>
  </si>
  <si>
    <t>臺中市雙十非營利幼兒園(委託財團法人三之三生命教育基金會辦理)</t>
  </si>
  <si>
    <t>臺中市北區省三國民小學附設幼兒園</t>
  </si>
  <si>
    <t>臺中市私立星世紀幼兒園</t>
  </si>
  <si>
    <t>臺中市北區篤行國民小學附設幼兒園</t>
  </si>
  <si>
    <t>臺中市北區健行國民小學附設幼兒園</t>
  </si>
  <si>
    <t>臺中市北區中華國民小學附設幼兒園</t>
  </si>
  <si>
    <t>國立臺中教育大學附設實驗國民小學附設幼兒園</t>
  </si>
  <si>
    <t>臺中市北區太平國民小學附設幼兒園</t>
  </si>
  <si>
    <t>臺中市北區立人國民小學附設幼兒園</t>
  </si>
  <si>
    <t>臺中市西屯區西屯國民小學附設幼兒園</t>
  </si>
  <si>
    <t>臺中市西屯區上石國民小學附設幼兒園</t>
  </si>
  <si>
    <t>臺中市西屯區何厝國民小學附設幼兒園</t>
  </si>
  <si>
    <t>臺中市西屯區大鵬國民小學附設幼兒園</t>
  </si>
  <si>
    <t>臺中市西屯區泰安國民小學附設幼兒園</t>
  </si>
  <si>
    <t>臺中市西屯區國安國民小學附設幼兒園</t>
  </si>
  <si>
    <t>臺中市西屯區協和國民小學附設幼兒園</t>
  </si>
  <si>
    <t>臺中市西屯區大仁國民小學附設幼兒園</t>
  </si>
  <si>
    <t>臺中市中山非營利幼兒園(委託財團法人三之三生命教育基金會辦理)</t>
  </si>
  <si>
    <t>臺中市西屯區重慶國民小學附設幼兒園</t>
  </si>
  <si>
    <t>臺中市私立禾樂幼兒園</t>
  </si>
  <si>
    <t>臺中市西屯區上安國民小學附設幼兒園</t>
  </si>
  <si>
    <t>臺中市至善非營利幼兒園(委託財團法人福智文教基金會辦理)</t>
  </si>
  <si>
    <t>臺中市安和非營利幼兒園(委託財團法人宏觀文教基金會辦理)</t>
  </si>
  <si>
    <t>臺中市南屯區南屯國民小學附設幼兒園</t>
  </si>
  <si>
    <t>臺中市私立嘉禾幼兒園</t>
  </si>
  <si>
    <t>臺中市豐樂非營利幼兒園(委託財團法人嶺東科技大學設立之嶺東科技大學辦理)</t>
  </si>
  <si>
    <t>臺中市私立南屯名典幼兒園</t>
  </si>
  <si>
    <t>臺中市南屯區春安國民小學附設幼兒園</t>
  </si>
  <si>
    <t>臺中市南屯區文山國民小學附設幼兒園</t>
  </si>
  <si>
    <t>臺中市南屯區鎮平國民小學附設幼兒園</t>
  </si>
  <si>
    <t>臺中市私立華德福豐樂幼兒園</t>
  </si>
  <si>
    <t>臺中市立南屯幼兒園</t>
  </si>
  <si>
    <t>語林文化教育股份有限公司附設臺中市私立南屯語林幼兒園</t>
  </si>
  <si>
    <t>臺中市南屯區黎明國民小學附設幼兒園</t>
  </si>
  <si>
    <t>臺中市私立惠來華盛頓幼兒園</t>
  </si>
  <si>
    <t>臺中市三光非營利幼兒園(委託財團法人宏觀文教基金會辦理)</t>
  </si>
  <si>
    <t>臺中市北屯區文心國民小學附設幼兒園</t>
  </si>
  <si>
    <t>臺中市北屯區東光國民小學附設幼兒園</t>
  </si>
  <si>
    <t>臺中市北屯區僑孝國民小學附設幼兒園</t>
  </si>
  <si>
    <t>臺中市廍子非營利幼兒園(委託財團法人中臺科技大學設立之中臺科技大學辦理)</t>
  </si>
  <si>
    <t>臺中市北屯區軍功國民小學附設幼兒園</t>
  </si>
  <si>
    <t>臺中市北屯區大坑國民小學附設幼兒園</t>
  </si>
  <si>
    <t>臺中市北屯區四張犁國民小學附設幼兒園</t>
  </si>
  <si>
    <t>臺中市私立哈波特幼兒園</t>
  </si>
  <si>
    <t>臺中市仁美非營利幼兒園(委託財團法人弘光科技大學設立之弘光科技大學辦理)</t>
  </si>
  <si>
    <t>臺中市私立菁華幼兒園</t>
  </si>
  <si>
    <t>臺中市北屯區新興國民小學附設幼兒園</t>
  </si>
  <si>
    <t>臺中市四張犁非營利幼兒園(委託財團法人朝陽科技大學設立之朝陽科技大學辦理)</t>
  </si>
  <si>
    <t>臺中市北屯區仁愛國民小學附設幼兒園</t>
  </si>
  <si>
    <t>臺中市大德非營利幼兒園(委託財團法人三之三生命教育基金會辦理)</t>
  </si>
  <si>
    <t>臺中市北屯區北屯國民小學附設幼兒園</t>
  </si>
  <si>
    <t>臺中市北屯區松竹國民小學附設幼兒園</t>
  </si>
  <si>
    <t>臺中市文昌非營利幼兒園(委託財團法人星光教育基金會辦理)</t>
  </si>
  <si>
    <t>臺中市北屯區四維國民小學附設幼兒園</t>
  </si>
  <si>
    <t>臺中市陳平非營利幼兒園(委託財團法人三之三生命教育基金會辦理)</t>
  </si>
  <si>
    <t>臺中市豐原區豐原國民小學附設幼兒園</t>
  </si>
  <si>
    <t>臺中市豐原區富春國民小學附設幼兒園</t>
  </si>
  <si>
    <t>臺中市豐原區瑞穗國民小學附設幼兒園</t>
  </si>
  <si>
    <t>臺中市立豐原幼兒園東湳分班</t>
  </si>
  <si>
    <t>臺中市立豐原幼兒園西湳分班</t>
  </si>
  <si>
    <t>臺中市立豐原幼兒園圳寮分班</t>
  </si>
  <si>
    <t>臺中市立豐原幼兒園豐圳分班</t>
  </si>
  <si>
    <t>臺中市立豐原幼兒園社皮分班</t>
  </si>
  <si>
    <t>臺中市豐原區合作國民小學附設幼兒園</t>
  </si>
  <si>
    <t>臺中市豐原區豐田國民小學附設幼兒園</t>
  </si>
  <si>
    <t>臺中市立豐原幼兒園鎌村分班</t>
  </si>
  <si>
    <t>臺中市立豐原幼兒園北陽分班</t>
  </si>
  <si>
    <t>臺中市豐原區福陽國民小學附設幼兒園</t>
  </si>
  <si>
    <t>臺中市豐原區南陽國民小學附設幼兒園</t>
  </si>
  <si>
    <t>臺中市立豐原幼兒園中陽分班</t>
  </si>
  <si>
    <t>臺中市豐原區豐村國民小學附設幼兒園</t>
  </si>
  <si>
    <t>臺中市立豐原幼兒園南田分班</t>
  </si>
  <si>
    <t>臺中市豐原區翁子國民小學附設幼兒園</t>
  </si>
  <si>
    <t>臺中市立豐原幼兒園</t>
  </si>
  <si>
    <t>臺中市立豐原幼兒園朴子分班</t>
  </si>
  <si>
    <t>臺中市立東勢幼兒園</t>
  </si>
  <si>
    <t>臺中市東勢區東勢國民小學附設幼兒園</t>
  </si>
  <si>
    <t>臺中市東勢區中山國民小學附設幼兒園</t>
  </si>
  <si>
    <t>臺中市東勢區中科國民小學附設幼兒園</t>
  </si>
  <si>
    <t>臺中市東勢區石角國民小學附設幼兒園</t>
  </si>
  <si>
    <t>臺中市東勢區新盛國民小學附設幼兒園</t>
  </si>
  <si>
    <t>臺中市東勢區新成國民小學附設幼兒園</t>
  </si>
  <si>
    <t>臺中市東勢區成功國民小學附設幼兒園</t>
  </si>
  <si>
    <t>臺中市東勢區東新國民小學附設幼兒園</t>
  </si>
  <si>
    <t>臺中市東勢區石城國民小學附設幼兒園</t>
  </si>
  <si>
    <t>臺中市東勢區明正國民小學附設幼兒園</t>
  </si>
  <si>
    <t>臺中市大甲區文昌國民小學附設幼兒園</t>
  </si>
  <si>
    <t>臺中市大甲區順天國民小學附設幼兒園</t>
  </si>
  <si>
    <t>臺中市大甲區東陽國民小學附設幼兒園</t>
  </si>
  <si>
    <t>臺中市大甲區文武國民小學附設幼兒園</t>
  </si>
  <si>
    <t>臺中市大甲區大甲國民小學附設幼兒園</t>
  </si>
  <si>
    <t>臺中市大甲區德化國民小學附設幼兒園</t>
  </si>
  <si>
    <t>臺中市大甲區日南國民小學附設幼兒園</t>
  </si>
  <si>
    <t>臺中市大甲區東明國民小學附設幼兒園</t>
  </si>
  <si>
    <t>臺中市大甲區華龍國民小學附設幼兒園</t>
  </si>
  <si>
    <t>經濟部大甲幼獅產業園區服務中心員工子女非營利幼兒園(委託社團法人中華母子鳥專業幼教發展學會辦理)</t>
  </si>
  <si>
    <t>臺中市立大甲幼兒園</t>
  </si>
  <si>
    <t>臺中市大甲區西岐國民小學附設幼兒園</t>
  </si>
  <si>
    <t>臺中市清水區清水國民小學附設幼兒園</t>
  </si>
  <si>
    <t>臺中市清水區西寧國民小學附設幼兒園</t>
  </si>
  <si>
    <t>臺中市清水區建國國民小學附設幼兒園</t>
  </si>
  <si>
    <t>臺中市立清水幼兒園</t>
  </si>
  <si>
    <t>臺中市清水區大秀國民小學附設幼兒園</t>
  </si>
  <si>
    <t>臺中市清水區槺榔國民小學附設幼兒園</t>
  </si>
  <si>
    <t>臺中市立清水幼兒園高西分班</t>
  </si>
  <si>
    <t>臺中市清水區高美國民小學附設幼兒園</t>
  </si>
  <si>
    <t>臺中市清水區甲南國民小學附設幼兒園</t>
  </si>
  <si>
    <t>臺中市清水區三田國民小學附設幼兒園</t>
  </si>
  <si>
    <t>臺中市清水區東山國民小學附設幼兒園</t>
  </si>
  <si>
    <t>臺中市清水區大楊國民小學附設幼兒園</t>
  </si>
  <si>
    <t>臺中市清水區吳厝國民小學附設幼兒園</t>
  </si>
  <si>
    <t>臺中市沙鹿區沙鹿國民小學附設幼兒園</t>
  </si>
  <si>
    <t>臺中市立沙鹿幼兒園</t>
  </si>
  <si>
    <t>臺中市沙鹿區鹿峰國民小學附設幼兒園</t>
  </si>
  <si>
    <t>臺中市弘光中棲非營利幼兒園(財團法人弘光科技大學設立之弘光科技大學申請辦理)</t>
  </si>
  <si>
    <t>臺中市沙鹿區竹林國民小學附設幼兒園</t>
  </si>
  <si>
    <t>臺中市立沙鹿幼兒園竹林分班</t>
  </si>
  <si>
    <t>臺中市立沙鹿幼兒園福興分班</t>
  </si>
  <si>
    <t>臺中市弘光員工子女非營利幼兒園(財團法人弘光科技大學設立之弘光科技大學申請辦理)</t>
  </si>
  <si>
    <t>臺中市立沙鹿幼兒園晉江分班</t>
  </si>
  <si>
    <t>臺中市沙鹿區北勢國民小學附設幼兒園</t>
  </si>
  <si>
    <t>臺中市弘光平等非營利幼兒園(財團法人弘光科技大學設立之弘光科技大學申請辦理)</t>
  </si>
  <si>
    <t>臺中市立沙鹿幼兒園埔子分班</t>
  </si>
  <si>
    <t>臺中市沙鹿區公明國民小學附設幼兒園</t>
  </si>
  <si>
    <t>臺中市立沙鹿幼兒園樂群分班</t>
  </si>
  <si>
    <t>臺中市沙鹿區公舘國民小學附設幼兒園</t>
  </si>
  <si>
    <t>臺中市梧棲區梧棲國民小學附設幼兒園</t>
  </si>
  <si>
    <t>臺中市立梧棲幼兒園</t>
  </si>
  <si>
    <t>臺中市梧棲區梧南國民小學附設幼兒園</t>
  </si>
  <si>
    <t>臺中市私立善美真華德福幼兒園</t>
  </si>
  <si>
    <t>臺中市梧棲區中正國民小學附設幼兒園</t>
  </si>
  <si>
    <t>臺中市梧棲區中港國民小學附設幼兒園</t>
  </si>
  <si>
    <t>臺中市梧棲區永寧國民小學附設幼兒園</t>
  </si>
  <si>
    <t>臺中市立后里幼兒園義里分班</t>
  </si>
  <si>
    <t>臺中市內埔非營利幼兒園(委託財團法人臺中市中華傳愛教育基金會辦理)</t>
  </si>
  <si>
    <t>臺中市立后里幼兒園</t>
  </si>
  <si>
    <t>臺中市立后里幼兒園太平聯合分班</t>
  </si>
  <si>
    <t>臺中市后里區月眉國民小學附設幼兒園</t>
  </si>
  <si>
    <t>臺中市后里非營利幼兒園(委託財團法人臺中市中華傳愛教育基金會辦理)</t>
  </si>
  <si>
    <t>臺中市后里區泰安國民小學附設幼兒園</t>
  </si>
  <si>
    <t>臺中市立后里幼兒園公館分班</t>
  </si>
  <si>
    <t>臺中市神岡區神岡國民小學附設幼兒園</t>
  </si>
  <si>
    <t>臺中市神圳非營利幼兒園(委託財團法人仁德醫護管理專科學校設立之仁德醫護管理專科學校辦理)</t>
  </si>
  <si>
    <t>臺中市立神岡幼兒園北庄分班</t>
  </si>
  <si>
    <t>臺中市神岡區社口國民小學附設幼兒園</t>
  </si>
  <si>
    <t>臺中市立神岡幼兒園</t>
  </si>
  <si>
    <t>臺中市立神岡幼兒園三角分班</t>
  </si>
  <si>
    <t>臺中市神岡區岸裡國民小學附設幼兒園</t>
  </si>
  <si>
    <t>臺中市立神岡幼兒園豐洲分班</t>
  </si>
  <si>
    <t>臺中市神岡區豐洲國民小學附設幼兒園</t>
  </si>
  <si>
    <t>臺中市立神岡幼兒園新庄分班</t>
  </si>
  <si>
    <t>臺中市神岡區圳堵國民小學附設幼兒園</t>
  </si>
  <si>
    <t>臺中市立潭子幼兒園潭陽分班</t>
  </si>
  <si>
    <t>臺中市潭子非營利幼兒園(委託社團法人彰化縣全方位教育協會辦理)</t>
  </si>
  <si>
    <t>臺中市潭陽非營利幼兒園(委託財團法人宏觀文教基金會辦理)</t>
  </si>
  <si>
    <t>臺中市潭子區潭子國民小學附設幼兒園</t>
  </si>
  <si>
    <t>臺中市立潭子幼兒園潭北分班</t>
  </si>
  <si>
    <t>臺中市潭子區僑忠國民小學附設幼兒園</t>
  </si>
  <si>
    <t>臺中市立潭子幼兒園</t>
  </si>
  <si>
    <t>臺中市潭秀非營利幼兒園(委託財團法人中臺科技大學設立之中臺科技大學辦理)</t>
  </si>
  <si>
    <t>臺中市潭子區東寶國民小學附設幼兒園</t>
  </si>
  <si>
    <t>臺中市潭子區新興國民小學附設幼兒園</t>
  </si>
  <si>
    <t>臺中市大雅非營利幼兒園(委託社團法人中華音樂舞蹈暨表演藝術教育協會辦理)</t>
  </si>
  <si>
    <t>臺中市大雅區大明國民小學附設幼兒園</t>
  </si>
  <si>
    <t>臺中市立大雅幼兒園</t>
  </si>
  <si>
    <t>臺中市大雅區陽明國民小學附設幼兒園</t>
  </si>
  <si>
    <t>臺中市大雅區汝鎏國民小學附設幼兒園</t>
  </si>
  <si>
    <t>國家科學及技術委員會中部科學園區管理局臺中園區員工子女非營利幼兒園(委託財團法人宏觀文教基金會辦理)</t>
  </si>
  <si>
    <t>臺中市大雅區三和國民小學附設幼兒園</t>
  </si>
  <si>
    <t>臺中市上楓非營利幼兒園(委託社團法人中華音樂舞蹈暨表演藝術教育協會辦理)</t>
  </si>
  <si>
    <t>臺中市大雅區大雅國民小學附設幼兒園</t>
  </si>
  <si>
    <t>臺中市大雅區文雅國民小學附設幼兒園</t>
  </si>
  <si>
    <t>臺中市立新社幼兒園</t>
  </si>
  <si>
    <t>臺中市新社區崑山國民小學附設幼兒園</t>
  </si>
  <si>
    <t>臺中市新社區大南國民小學附設幼兒園</t>
  </si>
  <si>
    <t>臺中市新社區協成國民小學附設幼兒園</t>
  </si>
  <si>
    <t>臺中市新社區東興國民小學附設幼兒園</t>
  </si>
  <si>
    <t>臺中市石岡區石岡國民小學附設幼兒園</t>
  </si>
  <si>
    <t>臺中市立石岡幼兒園</t>
  </si>
  <si>
    <t>臺中市石岡區土牛國民小學附設幼兒園</t>
  </si>
  <si>
    <t>臺中市外埔區外埔國民小學附設幼兒園</t>
  </si>
  <si>
    <t>臺中市外埔區水美國民小學附設幼兒園</t>
  </si>
  <si>
    <t>臺中市立外埔幼兒園</t>
  </si>
  <si>
    <t>臺中市外埔區馬鳴國民小學附設幼兒園</t>
  </si>
  <si>
    <t>臺中市外埔區鐵山國民小學附設幼兒園</t>
  </si>
  <si>
    <t>臺中市外埔區安定國民小學附設幼兒園</t>
  </si>
  <si>
    <t>臺中市大安區大安國民小學附設幼兒園</t>
  </si>
  <si>
    <t>臺中市立大安幼兒園</t>
  </si>
  <si>
    <t>臺中市大安區永安國民小學附設幼兒園</t>
  </si>
  <si>
    <t>臺中市大安區海墘國民小學附設幼兒園</t>
  </si>
  <si>
    <t>臺中市烏日區烏日國民小學附設幼兒園</t>
  </si>
  <si>
    <t>臺中市立烏日幼兒園榮泉分班</t>
  </si>
  <si>
    <t>臺中市烏日區旭光國民小學附設幼兒園</t>
  </si>
  <si>
    <t>臺中市烏日區九德國民小學附設幼兒園</t>
  </si>
  <si>
    <t>臺中市立烏日幼兒園</t>
  </si>
  <si>
    <t>臺中市烏日區僑仁國民小學附設幼兒園</t>
  </si>
  <si>
    <t>臺中市立烏日幼兒園光明分班</t>
  </si>
  <si>
    <t>臺中市烏日區五光國民小學附設幼兒園</t>
  </si>
  <si>
    <t>臺中市立烏日幼兒園東園分班</t>
  </si>
  <si>
    <t>臺中市烏日區東園國民小學附設幼兒園</t>
  </si>
  <si>
    <t>臺中市立烏日幼兒園溪埧分班</t>
  </si>
  <si>
    <t>臺中市溪南非營利幼兒園(委託社團法人彰化縣全方位教育協會辦理)</t>
  </si>
  <si>
    <t>臺中市私立荳荳幼兒園</t>
  </si>
  <si>
    <t>臺中市烏日區喀哩國民小學附設幼兒園</t>
  </si>
  <si>
    <t>臺中市大肚區追分國民小學附設幼兒園</t>
  </si>
  <si>
    <t>臺中市大肚區大忠國民小學附設幼兒園</t>
  </si>
  <si>
    <t>臺中市大肚區永順國民小學附設幼兒園</t>
  </si>
  <si>
    <t>臺中市大肚區山陽國民小學附設幼兒園</t>
  </si>
  <si>
    <t>臺中市立大肚幼兒園</t>
  </si>
  <si>
    <t>臺中市大肚區瑞井國民小學附設幼兒園</t>
  </si>
  <si>
    <t>臺中市大肚區瑞峰國民小學附設幼兒園</t>
  </si>
  <si>
    <t>臺中市立龍井幼兒園竹坑分班</t>
  </si>
  <si>
    <t>臺中市龍井區龍井國民小學附設幼兒園</t>
  </si>
  <si>
    <t>臺中市立龍井幼兒園麗水分班</t>
  </si>
  <si>
    <t>臺中市立龍井幼兒園龍津分班</t>
  </si>
  <si>
    <t>臺中市龍井區龍津國民小學附設幼兒園</t>
  </si>
  <si>
    <t>臺中市立龍井幼兒園</t>
  </si>
  <si>
    <t>臺中市立龍井幼兒園山腳分班</t>
  </si>
  <si>
    <t>臺中市龍井區龍泉國民小學附設幼兒園</t>
  </si>
  <si>
    <t>臺中市立龍井幼兒園龍崗分班</t>
  </si>
  <si>
    <t>臺中市龍井區龍峰國民小學附設幼兒園</t>
  </si>
  <si>
    <t>臺中市立霧峰幼兒園吉峰分班</t>
  </si>
  <si>
    <t>臺中市霧峰區吉峰國民小學附設幼兒園</t>
  </si>
  <si>
    <t>臺中市立霧峰幼兒園甲寅分班</t>
  </si>
  <si>
    <t>臺中市霧峰區僑榮國民小學附設幼兒園</t>
  </si>
  <si>
    <t>臺中市立霧峰幼兒園本鄉分班</t>
  </si>
  <si>
    <t>臺中市立霧峰幼兒園</t>
  </si>
  <si>
    <t>臺中市霧峰區霧峰國民小學附設幼兒園</t>
  </si>
  <si>
    <t>臺中市霧峰區復興國民小學附設幼兒園</t>
  </si>
  <si>
    <t>臺中市立霧峰幼兒園坑口分班</t>
  </si>
  <si>
    <t>臺中市立霧峰幼兒園南柳分班</t>
  </si>
  <si>
    <t>臺中市立霧峰幼兒園四德分班</t>
  </si>
  <si>
    <t>臺中市霧峰區五福國民小學附設幼兒園</t>
  </si>
  <si>
    <t>臺中市霧峰區萬豐國民小學附設幼兒園</t>
  </si>
  <si>
    <t>臺中市立霧峰幼兒園舊正分班</t>
  </si>
  <si>
    <t>臺中市霧峰區峰谷國民小學附設幼兒園</t>
  </si>
  <si>
    <t>臺中市立霧峰幼兒園六股分班</t>
  </si>
  <si>
    <t>臺中市霧峰區光正國民小學附設幼兒園</t>
  </si>
  <si>
    <t>臺中市太平區長億國民小學附設幼兒園</t>
  </si>
  <si>
    <t>臺中市建平非營利幼兒園(委託社團法人彰化縣全方位教育協會辦理)</t>
  </si>
  <si>
    <t>臺中市太平區宜欣國民小學附設幼兒園</t>
  </si>
  <si>
    <t>臺中市中華非營利幼兒園(委託財團法人伊甸社會福利基金會辦理)</t>
  </si>
  <si>
    <t>臺中市太平區坪林國民小學附設幼兒園</t>
  </si>
  <si>
    <t>臺中市太平區新平國民小學附設幼兒園</t>
  </si>
  <si>
    <t>臺中市太平區頭汴國民小學附設幼兒園</t>
  </si>
  <si>
    <t>慈明學校財團法人臺中市慈明高級中等學校附設幼兒園</t>
  </si>
  <si>
    <t>臺中市太平區車籠埔國民小學附設幼兒園</t>
  </si>
  <si>
    <t>臺中市太平區東平國民小學附設幼兒園</t>
  </si>
  <si>
    <t>臺中市育賢非營利幼兒園(委託財團法人台灣兒童暨家庭扶助基金會辦理)</t>
  </si>
  <si>
    <t>臺中市立太平幼兒園</t>
  </si>
  <si>
    <t>臺中市太平區光隆國民小學附設幼兒園</t>
  </si>
  <si>
    <t>臺中市大里區大里國民小學附設幼兒園</t>
  </si>
  <si>
    <t>臺中市立大里幼兒園</t>
  </si>
  <si>
    <t>臺中市立大里幼兒園樹王分班</t>
  </si>
  <si>
    <t>臺中市立大里幼兒園東興分班</t>
  </si>
  <si>
    <t>臺中市大里區崇光國民小學附設幼兒園</t>
  </si>
  <si>
    <t>臺中市立大里幼兒園日新分班</t>
  </si>
  <si>
    <t>臺中市大里區內新國民小學附設幼兒園</t>
  </si>
  <si>
    <t>臺中市大里區立新國民小學附設幼兒園</t>
  </si>
  <si>
    <t>臺中市大里區大元國民小學附設幼兒園</t>
  </si>
  <si>
    <t>臺中市大里區竹仔坑國民小學附設幼兒園</t>
  </si>
  <si>
    <t>臺中市立大里幼兒園塗城分班</t>
  </si>
  <si>
    <t>臺中市大里區美群國民小學附設幼兒園</t>
  </si>
  <si>
    <t>臺中市大里區瑞城國民小學附設幼兒園</t>
  </si>
  <si>
    <t>臺中市立大里幼兒園金城分班</t>
  </si>
  <si>
    <t>臺中市立大里幼兒園草湖分班</t>
  </si>
  <si>
    <t>臺中市大里區草湖國民小學附設幼兒園</t>
  </si>
  <si>
    <t>臺中市私立頂尖幼真美幼兒園</t>
  </si>
  <si>
    <t>臺中市益民非營利幼兒園(委託財團法人中臺科技大學設立之中臺科技大學辦理)</t>
  </si>
  <si>
    <t>臺中市大里非營利幼兒園(委託財團法人台灣兒童暨家庭扶助基金會辦理)</t>
  </si>
  <si>
    <t>臺中市立大里幼兒園仁化分班</t>
  </si>
  <si>
    <t>臺中市和平區和平國民小學附設幼兒園</t>
  </si>
  <si>
    <t>臺中市和平區白冷國民小學附設幼兒園</t>
  </si>
  <si>
    <t>臺中市和平區德芙蘭國民小學附設幼兒園</t>
  </si>
  <si>
    <t>臺中市和平區立幼兒園</t>
  </si>
  <si>
    <t>臺中市和平區立幼兒園雙崎分班</t>
  </si>
  <si>
    <t>臺中市和平區立幼兒園達觀分班</t>
  </si>
  <si>
    <t>臺中市立梨山國民中小學附設幼兒園</t>
  </si>
  <si>
    <t>臺中市和平區立幼兒園環山分班</t>
  </si>
  <si>
    <t>114學年度非人事費每生每月增加</t>
    <phoneticPr fontId="1" type="noConversion"/>
  </si>
  <si>
    <t>114年3月幼生數</t>
    <phoneticPr fontId="1" type="noConversion"/>
  </si>
  <si>
    <t>非人事費</t>
    <phoneticPr fontId="1" type="noConversion"/>
  </si>
  <si>
    <t>*非人事費總調幅不得超過4.88%</t>
    <phoneticPr fontId="1" type="noConversion"/>
  </si>
  <si>
    <t>人事費</t>
    <phoneticPr fontId="1" type="noConversion"/>
  </si>
  <si>
    <t>114學年度人事費每月增加</t>
    <phoneticPr fontId="1" type="noConversion"/>
  </si>
  <si>
    <t>原薪資</t>
    <phoneticPr fontId="1" type="noConversion"/>
  </si>
  <si>
    <t>帳號</t>
    <phoneticPr fontId="1" type="noConversion"/>
  </si>
  <si>
    <t>191X9J</t>
  </si>
  <si>
    <t>191XGH</t>
  </si>
  <si>
    <t>191XHE</t>
  </si>
  <si>
    <t>191XA9</t>
  </si>
  <si>
    <t>191XAQ</t>
  </si>
  <si>
    <t>191XAP</t>
  </si>
  <si>
    <t>191XH4</t>
  </si>
  <si>
    <t>191XEF</t>
  </si>
  <si>
    <t>191XE8</t>
  </si>
  <si>
    <t>191XEP</t>
  </si>
  <si>
    <t>061XC5</t>
  </si>
  <si>
    <t>061XCH</t>
  </si>
  <si>
    <t>061XD6</t>
  </si>
  <si>
    <t>061XEH</t>
  </si>
  <si>
    <t>061XIB</t>
  </si>
  <si>
    <t>臺中市私立布拉格幼兒園</t>
    <phoneticPr fontId="1" type="noConversion"/>
  </si>
  <si>
    <t>非人事費調幅</t>
    <phoneticPr fontId="1" type="noConversion"/>
  </si>
  <si>
    <t>人事費調幅</t>
    <phoneticPr fontId="1" type="noConversion"/>
  </si>
  <si>
    <t>人事費月增加超過1000元，請檢附附件5說明</t>
    <phoneticPr fontId="1" type="noConversion"/>
  </si>
  <si>
    <t>臺中市私立史丹彿幼兒園</t>
    <phoneticPr fontId="1" type="noConversion"/>
  </si>
  <si>
    <t>加總 - 非人事費調幅</t>
  </si>
  <si>
    <t>臺中市私立佶米幼兒園</t>
    <phoneticPr fontId="1" type="noConversion"/>
  </si>
  <si>
    <t>191XCR</t>
    <phoneticPr fontId="1" type="noConversion"/>
  </si>
  <si>
    <t>061XDX</t>
    <phoneticPr fontId="1" type="noConversion"/>
  </si>
  <si>
    <t>臺中市私立哈佛幼兒園</t>
    <phoneticPr fontId="1" type="noConversion"/>
  </si>
  <si>
    <t>臺中市私立大都會探索幼兒園</t>
    <phoneticPr fontId="1" type="noConversion"/>
  </si>
  <si>
    <t>191K1X</t>
    <phoneticPr fontId="1" type="noConversion"/>
  </si>
  <si>
    <t>061XGZ</t>
    <phoneticPr fontId="1" type="noConversion"/>
  </si>
  <si>
    <t>幼兒原名路</t>
    <phoneticPr fontId="1" type="noConversion"/>
  </si>
  <si>
    <t>(臺中市)114學年度私立幼兒園收費調整情形一覽表</t>
    <phoneticPr fontId="1" type="noConversion"/>
  </si>
  <si>
    <t>園長</t>
  </si>
  <si>
    <t>061XGK</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</si>
</sst>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Red]#,##0"/>
    <numFmt numFmtId="178" formatCode="0_);[Red]\(0\)"/>
    <numFmt numFmtId="179" formatCode="0.00_ "/>
    <numFmt numFmtId="180" formatCode="#,##0_ ;[Red]\-#,##0\ "/>
    <numFmt numFmtId="181" formatCode="&quot; &quot;#,##0.00&quot; &quot;;&quot;-&quot;#,##0.00&quot; &quot;;&quot; -&quot;00&quot; &quot;;&quot; &quot;@&quot; &quot;"/>
    <numFmt numFmtId="182" formatCode="#,##0&quot; &quot;;[Red]&quot;(&quot;#,##0&quot;)&quot;"/>
    <numFmt numFmtId="183" formatCode="0&quot; &quot;;[Red]&quot;(&quot;0&quot;)&quot;"/>
    <numFmt numFmtId="184" formatCode="0.00_ ;[Red]\-0.00\ "/>
  </numFmts>
  <fonts count="44">
    <font>
      <sz val="12"/>
      <color theme="1"/>
      <name val="新細明體"/>
      <family val="2"/>
      <charset val="136"/>
      <scheme val="minor"/>
    </font>
    <font>
      <sz val="9"/>
      <name val="新細明體"/>
      <family val="2"/>
      <charset val="136"/>
      <scheme val="minor"/>
    </font>
    <font>
      <sz val="13"/>
      <color theme="1"/>
      <name val="標楷體"/>
      <family val="4"/>
      <charset val="136"/>
    </font>
    <font>
      <sz val="13"/>
      <color theme="1"/>
      <name val="新細明體"/>
      <family val="1"/>
      <charset val="136"/>
    </font>
    <font>
      <sz val="13"/>
      <color theme="1"/>
      <name val="新細明體"/>
      <family val="2"/>
      <charset val="136"/>
      <scheme val="minor"/>
    </font>
    <font>
      <sz val="11"/>
      <color theme="1"/>
      <name val="標楷體"/>
      <family val="4"/>
      <charset val="136"/>
    </font>
    <font>
      <b/>
      <sz val="13"/>
      <color theme="1"/>
      <name val="標楷體"/>
      <family val="4"/>
      <charset val="136"/>
    </font>
    <font>
      <sz val="14"/>
      <color theme="1"/>
      <name val="標楷體"/>
      <family val="4"/>
      <charset val="136"/>
    </font>
    <font>
      <sz val="12"/>
      <color theme="1"/>
      <name val="新細明體"/>
      <family val="2"/>
      <charset val="136"/>
      <scheme val="minor"/>
    </font>
    <font>
      <sz val="18"/>
      <color theme="1"/>
      <name val="標楷體"/>
      <family val="4"/>
      <charset val="136"/>
    </font>
    <font>
      <sz val="12"/>
      <color theme="1"/>
      <name val="標楷體"/>
      <family val="4"/>
      <charset val="136"/>
    </font>
    <font>
      <sz val="14"/>
      <color rgb="FF000000"/>
      <name val="標楷體"/>
      <family val="4"/>
      <charset val="136"/>
    </font>
    <font>
      <sz val="13"/>
      <name val="標楷體"/>
      <family val="4"/>
      <charset val="136"/>
    </font>
    <font>
      <b/>
      <sz val="13"/>
      <name val="標楷體"/>
      <family val="4"/>
      <charset val="136"/>
    </font>
    <font>
      <sz val="12"/>
      <color indexed="81"/>
      <name val="微軟正黑體"/>
      <family val="2"/>
      <charset val="136"/>
    </font>
    <font>
      <sz val="16"/>
      <color rgb="FFFF0000"/>
      <name val="標楷體"/>
      <family val="4"/>
      <charset val="136"/>
    </font>
    <font>
      <u/>
      <sz val="16"/>
      <color rgb="FFFF0000"/>
      <name val="標楷體"/>
      <family val="4"/>
      <charset val="136"/>
    </font>
    <font>
      <sz val="14"/>
      <color theme="1"/>
      <name val="新細明體"/>
      <family val="2"/>
      <charset val="136"/>
      <scheme val="minor"/>
    </font>
    <font>
      <sz val="16"/>
      <color theme="0" tint="-0.249977111117893"/>
      <name val="標楷體"/>
      <family val="4"/>
      <charset val="136"/>
    </font>
    <font>
      <sz val="10"/>
      <color theme="1"/>
      <name val="標楷體"/>
      <family val="4"/>
      <charset val="136"/>
    </font>
    <font>
      <b/>
      <sz val="10"/>
      <color rgb="FF000000"/>
      <name val="新細明體"/>
      <family val="1"/>
      <charset val="136"/>
      <scheme val="minor"/>
    </font>
    <font>
      <sz val="10"/>
      <color rgb="FF000000"/>
      <name val="新細明體"/>
      <family val="1"/>
      <charset val="136"/>
      <scheme val="minor"/>
    </font>
    <font>
      <b/>
      <sz val="12"/>
      <color rgb="FF000000"/>
      <name val="微軟正黑體"/>
      <family val="2"/>
      <charset val="136"/>
    </font>
    <font>
      <sz val="12"/>
      <color theme="1"/>
      <name val="微軟正黑體"/>
      <family val="2"/>
      <charset val="136"/>
    </font>
    <font>
      <b/>
      <sz val="14"/>
      <color theme="1"/>
      <name val="微軟正黑體"/>
      <family val="2"/>
      <charset val="136"/>
    </font>
    <font>
      <b/>
      <sz val="12"/>
      <color theme="1"/>
      <name val="新細明體"/>
      <family val="1"/>
      <charset val="136"/>
      <scheme val="minor"/>
    </font>
    <font>
      <sz val="12"/>
      <color rgb="FF000000"/>
      <name val="新細明體"/>
      <family val="1"/>
      <charset val="136"/>
    </font>
    <font>
      <b/>
      <sz val="20"/>
      <color rgb="FF000000"/>
      <name val="標楷體"/>
      <family val="4"/>
      <charset val="136"/>
    </font>
    <font>
      <b/>
      <sz val="11"/>
      <color rgb="FF000000"/>
      <name val="新細明體"/>
      <family val="1"/>
      <charset val="136"/>
    </font>
    <font>
      <b/>
      <sz val="8"/>
      <color rgb="FF000000"/>
      <name val="新細明體"/>
      <family val="1"/>
      <charset val="136"/>
    </font>
    <font>
      <b/>
      <sz val="7"/>
      <color rgb="FF000000"/>
      <name val="新細明體"/>
      <family val="1"/>
      <charset val="136"/>
    </font>
    <font>
      <sz val="11"/>
      <color rgb="FF000000"/>
      <name val="新細明體"/>
      <family val="1"/>
      <charset val="136"/>
    </font>
    <font>
      <b/>
      <sz val="12"/>
      <name val="新細明體"/>
      <family val="1"/>
      <charset val="136"/>
    </font>
    <font>
      <sz val="10"/>
      <color rgb="FF000000"/>
      <name val="新細明體"/>
      <family val="1"/>
      <charset val="136"/>
    </font>
    <font>
      <sz val="12"/>
      <color rgb="FF000000"/>
      <name val="Microsoft JhengHei"/>
      <charset val="136"/>
    </font>
    <font>
      <sz val="10"/>
      <color rgb="FF000000"/>
      <name val="Arial"/>
      <family val="2"/>
    </font>
    <font>
      <sz val="10"/>
      <color rgb="FF000000"/>
      <name val="微軟正黑體"/>
      <family val="2"/>
      <charset val="136"/>
    </font>
    <font>
      <sz val="10"/>
      <color rgb="FF000000"/>
      <name val="Microsoft JhengHei"/>
      <family val="2"/>
      <charset val="136"/>
    </font>
    <font>
      <sz val="12"/>
      <color rgb="FFFF0000"/>
      <name val="新細明體"/>
      <family val="1"/>
      <charset val="136"/>
    </font>
    <font>
      <sz val="10"/>
      <color rgb="FFFF0000"/>
      <name val="新細明體"/>
      <family val="1"/>
      <charset val="136"/>
    </font>
    <font>
      <sz val="10"/>
      <color rgb="FFFF0000"/>
      <name val="Arial"/>
      <family val="2"/>
    </font>
    <font>
      <sz val="10"/>
      <color rgb="FFFF0000"/>
      <name val="微軟正黑體"/>
      <family val="2"/>
      <charset val="136"/>
    </font>
    <font>
      <sz val="12"/>
      <color rgb="FFED7D31"/>
      <name val="新細明體"/>
      <family val="1"/>
      <charset val="136"/>
    </font>
    <font>
      <b/>
      <sz val="10"/>
      <color rgb="FF000000"/>
      <name val="新細明體"/>
      <family val="1"/>
      <charset val="136"/>
    </font>
  </fonts>
  <fills count="14">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FFE699"/>
        <bgColor rgb="FFFFE699"/>
      </patternFill>
    </fill>
    <fill>
      <patternFill patternType="solid">
        <fgColor theme="0"/>
        <bgColor indexed="64"/>
      </patternFill>
    </fill>
    <fill>
      <patternFill patternType="solid">
        <fgColor rgb="FFFFFF00"/>
        <bgColor indexed="64"/>
      </patternFill>
    </fill>
    <fill>
      <patternFill patternType="solid">
        <fgColor rgb="FFFFFFFF"/>
        <bgColor rgb="FFFFFFFF"/>
      </patternFill>
    </fill>
    <fill>
      <patternFill patternType="solid">
        <fgColor rgb="FFBDD7EE"/>
        <bgColor rgb="FFBDD7EE"/>
      </patternFill>
    </fill>
    <fill>
      <patternFill patternType="solid">
        <fgColor rgb="FFFFFF00"/>
        <bgColor rgb="FFFFFF00"/>
      </patternFill>
    </fill>
    <fill>
      <patternFill patternType="solid">
        <fgColor rgb="FFD9E1F2"/>
        <bgColor rgb="FFD9E1F2"/>
      </patternFill>
    </fill>
    <fill>
      <patternFill patternType="solid">
        <fgColor rgb="FFB4C6E7"/>
        <bgColor rgb="FFB4C6E7"/>
      </patternFill>
    </fill>
    <fill>
      <patternFill patternType="solid">
        <fgColor rgb="FF70AD47"/>
        <bgColor rgb="FF70AD47"/>
      </patternFill>
    </fill>
  </fills>
  <borders count="25">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auto="1"/>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medium">
        <color rgb="FFFF0000"/>
      </left>
      <right style="medium">
        <color rgb="FFFF0000"/>
      </right>
      <top style="medium">
        <color rgb="FFFF0000"/>
      </top>
      <bottom style="medium">
        <color rgb="FFFF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ck">
        <color indexed="64"/>
      </left>
      <right style="thin">
        <color indexed="64"/>
      </right>
      <top style="thin">
        <color indexed="64"/>
      </top>
      <bottom style="thin">
        <color indexed="64"/>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s>
  <cellStyleXfs count="8">
    <xf numFmtId="0" fontId="0" fillId="0" borderId="0">
      <alignment vertical="center"/>
    </xf>
    <xf numFmtId="9" fontId="8" fillId="0" borderId="0" applyFont="0" applyFill="0" applyBorder="0" applyAlignment="0" applyProtection="0">
      <alignment vertical="center"/>
    </xf>
    <xf numFmtId="0" fontId="26" fillId="0" borderId="0">
      <alignment vertical="center"/>
    </xf>
    <xf numFmtId="0" fontId="26" fillId="0" borderId="0" applyNumberFormat="0" applyFont="0" applyBorder="0" applyProtection="0">
      <alignment vertical="center"/>
    </xf>
    <xf numFmtId="181" fontId="26" fillId="0" borderId="0" applyFont="0" applyFill="0" applyBorder="0" applyAlignment="0" applyProtection="0">
      <alignment vertical="center"/>
    </xf>
    <xf numFmtId="0" fontId="26" fillId="0" borderId="0">
      <alignment vertical="center"/>
    </xf>
    <xf numFmtId="9" fontId="26" fillId="0" borderId="0" applyFont="0" applyFill="0" applyBorder="0" applyAlignment="0" applyProtection="0">
      <alignment vertical="center"/>
    </xf>
    <xf numFmtId="0" fontId="35" fillId="0" borderId="0" applyNumberFormat="0" applyBorder="0" applyProtection="0">
      <alignment wrapText="1"/>
    </xf>
  </cellStyleXfs>
  <cellXfs count="506">
    <xf numFmtId="0" fontId="0" fillId="0" borderId="0" xfId="0">
      <alignment vertical="center"/>
    </xf>
    <xf numFmtId="0" fontId="2" fillId="0" borderId="0" xfId="0" applyFont="1">
      <alignment vertical="center"/>
    </xf>
    <xf numFmtId="0" fontId="4" fillId="0" borderId="0" xfId="0" applyFont="1">
      <alignment vertical="center"/>
    </xf>
    <xf numFmtId="176" fontId="2" fillId="0" borderId="1" xfId="0" applyNumberFormat="1" applyFont="1" applyBorder="1" applyAlignment="1">
      <alignment horizontal="center" vertical="center"/>
    </xf>
    <xf numFmtId="0" fontId="2" fillId="0" borderId="2" xfId="0" applyFont="1" applyBorder="1" applyAlignment="1">
      <alignment horizontal="center" vertical="center"/>
    </xf>
    <xf numFmtId="0" fontId="4" fillId="0" borderId="0" xfId="0" applyFont="1" applyAlignment="1">
      <alignment vertical="center" wrapText="1"/>
    </xf>
    <xf numFmtId="176" fontId="4" fillId="0" borderId="0" xfId="0" applyNumberFormat="1" applyFont="1">
      <alignment vertical="center"/>
    </xf>
    <xf numFmtId="0" fontId="2" fillId="0" borderId="1" xfId="0" applyFont="1" applyBorder="1" applyAlignment="1">
      <alignment horizontal="center" vertical="center" wrapText="1"/>
    </xf>
    <xf numFmtId="0" fontId="2" fillId="0" borderId="0" xfId="0" applyFont="1" applyAlignment="1">
      <alignment vertical="center" wrapText="1"/>
    </xf>
    <xf numFmtId="176"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4" xfId="0" applyFont="1" applyBorder="1" applyAlignment="1">
      <alignment horizontal="right" vertical="center" wrapText="1"/>
    </xf>
    <xf numFmtId="0" fontId="2" fillId="0" borderId="0" xfId="0" applyFont="1" applyAlignment="1">
      <alignment horizontal="left" vertical="center"/>
    </xf>
    <xf numFmtId="177" fontId="2" fillId="3" borderId="1" xfId="0" applyNumberFormat="1" applyFont="1" applyFill="1" applyBorder="1" applyAlignment="1">
      <alignment horizontal="center" vertical="center" wrapText="1"/>
    </xf>
    <xf numFmtId="0" fontId="2" fillId="3" borderId="1" xfId="0" applyFont="1" applyFill="1" applyBorder="1" applyAlignment="1" applyProtection="1">
      <alignment horizontal="center" vertical="center"/>
      <protection locked="0" hidden="1"/>
    </xf>
    <xf numFmtId="0" fontId="2" fillId="3" borderId="3" xfId="0" applyFont="1" applyFill="1" applyBorder="1" applyAlignment="1" applyProtection="1">
      <alignment horizontal="center" vertical="center"/>
      <protection locked="0" hidden="1"/>
    </xf>
    <xf numFmtId="176" fontId="2" fillId="3" borderId="1" xfId="0" applyNumberFormat="1" applyFont="1" applyFill="1" applyBorder="1" applyAlignment="1" applyProtection="1">
      <alignment horizontal="center" vertical="center"/>
      <protection locked="0" hidden="1"/>
    </xf>
    <xf numFmtId="176" fontId="2" fillId="3" borderId="9" xfId="0" applyNumberFormat="1" applyFont="1" applyFill="1" applyBorder="1" applyAlignment="1" applyProtection="1">
      <alignment horizontal="center" vertical="center"/>
      <protection locked="0" hidden="1"/>
    </xf>
    <xf numFmtId="0" fontId="2" fillId="3" borderId="1" xfId="0" applyFont="1" applyFill="1" applyBorder="1" applyAlignment="1" applyProtection="1">
      <alignment horizontal="center" vertical="center" wrapText="1"/>
      <protection locked="0" hidden="1"/>
    </xf>
    <xf numFmtId="176" fontId="2" fillId="3" borderId="1" xfId="0" applyNumberFormat="1" applyFont="1" applyFill="1" applyBorder="1" applyAlignment="1" applyProtection="1">
      <alignment horizontal="center" vertical="center" wrapText="1"/>
      <protection locked="0" hidden="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0" fillId="0" borderId="0" xfId="0" applyAlignment="1">
      <alignment vertical="center" wrapText="1"/>
    </xf>
    <xf numFmtId="49" fontId="0" fillId="0" borderId="0" xfId="0" applyNumberFormat="1" applyAlignment="1">
      <alignment vertical="center" wrapText="1"/>
    </xf>
    <xf numFmtId="0" fontId="7" fillId="0" borderId="8" xfId="0" applyFont="1" applyBorder="1" applyAlignment="1">
      <alignment vertical="center" wrapText="1"/>
    </xf>
    <xf numFmtId="177" fontId="10" fillId="0" borderId="0" xfId="0" applyNumberFormat="1" applyFont="1" applyAlignment="1">
      <alignment horizontal="center" vertical="center" wrapText="1"/>
    </xf>
    <xf numFmtId="49" fontId="9" fillId="0" borderId="0" xfId="0" applyNumberFormat="1" applyFont="1" applyAlignment="1">
      <alignment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177" fontId="7" fillId="0" borderId="1" xfId="0" applyNumberFormat="1" applyFont="1" applyBorder="1" applyAlignment="1">
      <alignment horizontal="center" vertical="center" wrapText="1"/>
    </xf>
    <xf numFmtId="177" fontId="7" fillId="0" borderId="1" xfId="0" applyNumberFormat="1" applyFont="1" applyBorder="1" applyAlignment="1" applyProtection="1">
      <alignment horizontal="center" vertical="center" wrapText="1"/>
      <protection hidden="1"/>
    </xf>
    <xf numFmtId="9" fontId="7" fillId="0" borderId="1" xfId="1" applyFont="1" applyFill="1" applyBorder="1" applyAlignment="1">
      <alignment horizontal="center" vertical="center" wrapText="1"/>
    </xf>
    <xf numFmtId="0" fontId="11" fillId="0" borderId="1" xfId="0" applyFont="1" applyBorder="1" applyAlignment="1">
      <alignment horizontal="center" vertical="center" wrapText="1"/>
    </xf>
    <xf numFmtId="49" fontId="11" fillId="5" borderId="16" xfId="0" applyNumberFormat="1" applyFont="1" applyFill="1" applyBorder="1" applyAlignment="1" applyProtection="1">
      <alignment horizontal="center" vertical="center" wrapText="1"/>
      <protection locked="0"/>
    </xf>
    <xf numFmtId="177" fontId="11" fillId="5" borderId="17" xfId="0" applyNumberFormat="1" applyFont="1" applyFill="1" applyBorder="1" applyAlignment="1" applyProtection="1">
      <alignment horizontal="center" vertical="center" wrapText="1"/>
      <protection locked="0"/>
    </xf>
    <xf numFmtId="177" fontId="11" fillId="0" borderId="0" xfId="0" applyNumberFormat="1" applyFont="1" applyAlignment="1" applyProtection="1">
      <alignment horizontal="center" vertical="center" wrapText="1"/>
      <protection locked="0"/>
    </xf>
    <xf numFmtId="176" fontId="7" fillId="0" borderId="1" xfId="1" applyNumberFormat="1" applyFont="1" applyFill="1" applyBorder="1" applyAlignment="1">
      <alignment horizontal="center" vertical="center" wrapText="1"/>
    </xf>
    <xf numFmtId="0" fontId="7" fillId="0" borderId="0" xfId="0" applyFont="1" applyAlignment="1">
      <alignment vertical="center" wrapText="1"/>
    </xf>
    <xf numFmtId="49" fontId="11" fillId="5" borderId="17" xfId="0" applyNumberFormat="1" applyFont="1" applyFill="1" applyBorder="1" applyAlignment="1" applyProtection="1">
      <alignment horizontal="center" vertical="center" wrapText="1"/>
      <protection locked="0"/>
    </xf>
    <xf numFmtId="0" fontId="10" fillId="0" borderId="0" xfId="0" applyFont="1" applyAlignment="1">
      <alignment vertical="center" wrapText="1"/>
    </xf>
    <xf numFmtId="49" fontId="10" fillId="0" borderId="0" xfId="0" applyNumberFormat="1" applyFont="1" applyAlignment="1">
      <alignment vertical="center" wrapText="1"/>
    </xf>
    <xf numFmtId="178" fontId="0" fillId="0" borderId="0" xfId="0" applyNumberFormat="1" applyAlignment="1">
      <alignment vertical="center" wrapText="1"/>
    </xf>
    <xf numFmtId="10" fontId="0" fillId="0" borderId="0" xfId="0" applyNumberFormat="1" applyAlignment="1">
      <alignment vertical="center" wrapText="1"/>
    </xf>
    <xf numFmtId="0" fontId="11" fillId="0" borderId="11" xfId="0" applyFont="1" applyBorder="1" applyAlignment="1">
      <alignment horizontal="center" vertical="center" wrapText="1"/>
    </xf>
    <xf numFmtId="49" fontId="11" fillId="4" borderId="13" xfId="0" applyNumberFormat="1" applyFont="1" applyFill="1" applyBorder="1" applyAlignment="1" applyProtection="1">
      <alignment horizontal="center" vertical="center" wrapText="1"/>
      <protection locked="0"/>
    </xf>
    <xf numFmtId="49" fontId="11" fillId="5" borderId="13" xfId="0" applyNumberFormat="1" applyFont="1" applyFill="1" applyBorder="1" applyAlignment="1" applyProtection="1">
      <alignment horizontal="center" vertical="center" wrapText="1"/>
      <protection locked="0"/>
    </xf>
    <xf numFmtId="177" fontId="7" fillId="4" borderId="13" xfId="0" applyNumberFormat="1" applyFont="1" applyFill="1" applyBorder="1" applyAlignment="1" applyProtection="1">
      <alignment horizontal="center" vertical="center" wrapText="1"/>
      <protection locked="0"/>
    </xf>
    <xf numFmtId="9" fontId="7" fillId="0" borderId="10" xfId="1" applyFont="1" applyFill="1" applyBorder="1" applyAlignment="1">
      <alignment horizontal="center" vertical="center" wrapText="1"/>
    </xf>
    <xf numFmtId="176" fontId="7" fillId="0" borderId="10" xfId="1" applyNumberFormat="1" applyFont="1" applyFill="1" applyBorder="1" applyAlignment="1">
      <alignment horizontal="center" vertical="center" wrapText="1"/>
    </xf>
    <xf numFmtId="0" fontId="7" fillId="0" borderId="10" xfId="0" applyFont="1" applyBorder="1" applyAlignment="1">
      <alignment horizontal="right" vertical="center" wrapText="1"/>
    </xf>
    <xf numFmtId="0" fontId="7" fillId="0" borderId="1" xfId="0" applyFont="1" applyBorder="1" applyAlignment="1">
      <alignment horizontal="right" vertical="center" wrapText="1"/>
    </xf>
    <xf numFmtId="49" fontId="7" fillId="0" borderId="0" xfId="0" applyNumberFormat="1" applyFont="1" applyAlignment="1">
      <alignment horizontal="left" vertical="center" wrapText="1"/>
    </xf>
    <xf numFmtId="49" fontId="7" fillId="0" borderId="0" xfId="0" applyNumberFormat="1" applyFont="1" applyAlignment="1">
      <alignment vertical="center" wrapText="1"/>
    </xf>
    <xf numFmtId="49" fontId="7" fillId="0" borderId="0" xfId="0" applyNumberFormat="1" applyFont="1" applyAlignment="1">
      <alignment horizontal="right" vertical="center" wrapText="1"/>
    </xf>
    <xf numFmtId="177" fontId="7" fillId="0" borderId="0" xfId="0" applyNumberFormat="1" applyFont="1" applyAlignment="1">
      <alignment horizontal="center" vertical="center" wrapText="1"/>
    </xf>
    <xf numFmtId="49" fontId="7" fillId="0" borderId="1" xfId="0" applyNumberFormat="1" applyFont="1" applyBorder="1" applyAlignment="1">
      <alignment vertical="center" wrapText="1"/>
    </xf>
    <xf numFmtId="177" fontId="7" fillId="0" borderId="1" xfId="0" applyNumberFormat="1" applyFont="1" applyBorder="1" applyAlignment="1" applyProtection="1">
      <alignment horizontal="right" vertical="center" wrapText="1"/>
      <protection hidden="1"/>
    </xf>
    <xf numFmtId="177" fontId="7" fillId="0" borderId="1" xfId="0" applyNumberFormat="1" applyFont="1" applyBorder="1" applyAlignment="1">
      <alignment horizontal="left" vertical="center" wrapText="1"/>
    </xf>
    <xf numFmtId="177" fontId="7" fillId="0" borderId="0" xfId="0" applyNumberFormat="1" applyFont="1" applyAlignment="1">
      <alignment horizontal="left" vertical="center" wrapText="1"/>
    </xf>
    <xf numFmtId="177" fontId="7" fillId="0" borderId="4" xfId="0" applyNumberFormat="1" applyFont="1" applyBorder="1" applyAlignment="1">
      <alignment horizontal="left" vertical="center" wrapText="1"/>
    </xf>
    <xf numFmtId="177" fontId="7" fillId="0" borderId="1" xfId="0" applyNumberFormat="1" applyFont="1" applyBorder="1" applyAlignment="1">
      <alignment horizontal="right" vertical="center" wrapText="1"/>
    </xf>
    <xf numFmtId="177" fontId="0" fillId="0" borderId="0" xfId="0" applyNumberFormat="1" applyAlignment="1">
      <alignment horizontal="center" vertical="center" wrapText="1"/>
    </xf>
    <xf numFmtId="0" fontId="2" fillId="0" borderId="1" xfId="0" applyFont="1" applyBorder="1">
      <alignment vertical="center"/>
    </xf>
    <xf numFmtId="0" fontId="4" fillId="0" borderId="0" xfId="0" applyFont="1" applyAlignment="1">
      <alignment horizontal="center" vertical="center"/>
    </xf>
    <xf numFmtId="177" fontId="12" fillId="0" borderId="1" xfId="0" applyNumberFormat="1" applyFont="1" applyBorder="1" applyAlignment="1">
      <alignment horizontal="center" vertical="center"/>
    </xf>
    <xf numFmtId="177" fontId="12" fillId="3" borderId="1" xfId="0" applyNumberFormat="1" applyFont="1" applyFill="1" applyBorder="1" applyAlignment="1">
      <alignment horizontal="center" vertical="center" wrapText="1"/>
    </xf>
    <xf numFmtId="176" fontId="12" fillId="0" borderId="1" xfId="0" applyNumberFormat="1" applyFont="1" applyBorder="1" applyAlignment="1">
      <alignment horizontal="center" vertical="center"/>
    </xf>
    <xf numFmtId="177" fontId="7" fillId="0" borderId="1" xfId="0" applyNumberFormat="1" applyFont="1" applyBorder="1" applyAlignment="1">
      <alignment horizontal="center" vertical="center"/>
    </xf>
    <xf numFmtId="10" fontId="2" fillId="0" borderId="1" xfId="0" applyNumberFormat="1" applyFont="1" applyBorder="1" applyAlignment="1">
      <alignment horizontal="center" vertical="center"/>
    </xf>
    <xf numFmtId="10" fontId="12" fillId="0" borderId="1" xfId="0" applyNumberFormat="1" applyFont="1" applyBorder="1" applyAlignment="1">
      <alignment horizontal="center" vertical="center"/>
    </xf>
    <xf numFmtId="0" fontId="17" fillId="0" borderId="0" xfId="0" applyFont="1" applyAlignment="1">
      <alignment vertical="center" wrapText="1"/>
    </xf>
    <xf numFmtId="177" fontId="2" fillId="0" borderId="1" xfId="0" applyNumberFormat="1" applyFont="1" applyBorder="1" applyAlignment="1" applyProtection="1">
      <alignment horizontal="center" vertical="center" wrapText="1"/>
      <protection hidden="1"/>
    </xf>
    <xf numFmtId="177" fontId="2" fillId="3" borderId="1" xfId="0" applyNumberFormat="1" applyFont="1" applyFill="1" applyBorder="1" applyAlignment="1" applyProtection="1">
      <alignment horizontal="center" vertical="center" wrapText="1"/>
      <protection hidden="1"/>
    </xf>
    <xf numFmtId="176" fontId="2" fillId="3" borderId="1" xfId="0" applyNumberFormat="1" applyFont="1" applyFill="1" applyBorder="1" applyAlignment="1" applyProtection="1">
      <alignment horizontal="center" vertical="center"/>
      <protection hidden="1"/>
    </xf>
    <xf numFmtId="0" fontId="2" fillId="0" borderId="1" xfId="0" applyFont="1" applyBorder="1" applyAlignment="1" applyProtection="1">
      <alignment horizontal="right" vertical="center" wrapText="1"/>
      <protection hidden="1"/>
    </xf>
    <xf numFmtId="177" fontId="2" fillId="0" borderId="1" xfId="0" applyNumberFormat="1" applyFont="1" applyBorder="1" applyAlignment="1">
      <alignment horizontal="center" vertical="center"/>
    </xf>
    <xf numFmtId="0" fontId="2" fillId="0" borderId="1" xfId="0" applyFont="1" applyBorder="1" applyAlignment="1" applyProtection="1">
      <alignment horizontal="center" vertical="center"/>
      <protection hidden="1"/>
    </xf>
    <xf numFmtId="0" fontId="2" fillId="2" borderId="1" xfId="0" applyFont="1" applyFill="1" applyBorder="1" applyAlignment="1">
      <alignment horizontal="center" vertical="center" wrapText="1"/>
    </xf>
    <xf numFmtId="0" fontId="2" fillId="0" borderId="1" xfId="0" applyFont="1" applyBorder="1" applyAlignment="1">
      <alignment horizontal="right" vertical="center" wrapText="1"/>
    </xf>
    <xf numFmtId="176" fontId="2" fillId="0" borderId="9" xfId="0" applyNumberFormat="1" applyFont="1" applyBorder="1" applyAlignment="1">
      <alignment horizontal="center" vertical="center"/>
    </xf>
    <xf numFmtId="0" fontId="2" fillId="0" borderId="13" xfId="0" applyFont="1" applyBorder="1" applyProtection="1">
      <alignment vertical="center"/>
      <protection hidden="1"/>
    </xf>
    <xf numFmtId="0" fontId="2" fillId="0" borderId="7" xfId="0" applyFont="1" applyBorder="1" applyProtection="1">
      <alignment vertical="center"/>
      <protection hidden="1"/>
    </xf>
    <xf numFmtId="0" fontId="2" fillId="0" borderId="7" xfId="0" applyFont="1" applyBorder="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center" vertical="center" wrapText="1"/>
      <protection hidden="1"/>
    </xf>
    <xf numFmtId="176" fontId="2" fillId="3" borderId="1" xfId="0" applyNumberFormat="1" applyFont="1" applyFill="1" applyBorder="1" applyProtection="1">
      <alignment vertical="center"/>
      <protection hidden="1"/>
    </xf>
    <xf numFmtId="10" fontId="12" fillId="0" borderId="0" xfId="0" applyNumberFormat="1" applyFont="1">
      <alignment vertical="center"/>
    </xf>
    <xf numFmtId="0" fontId="6" fillId="0" borderId="7" xfId="0" applyFont="1" applyBorder="1">
      <alignment vertical="center"/>
    </xf>
    <xf numFmtId="0" fontId="6" fillId="0" borderId="4" xfId="0" applyFont="1" applyBorder="1">
      <alignment vertical="center"/>
    </xf>
    <xf numFmtId="0" fontId="6" fillId="0" borderId="7" xfId="0" applyFont="1" applyBorder="1" applyAlignment="1">
      <alignment horizontal="center" vertical="center"/>
    </xf>
    <xf numFmtId="0" fontId="2" fillId="0" borderId="6" xfId="0" applyFont="1" applyBorder="1" applyAlignment="1">
      <alignment horizontal="center" vertical="center" wrapText="1"/>
    </xf>
    <xf numFmtId="0" fontId="6" fillId="0" borderId="3" xfId="0" applyFont="1" applyBorder="1" applyAlignment="1">
      <alignment horizontal="right" vertical="center"/>
    </xf>
    <xf numFmtId="0" fontId="4" fillId="0" borderId="2" xfId="0" applyFont="1" applyBorder="1">
      <alignment vertical="center"/>
    </xf>
    <xf numFmtId="0" fontId="2" fillId="0" borderId="4" xfId="0" applyFont="1" applyBorder="1" applyAlignment="1">
      <alignment horizontal="center" vertical="center"/>
    </xf>
    <xf numFmtId="177" fontId="2" fillId="0" borderId="4" xfId="0" applyNumberFormat="1" applyFont="1" applyBorder="1" applyAlignment="1" applyProtection="1">
      <alignment vertical="center" wrapText="1"/>
      <protection hidden="1"/>
    </xf>
    <xf numFmtId="177" fontId="2" fillId="0" borderId="7" xfId="0" applyNumberFormat="1" applyFont="1" applyBorder="1" applyAlignment="1" applyProtection="1">
      <alignment vertical="center" wrapText="1"/>
      <protection hidden="1"/>
    </xf>
    <xf numFmtId="0" fontId="10" fillId="0" borderId="0" xfId="0" applyFont="1" applyAlignment="1">
      <alignment horizontal="center" vertical="center" wrapText="1"/>
    </xf>
    <xf numFmtId="0" fontId="7" fillId="6" borderId="15" xfId="0" applyFont="1" applyFill="1" applyBorder="1" applyAlignment="1" applyProtection="1">
      <alignment vertical="center" wrapText="1"/>
      <protection locked="0"/>
    </xf>
    <xf numFmtId="0" fontId="1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0" xfId="0" applyFont="1" applyAlignment="1">
      <alignment horizontal="left" vertical="center" wrapText="1"/>
    </xf>
    <xf numFmtId="176" fontId="2" fillId="0" borderId="3" xfId="0" applyNumberFormat="1" applyFont="1" applyBorder="1" applyAlignment="1">
      <alignment horizontal="center" vertical="center" wrapText="1"/>
    </xf>
    <xf numFmtId="176" fontId="2" fillId="0" borderId="0" xfId="0" applyNumberFormat="1" applyFont="1" applyAlignment="1">
      <alignment vertical="center" wrapText="1"/>
    </xf>
    <xf numFmtId="176" fontId="2" fillId="0" borderId="14" xfId="0" applyNumberFormat="1" applyFont="1" applyBorder="1" applyAlignment="1">
      <alignment vertical="center" wrapText="1"/>
    </xf>
    <xf numFmtId="0" fontId="2" fillId="0" borderId="19" xfId="0" applyFont="1" applyBorder="1" applyAlignment="1">
      <alignment horizontal="center" vertical="center" wrapText="1"/>
    </xf>
    <xf numFmtId="0" fontId="20" fillId="0" borderId="20" xfId="0" applyFont="1" applyBorder="1" applyAlignment="1">
      <alignment horizontal="center" vertical="center" wrapText="1"/>
    </xf>
    <xf numFmtId="49" fontId="21" fillId="0" borderId="17" xfId="0" applyNumberFormat="1" applyFont="1" applyBorder="1" applyAlignment="1">
      <alignment horizontal="left" vertical="center" wrapText="1"/>
    </xf>
    <xf numFmtId="0" fontId="0" fillId="0" borderId="0" xfId="0" applyAlignment="1"/>
    <xf numFmtId="10" fontId="0" fillId="0" borderId="0" xfId="1" applyNumberFormat="1" applyFont="1" applyAlignment="1"/>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23" fillId="7" borderId="1" xfId="0" applyFont="1" applyFill="1" applyBorder="1" applyAlignment="1">
      <alignment vertical="center" wrapText="1"/>
    </xf>
    <xf numFmtId="0" fontId="23" fillId="0" borderId="1" xfId="0" applyFont="1" applyBorder="1" applyAlignment="1">
      <alignment horizontal="left" vertical="center" wrapText="1"/>
    </xf>
    <xf numFmtId="0" fontId="23" fillId="0" borderId="0" xfId="0" applyFont="1" applyAlignment="1">
      <alignment vertical="center" wrapText="1"/>
    </xf>
    <xf numFmtId="0" fontId="23" fillId="0" borderId="0" xfId="0" applyFont="1" applyAlignment="1">
      <alignment horizontal="center" vertical="center" wrapText="1"/>
    </xf>
    <xf numFmtId="0" fontId="23" fillId="0" borderId="0" xfId="0" applyFont="1">
      <alignment vertical="center"/>
    </xf>
    <xf numFmtId="0" fontId="24" fillId="0" borderId="0" xfId="0" applyFont="1" applyAlignment="1">
      <alignment vertical="center" wrapText="1"/>
    </xf>
    <xf numFmtId="0" fontId="24" fillId="0" borderId="0" xfId="0" applyFont="1">
      <alignment vertical="center"/>
    </xf>
    <xf numFmtId="10" fontId="0" fillId="0" borderId="0" xfId="1" applyNumberFormat="1" applyFont="1">
      <alignment vertical="center"/>
    </xf>
    <xf numFmtId="10" fontId="25" fillId="0" borderId="0" xfId="1" applyNumberFormat="1" applyFont="1">
      <alignment vertical="center"/>
    </xf>
    <xf numFmtId="10" fontId="0" fillId="0" borderId="0" xfId="0" applyNumberFormat="1">
      <alignment vertical="center"/>
    </xf>
    <xf numFmtId="10" fontId="0" fillId="0" borderId="0" xfId="0" pivotButton="1" applyNumberFormat="1">
      <alignment vertical="center"/>
    </xf>
    <xf numFmtId="10" fontId="0" fillId="0" borderId="0" xfId="0" applyNumberFormat="1" applyAlignment="1">
      <alignment horizontal="left" vertical="center"/>
    </xf>
    <xf numFmtId="180" fontId="2" fillId="0" borderId="1" xfId="0" applyNumberFormat="1" applyFont="1" applyBorder="1" applyAlignment="1">
      <alignment horizontal="center" vertical="center"/>
    </xf>
    <xf numFmtId="180" fontId="2" fillId="0" borderId="1" xfId="0" applyNumberFormat="1" applyFont="1" applyBorder="1" applyAlignment="1" applyProtection="1">
      <alignment horizontal="center" vertical="center"/>
      <protection hidden="1"/>
    </xf>
    <xf numFmtId="180" fontId="12" fillId="0" borderId="1" xfId="0" applyNumberFormat="1" applyFont="1" applyBorder="1" applyAlignment="1">
      <alignment horizontal="center" vertical="center"/>
    </xf>
    <xf numFmtId="180" fontId="13" fillId="0" borderId="1" xfId="0" applyNumberFormat="1" applyFont="1" applyBorder="1" applyAlignment="1">
      <alignment horizontal="center" vertical="center"/>
    </xf>
    <xf numFmtId="180" fontId="2" fillId="0" borderId="1" xfId="0" applyNumberFormat="1" applyFont="1" applyBorder="1" applyAlignment="1" applyProtection="1">
      <alignment horizontal="center" vertical="center" wrapText="1"/>
      <protection hidden="1"/>
    </xf>
    <xf numFmtId="180" fontId="2" fillId="3" borderId="1" xfId="0" applyNumberFormat="1" applyFont="1" applyFill="1" applyBorder="1" applyAlignment="1" applyProtection="1">
      <alignment horizontal="center" vertical="center" wrapText="1"/>
      <protection locked="0" hidden="1"/>
    </xf>
    <xf numFmtId="180" fontId="7" fillId="0" borderId="1" xfId="0" applyNumberFormat="1" applyFont="1" applyBorder="1" applyAlignment="1" applyProtection="1">
      <alignment horizontal="center" vertical="center" wrapText="1"/>
      <protection hidden="1"/>
    </xf>
    <xf numFmtId="0" fontId="2" fillId="0" borderId="0" xfId="0" applyFont="1" applyProtection="1">
      <alignment vertical="center"/>
      <protection locked="0" hidden="1"/>
    </xf>
    <xf numFmtId="49" fontId="21" fillId="0" borderId="17" xfId="0" applyNumberFormat="1" applyFont="1" applyBorder="1" applyAlignment="1">
      <alignment horizontal="center" vertical="center" wrapText="1"/>
    </xf>
    <xf numFmtId="0" fontId="2" fillId="3" borderId="0" xfId="0" applyFont="1" applyFill="1" applyProtection="1">
      <alignment vertical="center"/>
      <protection locked="0" hidden="1"/>
    </xf>
    <xf numFmtId="0" fontId="6" fillId="0" borderId="0" xfId="0" applyFont="1" applyAlignment="1" applyProtection="1">
      <alignment vertical="center" wrapText="1"/>
      <protection hidden="1"/>
    </xf>
    <xf numFmtId="0" fontId="13" fillId="0" borderId="1" xfId="0" applyFont="1" applyBorder="1" applyAlignment="1" applyProtection="1">
      <alignment vertical="center" wrapText="1"/>
      <protection hidden="1"/>
    </xf>
    <xf numFmtId="0" fontId="26" fillId="0" borderId="0" xfId="2">
      <alignment vertical="center"/>
    </xf>
    <xf numFmtId="0" fontId="29" fillId="0" borderId="17" xfId="3" applyFont="1" applyBorder="1" applyAlignment="1">
      <alignment horizontal="center" vertical="center" wrapText="1"/>
    </xf>
    <xf numFmtId="182" fontId="29" fillId="8" borderId="17" xfId="4" applyNumberFormat="1" applyFont="1" applyFill="1" applyBorder="1" applyAlignment="1">
      <alignment horizontal="center" vertical="center" wrapText="1" shrinkToFit="1"/>
    </xf>
    <xf numFmtId="182" fontId="29" fillId="0" borderId="17" xfId="4" applyNumberFormat="1" applyFont="1" applyFill="1" applyBorder="1" applyAlignment="1">
      <alignment horizontal="center" vertical="center" wrapText="1" shrinkToFit="1"/>
    </xf>
    <xf numFmtId="182" fontId="30" fillId="0" borderId="17" xfId="4" applyNumberFormat="1" applyFont="1" applyFill="1" applyBorder="1" applyAlignment="1">
      <alignment horizontal="center" vertical="center" wrapText="1" shrinkToFit="1"/>
    </xf>
    <xf numFmtId="0" fontId="26" fillId="8" borderId="16" xfId="2" applyFill="1" applyBorder="1" applyAlignment="1">
      <alignment horizontal="center" vertical="center" wrapText="1" shrinkToFit="1"/>
    </xf>
    <xf numFmtId="182" fontId="0" fillId="8" borderId="16" xfId="4" applyNumberFormat="1" applyFont="1" applyFill="1" applyBorder="1" applyAlignment="1">
      <alignment horizontal="center" vertical="center" wrapText="1" shrinkToFit="1"/>
    </xf>
    <xf numFmtId="182" fontId="26" fillId="8" borderId="16" xfId="2" applyNumberFormat="1" applyFill="1" applyBorder="1" applyAlignment="1">
      <alignment horizontal="center" vertical="center" wrapText="1" shrinkToFit="1"/>
    </xf>
    <xf numFmtId="3" fontId="0" fillId="8" borderId="16" xfId="4" applyNumberFormat="1" applyFont="1" applyFill="1" applyBorder="1" applyAlignment="1">
      <alignment horizontal="center" vertical="center" shrinkToFit="1"/>
    </xf>
    <xf numFmtId="3" fontId="0" fillId="8" borderId="17" xfId="4" applyNumberFormat="1" applyFont="1" applyFill="1" applyBorder="1" applyAlignment="1">
      <alignment horizontal="center" vertical="center" shrinkToFit="1"/>
    </xf>
    <xf numFmtId="182" fontId="26" fillId="8" borderId="17" xfId="2" applyNumberFormat="1" applyFill="1" applyBorder="1" applyAlignment="1">
      <alignment horizontal="center" vertical="center" wrapText="1" shrinkToFit="1"/>
    </xf>
    <xf numFmtId="0" fontId="26" fillId="8" borderId="17" xfId="2" applyFill="1" applyBorder="1" applyAlignment="1">
      <alignment horizontal="center" vertical="center" wrapText="1" shrinkToFit="1"/>
    </xf>
    <xf numFmtId="182" fontId="0" fillId="8" borderId="17" xfId="4" applyNumberFormat="1" applyFont="1" applyFill="1" applyBorder="1" applyAlignment="1">
      <alignment horizontal="center" vertical="center" wrapText="1" shrinkToFit="1"/>
    </xf>
    <xf numFmtId="0" fontId="26" fillId="0" borderId="0" xfId="2" applyAlignment="1">
      <alignment vertical="center" wrapText="1"/>
    </xf>
    <xf numFmtId="0" fontId="29" fillId="0" borderId="17" xfId="3" applyNumberFormat="1" applyFont="1" applyBorder="1" applyAlignment="1">
      <alignment horizontal="center" vertical="center" wrapText="1"/>
    </xf>
    <xf numFmtId="0" fontId="0" fillId="8" borderId="16" xfId="4" applyNumberFormat="1" applyFont="1" applyFill="1" applyBorder="1" applyAlignment="1">
      <alignment horizontal="center" vertical="center" wrapText="1" shrinkToFit="1"/>
    </xf>
    <xf numFmtId="0" fontId="0" fillId="8" borderId="17" xfId="4" applyNumberFormat="1" applyFont="1" applyFill="1" applyBorder="1" applyAlignment="1">
      <alignment horizontal="center" vertical="center" wrapText="1" shrinkToFit="1"/>
    </xf>
    <xf numFmtId="0" fontId="26" fillId="0" borderId="1" xfId="2" applyBorder="1">
      <alignment vertical="center"/>
    </xf>
    <xf numFmtId="0" fontId="31" fillId="0" borderId="0" xfId="2" applyFont="1" applyAlignment="1">
      <alignment vertical="center" wrapText="1"/>
    </xf>
    <xf numFmtId="0" fontId="26" fillId="0" borderId="3" xfId="2" applyBorder="1">
      <alignment vertical="center"/>
    </xf>
    <xf numFmtId="0" fontId="26" fillId="0" borderId="1" xfId="2" applyBorder="1" applyAlignment="1">
      <alignment vertical="center" wrapText="1"/>
    </xf>
    <xf numFmtId="0" fontId="32" fillId="0" borderId="0" xfId="2" applyFont="1">
      <alignment vertical="center"/>
    </xf>
    <xf numFmtId="0" fontId="6" fillId="0" borderId="0" xfId="0" applyFont="1" applyAlignment="1" applyProtection="1">
      <alignment horizontal="center" vertical="center" wrapText="1"/>
      <protection hidden="1"/>
    </xf>
    <xf numFmtId="177" fontId="2" fillId="0" borderId="5" xfId="0" applyNumberFormat="1" applyFont="1" applyBorder="1">
      <alignment vertical="center"/>
    </xf>
    <xf numFmtId="0" fontId="26" fillId="0" borderId="0" xfId="5">
      <alignment vertical="center"/>
    </xf>
    <xf numFmtId="0" fontId="26" fillId="0" borderId="0" xfId="5" applyAlignment="1">
      <alignment vertical="center" wrapText="1"/>
    </xf>
    <xf numFmtId="10" fontId="26" fillId="0" borderId="0" xfId="6" applyNumberFormat="1" applyAlignment="1">
      <alignment horizontal="center" vertical="center" wrapText="1"/>
    </xf>
    <xf numFmtId="10" fontId="26" fillId="0" borderId="0" xfId="6" applyNumberFormat="1" applyFill="1" applyAlignment="1">
      <alignment horizontal="center" vertical="center" wrapText="1"/>
    </xf>
    <xf numFmtId="0" fontId="26" fillId="0" borderId="0" xfId="5" applyAlignment="1">
      <alignment horizontal="center" vertical="center" wrapText="1"/>
    </xf>
    <xf numFmtId="0" fontId="26" fillId="0" borderId="0" xfId="5" applyAlignment="1">
      <alignment horizontal="center" vertical="center"/>
    </xf>
    <xf numFmtId="0" fontId="33" fillId="0" borderId="0" xfId="5" applyFont="1">
      <alignment vertical="center"/>
    </xf>
    <xf numFmtId="0" fontId="33" fillId="0" borderId="0" xfId="5" applyFont="1" applyAlignment="1">
      <alignment horizontal="center" vertical="center"/>
    </xf>
    <xf numFmtId="182" fontId="26" fillId="0" borderId="0" xfId="5" applyNumberFormat="1">
      <alignment vertical="center"/>
    </xf>
    <xf numFmtId="0" fontId="34" fillId="0" borderId="0" xfId="5" applyFont="1" applyAlignment="1">
      <alignment vertical="center" wrapText="1"/>
    </xf>
    <xf numFmtId="10" fontId="26" fillId="8" borderId="0" xfId="6" applyNumberFormat="1" applyFill="1" applyAlignment="1">
      <alignment horizontal="center" vertical="center" wrapText="1"/>
    </xf>
    <xf numFmtId="10" fontId="26" fillId="0" borderId="16" xfId="6" applyNumberFormat="1" applyFill="1" applyBorder="1" applyAlignment="1">
      <alignment horizontal="center" vertical="center" wrapText="1"/>
    </xf>
    <xf numFmtId="0" fontId="26" fillId="0" borderId="16" xfId="5" applyBorder="1" applyAlignment="1">
      <alignment horizontal="center" vertical="center" wrapText="1"/>
    </xf>
    <xf numFmtId="0" fontId="26" fillId="0" borderId="16" xfId="5" applyBorder="1" applyAlignment="1">
      <alignment vertical="center" wrapText="1"/>
    </xf>
    <xf numFmtId="182" fontId="26" fillId="8" borderId="17" xfId="5" applyNumberFormat="1" applyFill="1" applyBorder="1" applyAlignment="1">
      <alignment horizontal="center" vertical="center" wrapText="1" shrinkToFit="1"/>
    </xf>
    <xf numFmtId="0" fontId="26" fillId="8" borderId="17" xfId="5" applyFill="1" applyBorder="1" applyAlignment="1">
      <alignment horizontal="center" vertical="center" wrapText="1" shrinkToFit="1"/>
    </xf>
    <xf numFmtId="49" fontId="0" fillId="8" borderId="17" xfId="4" applyNumberFormat="1" applyFont="1" applyFill="1" applyBorder="1" applyAlignment="1">
      <alignment horizontal="center" vertical="center" wrapText="1" shrinkToFit="1"/>
    </xf>
    <xf numFmtId="0" fontId="35" fillId="8" borderId="16" xfId="7" applyFill="1" applyBorder="1" applyAlignment="1">
      <alignment horizontal="center" vertical="center" wrapText="1" shrinkToFit="1"/>
    </xf>
    <xf numFmtId="182" fontId="26" fillId="8" borderId="16" xfId="5" applyNumberFormat="1" applyFill="1" applyBorder="1" applyAlignment="1">
      <alignment horizontal="center" vertical="center" wrapText="1" shrinkToFit="1"/>
    </xf>
    <xf numFmtId="0" fontId="26" fillId="8" borderId="16" xfId="5" applyFill="1" applyBorder="1" applyAlignment="1">
      <alignment horizontal="center" vertical="center" wrapText="1" shrinkToFit="1"/>
    </xf>
    <xf numFmtId="49" fontId="0" fillId="8" borderId="16" xfId="4" applyNumberFormat="1" applyFont="1" applyFill="1" applyBorder="1" applyAlignment="1">
      <alignment horizontal="center" vertical="center" wrapText="1" shrinkToFit="1"/>
    </xf>
    <xf numFmtId="10" fontId="26" fillId="8" borderId="16" xfId="6" applyNumberFormat="1" applyFill="1" applyBorder="1" applyAlignment="1">
      <alignment horizontal="center" vertical="center" wrapText="1"/>
    </xf>
    <xf numFmtId="182" fontId="26" fillId="0" borderId="17" xfId="5" applyNumberFormat="1" applyBorder="1" applyAlignment="1">
      <alignment horizontal="center" vertical="center" wrapText="1" shrinkToFit="1"/>
    </xf>
    <xf numFmtId="3" fontId="0" fillId="0" borderId="17" xfId="4" applyNumberFormat="1" applyFont="1" applyFill="1" applyBorder="1" applyAlignment="1">
      <alignment horizontal="center" vertical="center" shrinkToFit="1"/>
    </xf>
    <xf numFmtId="182" fontId="38" fillId="0" borderId="16" xfId="5" applyNumberFormat="1" applyFont="1" applyBorder="1" applyAlignment="1">
      <alignment horizontal="center" vertical="center" wrapText="1" shrinkToFit="1"/>
    </xf>
    <xf numFmtId="3" fontId="38" fillId="0" borderId="16" xfId="4" applyNumberFormat="1" applyFont="1" applyFill="1" applyBorder="1" applyAlignment="1">
      <alignment horizontal="center" vertical="center" shrinkToFit="1"/>
    </xf>
    <xf numFmtId="182" fontId="0" fillId="0" borderId="17" xfId="4" applyNumberFormat="1" applyFont="1" applyFill="1" applyBorder="1" applyAlignment="1">
      <alignment horizontal="center" vertical="center" wrapText="1" shrinkToFit="1"/>
    </xf>
    <xf numFmtId="0" fontId="26" fillId="0" borderId="17" xfId="5" applyBorder="1" applyAlignment="1">
      <alignment horizontal="center" vertical="center" wrapText="1" shrinkToFit="1"/>
    </xf>
    <xf numFmtId="49" fontId="0" fillId="0" borderId="17" xfId="4" applyNumberFormat="1" applyFont="1" applyFill="1" applyBorder="1" applyAlignment="1">
      <alignment horizontal="center" vertical="center" wrapText="1" shrinkToFit="1"/>
    </xf>
    <xf numFmtId="0" fontId="35" fillId="0" borderId="16" xfId="7" applyBorder="1" applyAlignment="1">
      <alignment horizontal="center" vertical="center" wrapText="1" shrinkToFit="1"/>
    </xf>
    <xf numFmtId="182" fontId="26" fillId="0" borderId="16" xfId="5" applyNumberFormat="1" applyBorder="1" applyAlignment="1">
      <alignment horizontal="center" vertical="center" wrapText="1" shrinkToFit="1"/>
    </xf>
    <xf numFmtId="3" fontId="0" fillId="0" borderId="16" xfId="4" applyNumberFormat="1" applyFont="1" applyFill="1" applyBorder="1" applyAlignment="1">
      <alignment horizontal="center" vertical="center" shrinkToFit="1"/>
    </xf>
    <xf numFmtId="182" fontId="0" fillId="0" borderId="16" xfId="4" applyNumberFormat="1" applyFont="1" applyFill="1" applyBorder="1" applyAlignment="1">
      <alignment horizontal="center" vertical="center" wrapText="1" shrinkToFit="1"/>
    </xf>
    <xf numFmtId="0" fontId="26" fillId="0" borderId="16" xfId="5" applyBorder="1" applyAlignment="1">
      <alignment horizontal="center" vertical="center" wrapText="1" shrinkToFit="1"/>
    </xf>
    <xf numFmtId="49" fontId="0" fillId="0" borderId="16" xfId="4" applyNumberFormat="1" applyFont="1" applyFill="1" applyBorder="1" applyAlignment="1">
      <alignment horizontal="center" vertical="center" wrapText="1" shrinkToFit="1"/>
    </xf>
    <xf numFmtId="182" fontId="38" fillId="0" borderId="17" xfId="5" applyNumberFormat="1" applyFont="1" applyBorder="1" applyAlignment="1">
      <alignment horizontal="center" vertical="center" wrapText="1" shrinkToFit="1"/>
    </xf>
    <xf numFmtId="0" fontId="35" fillId="9" borderId="16" xfId="7" applyFill="1" applyBorder="1" applyAlignment="1">
      <alignment horizontal="center" vertical="center" wrapText="1" shrinkToFit="1"/>
    </xf>
    <xf numFmtId="182" fontId="38" fillId="0" borderId="17" xfId="4" applyNumberFormat="1" applyFont="1" applyFill="1" applyBorder="1" applyAlignment="1">
      <alignment horizontal="center" vertical="center" wrapText="1" shrinkToFit="1"/>
    </xf>
    <xf numFmtId="182" fontId="38" fillId="0" borderId="16" xfId="4" applyNumberFormat="1" applyFont="1" applyFill="1" applyBorder="1" applyAlignment="1">
      <alignment horizontal="center" vertical="center" wrapText="1" shrinkToFit="1"/>
    </xf>
    <xf numFmtId="3" fontId="38" fillId="0" borderId="17" xfId="4" applyNumberFormat="1" applyFont="1" applyFill="1" applyBorder="1" applyAlignment="1">
      <alignment horizontal="center" vertical="center" shrinkToFit="1"/>
    </xf>
    <xf numFmtId="0" fontId="26" fillId="8" borderId="0" xfId="5" applyFill="1">
      <alignment vertical="center"/>
    </xf>
    <xf numFmtId="182" fontId="26" fillId="8" borderId="0" xfId="5" applyNumberFormat="1" applyFill="1">
      <alignment vertical="center"/>
    </xf>
    <xf numFmtId="0" fontId="26" fillId="8" borderId="0" xfId="5" applyFill="1" applyAlignment="1">
      <alignment vertical="center" wrapText="1"/>
    </xf>
    <xf numFmtId="0" fontId="26" fillId="8" borderId="16" xfId="5" applyFill="1" applyBorder="1" applyAlignment="1">
      <alignment horizontal="center" vertical="center" wrapText="1"/>
    </xf>
    <xf numFmtId="0" fontId="26" fillId="8" borderId="16" xfId="5" applyFill="1" applyBorder="1" applyAlignment="1">
      <alignment vertical="center" wrapText="1"/>
    </xf>
    <xf numFmtId="182" fontId="38" fillId="8" borderId="17" xfId="5" applyNumberFormat="1" applyFont="1" applyFill="1" applyBorder="1" applyAlignment="1">
      <alignment horizontal="center" vertical="center" wrapText="1" shrinkToFit="1"/>
    </xf>
    <xf numFmtId="182" fontId="38" fillId="8" borderId="17" xfId="4" applyNumberFormat="1" applyFont="1" applyFill="1" applyBorder="1" applyAlignment="1">
      <alignment horizontal="center" vertical="center" wrapText="1" shrinkToFit="1"/>
    </xf>
    <xf numFmtId="10" fontId="26" fillId="11" borderId="16" xfId="6" applyNumberFormat="1" applyFill="1" applyBorder="1" applyAlignment="1">
      <alignment horizontal="center" vertical="center" wrapText="1"/>
    </xf>
    <xf numFmtId="0" fontId="26" fillId="11" borderId="16" xfId="5" applyFill="1" applyBorder="1" applyAlignment="1">
      <alignment horizontal="center" vertical="center" wrapText="1"/>
    </xf>
    <xf numFmtId="0" fontId="34" fillId="8" borderId="0" xfId="5" applyFont="1" applyFill="1" applyAlignment="1">
      <alignment vertical="center" wrapText="1"/>
    </xf>
    <xf numFmtId="0" fontId="33" fillId="8" borderId="17" xfId="5" applyFont="1" applyFill="1" applyBorder="1" applyAlignment="1">
      <alignment vertical="center" wrapText="1"/>
    </xf>
    <xf numFmtId="0" fontId="26" fillId="8" borderId="17" xfId="5" applyFill="1" applyBorder="1">
      <alignment vertical="center"/>
    </xf>
    <xf numFmtId="0" fontId="26" fillId="10" borderId="0" xfId="5" applyFill="1">
      <alignment vertical="center"/>
    </xf>
    <xf numFmtId="182" fontId="26" fillId="10" borderId="0" xfId="5" applyNumberFormat="1" applyFill="1">
      <alignment vertical="center"/>
    </xf>
    <xf numFmtId="10" fontId="26" fillId="10" borderId="16" xfId="6" applyNumberFormat="1" applyFill="1" applyBorder="1" applyAlignment="1">
      <alignment horizontal="center" vertical="center" wrapText="1"/>
    </xf>
    <xf numFmtId="10" fontId="38" fillId="12" borderId="16" xfId="6" applyNumberFormat="1" applyFont="1" applyFill="1" applyBorder="1" applyAlignment="1">
      <alignment horizontal="center" vertical="center" wrapText="1"/>
    </xf>
    <xf numFmtId="10" fontId="38" fillId="10" borderId="16" xfId="6" applyNumberFormat="1" applyFont="1" applyFill="1" applyBorder="1" applyAlignment="1">
      <alignment horizontal="center" vertical="center" wrapText="1"/>
    </xf>
    <xf numFmtId="0" fontId="38" fillId="12" borderId="16" xfId="5" applyFont="1" applyFill="1" applyBorder="1" applyAlignment="1">
      <alignment horizontal="center" vertical="center" wrapText="1"/>
    </xf>
    <xf numFmtId="0" fontId="38" fillId="10" borderId="16" xfId="5" applyFont="1" applyFill="1" applyBorder="1" applyAlignment="1">
      <alignment horizontal="center" vertical="center" wrapText="1"/>
    </xf>
    <xf numFmtId="0" fontId="38" fillId="10" borderId="16" xfId="5" applyFont="1" applyFill="1" applyBorder="1" applyAlignment="1">
      <alignment vertical="center" wrapText="1"/>
    </xf>
    <xf numFmtId="182" fontId="26" fillId="10" borderId="17" xfId="5" applyNumberFormat="1" applyFill="1" applyBorder="1" applyAlignment="1">
      <alignment horizontal="center" vertical="center" wrapText="1" shrinkToFit="1"/>
    </xf>
    <xf numFmtId="3" fontId="0" fillId="10" borderId="17" xfId="4" applyNumberFormat="1" applyFont="1" applyFill="1" applyBorder="1" applyAlignment="1">
      <alignment horizontal="center" vertical="center" shrinkToFit="1"/>
    </xf>
    <xf numFmtId="182" fontId="0" fillId="10" borderId="17" xfId="4" applyNumberFormat="1" applyFont="1" applyFill="1" applyBorder="1" applyAlignment="1">
      <alignment horizontal="center" vertical="center" wrapText="1" shrinkToFit="1"/>
    </xf>
    <xf numFmtId="182" fontId="38" fillId="10" borderId="17" xfId="4" applyNumberFormat="1" applyFont="1" applyFill="1" applyBorder="1" applyAlignment="1">
      <alignment horizontal="center" vertical="center" wrapText="1" shrinkToFit="1"/>
    </xf>
    <xf numFmtId="182" fontId="38" fillId="10" borderId="17" xfId="5" applyNumberFormat="1" applyFont="1" applyFill="1" applyBorder="1" applyAlignment="1">
      <alignment horizontal="center" vertical="center" wrapText="1" shrinkToFit="1"/>
    </xf>
    <xf numFmtId="0" fontId="26" fillId="10" borderId="17" xfId="5" applyFill="1" applyBorder="1" applyAlignment="1">
      <alignment horizontal="center" vertical="center" wrapText="1" shrinkToFit="1"/>
    </xf>
    <xf numFmtId="49" fontId="0" fillId="10" borderId="17" xfId="4" applyNumberFormat="1" applyFont="1" applyFill="1" applyBorder="1" applyAlignment="1">
      <alignment horizontal="center" vertical="center" wrapText="1" shrinkToFit="1"/>
    </xf>
    <xf numFmtId="0" fontId="35" fillId="10" borderId="16" xfId="7" applyFill="1" applyBorder="1" applyAlignment="1">
      <alignment horizontal="center" vertical="center" wrapText="1" shrinkToFit="1"/>
    </xf>
    <xf numFmtId="10" fontId="38" fillId="0" borderId="16" xfId="6" applyNumberFormat="1" applyFont="1" applyFill="1" applyBorder="1" applyAlignment="1">
      <alignment horizontal="center" vertical="center" wrapText="1"/>
    </xf>
    <xf numFmtId="0" fontId="38" fillId="0" borderId="16" xfId="5" applyFont="1" applyBorder="1" applyAlignment="1">
      <alignment horizontal="center" vertical="center" wrapText="1"/>
    </xf>
    <xf numFmtId="0" fontId="35" fillId="0" borderId="17" xfId="7" applyBorder="1" applyAlignment="1">
      <alignment horizontal="center" vertical="center" wrapText="1"/>
    </xf>
    <xf numFmtId="183" fontId="38" fillId="8" borderId="17" xfId="5" applyNumberFormat="1" applyFont="1" applyFill="1" applyBorder="1" applyAlignment="1">
      <alignment horizontal="center" vertical="center" wrapText="1" shrinkToFit="1"/>
    </xf>
    <xf numFmtId="3" fontId="38" fillId="8" borderId="17" xfId="4" applyNumberFormat="1" applyFont="1" applyFill="1" applyBorder="1" applyAlignment="1">
      <alignment horizontal="center" vertical="center" shrinkToFit="1"/>
    </xf>
    <xf numFmtId="183" fontId="38" fillId="8" borderId="17" xfId="4" applyNumberFormat="1" applyFont="1" applyFill="1" applyBorder="1" applyAlignment="1">
      <alignment horizontal="center" vertical="center" wrapText="1" shrinkToFit="1"/>
    </xf>
    <xf numFmtId="183" fontId="26" fillId="8" borderId="17" xfId="5" applyNumberFormat="1" applyFill="1" applyBorder="1" applyAlignment="1">
      <alignment horizontal="center" vertical="center" wrapText="1" shrinkToFit="1"/>
    </xf>
    <xf numFmtId="183" fontId="0" fillId="8" borderId="17" xfId="4" applyNumberFormat="1" applyFont="1" applyFill="1" applyBorder="1" applyAlignment="1">
      <alignment horizontal="center" vertical="center" wrapText="1" shrinkToFit="1"/>
    </xf>
    <xf numFmtId="0" fontId="35" fillId="8" borderId="17" xfId="7" applyFill="1" applyBorder="1" applyAlignment="1">
      <alignment horizontal="center" vertical="center" wrapText="1"/>
    </xf>
    <xf numFmtId="182" fontId="42" fillId="0" borderId="17" xfId="4" applyNumberFormat="1" applyFont="1" applyFill="1" applyBorder="1" applyAlignment="1">
      <alignment horizontal="center" vertical="center" wrapText="1" shrinkToFit="1"/>
    </xf>
    <xf numFmtId="182" fontId="26" fillId="13" borderId="17" xfId="5" applyNumberFormat="1" applyFill="1" applyBorder="1" applyAlignment="1">
      <alignment horizontal="center" vertical="center" wrapText="1" shrinkToFit="1"/>
    </xf>
    <xf numFmtId="182" fontId="0" fillId="13" borderId="17" xfId="4" applyNumberFormat="1" applyFont="1" applyFill="1" applyBorder="1" applyAlignment="1">
      <alignment horizontal="center" vertical="center" wrapText="1" shrinkToFit="1"/>
    </xf>
    <xf numFmtId="182" fontId="35" fillId="8" borderId="17" xfId="7" applyNumberFormat="1" applyFill="1" applyBorder="1" applyAlignment="1">
      <alignment horizontal="center" vertical="center" wrapText="1" shrinkToFit="1"/>
    </xf>
    <xf numFmtId="182" fontId="0" fillId="8" borderId="17" xfId="7" applyNumberFormat="1" applyFont="1" applyFill="1" applyBorder="1" applyAlignment="1">
      <alignment horizontal="center" vertical="center" wrapText="1" shrinkToFit="1"/>
    </xf>
    <xf numFmtId="182" fontId="0" fillId="8" borderId="16" xfId="7" applyNumberFormat="1" applyFont="1" applyFill="1" applyBorder="1" applyAlignment="1">
      <alignment horizontal="center" vertical="center" wrapText="1" shrinkToFit="1"/>
    </xf>
    <xf numFmtId="0" fontId="0" fillId="8" borderId="17" xfId="7" applyFont="1" applyFill="1" applyBorder="1" applyAlignment="1">
      <alignment horizontal="center" vertical="center" wrapText="1" shrinkToFit="1"/>
    </xf>
    <xf numFmtId="182" fontId="35" fillId="0" borderId="17" xfId="7" applyNumberFormat="1" applyBorder="1" applyAlignment="1">
      <alignment horizontal="center" vertical="center" wrapText="1" shrinkToFit="1"/>
    </xf>
    <xf numFmtId="182" fontId="0" fillId="0" borderId="17" xfId="7" applyNumberFormat="1" applyFont="1" applyBorder="1" applyAlignment="1">
      <alignment horizontal="center" vertical="center" wrapText="1" shrinkToFit="1"/>
    </xf>
    <xf numFmtId="182" fontId="0" fillId="0" borderId="16" xfId="7" applyNumberFormat="1" applyFont="1" applyBorder="1" applyAlignment="1">
      <alignment horizontal="center" vertical="center" wrapText="1" shrinkToFit="1"/>
    </xf>
    <xf numFmtId="182" fontId="42" fillId="8" borderId="17" xfId="4" applyNumberFormat="1" applyFont="1" applyFill="1" applyBorder="1" applyAlignment="1">
      <alignment horizontal="center" vertical="center" wrapText="1" shrinkToFit="1"/>
    </xf>
    <xf numFmtId="182" fontId="42" fillId="8" borderId="16" xfId="4" applyNumberFormat="1" applyFont="1" applyFill="1" applyBorder="1" applyAlignment="1">
      <alignment horizontal="center" vertical="center" wrapText="1" shrinkToFit="1"/>
    </xf>
    <xf numFmtId="182" fontId="42" fillId="0" borderId="16" xfId="7" applyNumberFormat="1" applyFont="1" applyBorder="1" applyAlignment="1">
      <alignment horizontal="center" vertical="center" wrapText="1" shrinkToFit="1"/>
    </xf>
    <xf numFmtId="0" fontId="0" fillId="0" borderId="17" xfId="7" applyFont="1" applyBorder="1" applyAlignment="1">
      <alignment horizontal="center" vertical="center" wrapText="1" shrinkToFit="1"/>
    </xf>
    <xf numFmtId="0" fontId="0" fillId="0" borderId="17" xfId="4" applyNumberFormat="1" applyFont="1" applyFill="1" applyBorder="1" applyAlignment="1">
      <alignment horizontal="center" vertical="center" wrapText="1" shrinkToFit="1"/>
    </xf>
    <xf numFmtId="182" fontId="0" fillId="0" borderId="20" xfId="4" applyNumberFormat="1" applyFont="1" applyFill="1" applyBorder="1" applyAlignment="1">
      <alignment horizontal="center" vertical="center" wrapText="1" shrinkToFit="1"/>
    </xf>
    <xf numFmtId="0" fontId="26" fillId="13" borderId="0" xfId="5" applyFill="1">
      <alignment vertical="center"/>
    </xf>
    <xf numFmtId="182" fontId="26" fillId="13" borderId="0" xfId="5" applyNumberFormat="1" applyFill="1">
      <alignment vertical="center"/>
    </xf>
    <xf numFmtId="10" fontId="26" fillId="13" borderId="16" xfId="6" applyNumberFormat="1" applyFill="1" applyBorder="1" applyAlignment="1">
      <alignment horizontal="center" vertical="center" wrapText="1"/>
    </xf>
    <xf numFmtId="0" fontId="26" fillId="13" borderId="16" xfId="5" applyFill="1" applyBorder="1" applyAlignment="1">
      <alignment horizontal="center" vertical="center" wrapText="1"/>
    </xf>
    <xf numFmtId="0" fontId="26" fillId="13" borderId="16" xfId="5" applyFill="1" applyBorder="1" applyAlignment="1">
      <alignment vertical="center" wrapText="1"/>
    </xf>
    <xf numFmtId="0" fontId="26" fillId="13" borderId="17" xfId="5" applyFill="1" applyBorder="1">
      <alignment vertical="center"/>
    </xf>
    <xf numFmtId="3" fontId="0" fillId="13" borderId="17" xfId="4" applyNumberFormat="1" applyFont="1" applyFill="1" applyBorder="1" applyAlignment="1">
      <alignment horizontal="center" vertical="center" shrinkToFit="1"/>
    </xf>
    <xf numFmtId="182" fontId="38" fillId="13" borderId="17" xfId="5" applyNumberFormat="1" applyFont="1" applyFill="1" applyBorder="1" applyAlignment="1">
      <alignment horizontal="center" vertical="center" wrapText="1" shrinkToFit="1"/>
    </xf>
    <xf numFmtId="182" fontId="38" fillId="13" borderId="17" xfId="4" applyNumberFormat="1" applyFont="1" applyFill="1" applyBorder="1" applyAlignment="1">
      <alignment horizontal="center" vertical="center" wrapText="1" shrinkToFit="1"/>
    </xf>
    <xf numFmtId="0" fontId="26" fillId="13" borderId="17" xfId="5" applyFill="1" applyBorder="1" applyAlignment="1">
      <alignment horizontal="center" vertical="center" wrapText="1" shrinkToFit="1"/>
    </xf>
    <xf numFmtId="49" fontId="0" fillId="13" borderId="17" xfId="4" applyNumberFormat="1" applyFont="1" applyFill="1" applyBorder="1" applyAlignment="1">
      <alignment horizontal="center" vertical="center" wrapText="1" shrinkToFit="1"/>
    </xf>
    <xf numFmtId="0" fontId="35" fillId="13" borderId="16" xfId="7" applyFill="1" applyBorder="1" applyAlignment="1">
      <alignment horizontal="center" vertical="center" wrapText="1" shrinkToFit="1"/>
    </xf>
    <xf numFmtId="183" fontId="38" fillId="0" borderId="17" xfId="4" applyNumberFormat="1" applyFont="1" applyFill="1" applyBorder="1" applyAlignment="1">
      <alignment horizontal="center" vertical="center" wrapText="1" shrinkToFit="1"/>
    </xf>
    <xf numFmtId="183" fontId="0" fillId="0" borderId="17" xfId="4" applyNumberFormat="1" applyFont="1" applyFill="1" applyBorder="1" applyAlignment="1">
      <alignment horizontal="center" vertical="center" wrapText="1" shrinkToFit="1"/>
    </xf>
    <xf numFmtId="183" fontId="26" fillId="8" borderId="16" xfId="5" applyNumberFormat="1" applyFill="1" applyBorder="1" applyAlignment="1">
      <alignment horizontal="center" vertical="center" wrapText="1" shrinkToFit="1"/>
    </xf>
    <xf numFmtId="183" fontId="0" fillId="8" borderId="16" xfId="4" applyNumberFormat="1" applyFont="1" applyFill="1" applyBorder="1" applyAlignment="1">
      <alignment horizontal="center" vertical="center" wrapText="1" shrinkToFit="1"/>
    </xf>
    <xf numFmtId="183" fontId="38" fillId="8" borderId="16" xfId="4" applyNumberFormat="1" applyFont="1" applyFill="1" applyBorder="1" applyAlignment="1">
      <alignment horizontal="center" vertical="center" wrapText="1" shrinkToFit="1"/>
    </xf>
    <xf numFmtId="183" fontId="26" fillId="13" borderId="17" xfId="5" applyNumberFormat="1" applyFill="1" applyBorder="1" applyAlignment="1">
      <alignment horizontal="center" vertical="center" wrapText="1" shrinkToFit="1"/>
    </xf>
    <xf numFmtId="183" fontId="26" fillId="0" borderId="17" xfId="5" applyNumberFormat="1" applyBorder="1" applyAlignment="1">
      <alignment horizontal="center" vertical="center" wrapText="1" shrinkToFit="1"/>
    </xf>
    <xf numFmtId="183" fontId="26" fillId="0" borderId="16" xfId="5" applyNumberFormat="1" applyBorder="1" applyAlignment="1">
      <alignment horizontal="center" vertical="center" wrapText="1" shrinkToFit="1"/>
    </xf>
    <xf numFmtId="183" fontId="0" fillId="0" borderId="16" xfId="4" applyNumberFormat="1" applyFont="1" applyFill="1" applyBorder="1" applyAlignment="1">
      <alignment horizontal="center" vertical="center" wrapText="1" shrinkToFit="1"/>
    </xf>
    <xf numFmtId="0" fontId="26" fillId="10" borderId="0" xfId="5" applyFill="1" applyAlignment="1">
      <alignment vertical="center" wrapText="1"/>
    </xf>
    <xf numFmtId="10" fontId="26" fillId="10" borderId="0" xfId="6" applyNumberFormat="1" applyFill="1" applyAlignment="1">
      <alignment horizontal="center" vertical="center" wrapText="1"/>
    </xf>
    <xf numFmtId="0" fontId="26" fillId="10" borderId="16" xfId="5" applyFill="1" applyBorder="1" applyAlignment="1">
      <alignment horizontal="center" vertical="center" wrapText="1"/>
    </xf>
    <xf numFmtId="182" fontId="26" fillId="10" borderId="16" xfId="5" applyNumberFormat="1" applyFill="1" applyBorder="1" applyAlignment="1">
      <alignment horizontal="center" vertical="center" wrapText="1" shrinkToFit="1"/>
    </xf>
    <xf numFmtId="3" fontId="0" fillId="10" borderId="16" xfId="4" applyNumberFormat="1" applyFont="1" applyFill="1" applyBorder="1" applyAlignment="1">
      <alignment horizontal="center" vertical="center" shrinkToFit="1"/>
    </xf>
    <xf numFmtId="182" fontId="0" fillId="10" borderId="16" xfId="4" applyNumberFormat="1" applyFont="1" applyFill="1" applyBorder="1" applyAlignment="1">
      <alignment horizontal="center" vertical="center" wrapText="1" shrinkToFit="1"/>
    </xf>
    <xf numFmtId="182" fontId="38" fillId="10" borderId="16" xfId="5" applyNumberFormat="1" applyFont="1" applyFill="1" applyBorder="1" applyAlignment="1">
      <alignment horizontal="center" vertical="center" wrapText="1" shrinkToFit="1"/>
    </xf>
    <xf numFmtId="182" fontId="38" fillId="10" borderId="16" xfId="4" applyNumberFormat="1" applyFont="1" applyFill="1" applyBorder="1" applyAlignment="1">
      <alignment horizontal="center" vertical="center" wrapText="1" shrinkToFit="1"/>
    </xf>
    <xf numFmtId="0" fontId="26" fillId="10" borderId="16" xfId="5" applyFill="1" applyBorder="1" applyAlignment="1">
      <alignment horizontal="center" vertical="center" wrapText="1" shrinkToFit="1"/>
    </xf>
    <xf numFmtId="49" fontId="0" fillId="10" borderId="16" xfId="4" applyNumberFormat="1" applyFont="1" applyFill="1" applyBorder="1" applyAlignment="1">
      <alignment horizontal="center" vertical="center" wrapText="1" shrinkToFit="1"/>
    </xf>
    <xf numFmtId="0" fontId="38" fillId="0" borderId="17" xfId="5" applyFont="1" applyBorder="1" applyAlignment="1">
      <alignment horizontal="center" vertical="center" wrapText="1" shrinkToFit="1"/>
    </xf>
    <xf numFmtId="49" fontId="38" fillId="0" borderId="17" xfId="4" applyNumberFormat="1" applyFont="1" applyFill="1" applyBorder="1" applyAlignment="1">
      <alignment horizontal="center" vertical="center" wrapText="1" shrinkToFit="1"/>
    </xf>
    <xf numFmtId="0" fontId="40" fillId="0" borderId="16" xfId="7" applyFont="1" applyBorder="1" applyAlignment="1">
      <alignment horizontal="center" vertical="center" wrapText="1" shrinkToFit="1"/>
    </xf>
    <xf numFmtId="0" fontId="38" fillId="0" borderId="16" xfId="5" applyFont="1" applyBorder="1" applyAlignment="1">
      <alignment horizontal="center" vertical="center" wrapText="1" shrinkToFit="1"/>
    </xf>
    <xf numFmtId="49" fontId="38" fillId="0" borderId="16" xfId="4" applyNumberFormat="1" applyFont="1" applyFill="1" applyBorder="1" applyAlignment="1">
      <alignment horizontal="center" vertical="center" wrapText="1" shrinkToFit="1"/>
    </xf>
    <xf numFmtId="182" fontId="38" fillId="8" borderId="16" xfId="5" applyNumberFormat="1" applyFont="1" applyFill="1" applyBorder="1" applyAlignment="1">
      <alignment horizontal="center" vertical="center" wrapText="1" shrinkToFit="1"/>
    </xf>
    <xf numFmtId="3" fontId="38" fillId="8" borderId="16" xfId="4" applyNumberFormat="1" applyFont="1" applyFill="1" applyBorder="1" applyAlignment="1">
      <alignment horizontal="center" vertical="center" shrinkToFit="1"/>
    </xf>
    <xf numFmtId="10" fontId="28" fillId="8" borderId="0" xfId="6" applyNumberFormat="1" applyFont="1" applyFill="1" applyAlignment="1">
      <alignment horizontal="center" vertical="center" wrapText="1"/>
    </xf>
    <xf numFmtId="10" fontId="28" fillId="0" borderId="0" xfId="6" applyNumberFormat="1" applyFont="1" applyFill="1" applyAlignment="1">
      <alignment horizontal="center" vertical="center" wrapText="1"/>
    </xf>
    <xf numFmtId="49" fontId="29" fillId="0" borderId="17" xfId="3" applyNumberFormat="1" applyFont="1" applyBorder="1" applyAlignment="1">
      <alignment horizontal="center" vertical="center" wrapText="1"/>
    </xf>
    <xf numFmtId="10" fontId="27" fillId="0" borderId="0" xfId="6" applyNumberFormat="1" applyFont="1" applyFill="1" applyAlignment="1">
      <alignment horizontal="center" vertical="center" wrapText="1"/>
    </xf>
    <xf numFmtId="0" fontId="27" fillId="0" borderId="0" xfId="5" applyFont="1" applyAlignment="1">
      <alignment horizontal="center" vertical="center" wrapText="1"/>
    </xf>
    <xf numFmtId="0" fontId="2" fillId="0" borderId="1" xfId="0" applyFont="1" applyBorder="1" applyAlignment="1">
      <alignment vertical="center" wrapText="1"/>
    </xf>
    <xf numFmtId="10" fontId="2" fillId="0" borderId="5" xfId="1" applyNumberFormat="1" applyFont="1" applyBorder="1" applyAlignment="1">
      <alignment vertical="center"/>
    </xf>
    <xf numFmtId="0" fontId="6" fillId="0" borderId="0" xfId="0" applyFont="1">
      <alignment vertical="center"/>
    </xf>
    <xf numFmtId="177" fontId="2" fillId="0" borderId="0" xfId="0" applyNumberFormat="1" applyFont="1">
      <alignment vertical="center"/>
    </xf>
    <xf numFmtId="0" fontId="13" fillId="0" borderId="0" xfId="0" applyFont="1" applyAlignment="1" applyProtection="1">
      <alignment vertical="center" wrapText="1"/>
      <protection hidden="1"/>
    </xf>
    <xf numFmtId="177" fontId="2" fillId="0" borderId="1" xfId="0" applyNumberFormat="1" applyFont="1" applyBorder="1">
      <alignment vertical="center"/>
    </xf>
    <xf numFmtId="0" fontId="26" fillId="0" borderId="17" xfId="5" applyBorder="1" applyAlignment="1">
      <alignment vertical="center" wrapText="1"/>
    </xf>
    <xf numFmtId="0" fontId="0" fillId="0" borderId="0" xfId="0" pivotButton="1">
      <alignment vertical="center"/>
    </xf>
    <xf numFmtId="0" fontId="0" fillId="0" borderId="0" xfId="0" applyAlignment="1">
      <alignment horizontal="left" vertical="center"/>
    </xf>
    <xf numFmtId="0" fontId="28" fillId="8" borderId="17" xfId="5" applyFont="1" applyFill="1" applyBorder="1" applyAlignment="1">
      <alignment vertical="center" wrapText="1"/>
    </xf>
    <xf numFmtId="0" fontId="28" fillId="0" borderId="17" xfId="5" applyFont="1" applyBorder="1" applyAlignment="1">
      <alignment vertical="center" wrapText="1"/>
    </xf>
    <xf numFmtId="182" fontId="28" fillId="0" borderId="17" xfId="4" applyNumberFormat="1" applyFont="1" applyFill="1" applyBorder="1" applyAlignment="1">
      <alignment vertical="center" wrapText="1" shrinkToFit="1"/>
    </xf>
    <xf numFmtId="182" fontId="0" fillId="0" borderId="17" xfId="4" applyNumberFormat="1" applyFont="1" applyFill="1" applyBorder="1" applyAlignment="1">
      <alignment vertical="center" wrapText="1" shrinkToFit="1"/>
    </xf>
    <xf numFmtId="182" fontId="0" fillId="0" borderId="17" xfId="7" applyNumberFormat="1" applyFont="1" applyBorder="1" applyAlignment="1">
      <alignment vertical="center" wrapText="1" shrinkToFit="1"/>
    </xf>
    <xf numFmtId="10" fontId="26" fillId="0" borderId="17" xfId="6" applyNumberFormat="1" applyFill="1" applyBorder="1" applyAlignment="1">
      <alignment vertical="center" wrapText="1"/>
    </xf>
    <xf numFmtId="10" fontId="28" fillId="0" borderId="17" xfId="1" applyNumberFormat="1" applyFont="1" applyFill="1" applyBorder="1" applyAlignment="1">
      <alignment vertical="center" wrapText="1" shrinkToFit="1"/>
    </xf>
    <xf numFmtId="10" fontId="0" fillId="8" borderId="16" xfId="1" applyNumberFormat="1" applyFont="1" applyFill="1" applyBorder="1" applyAlignment="1">
      <alignment horizontal="center" vertical="center" wrapText="1" shrinkToFit="1"/>
    </xf>
    <xf numFmtId="10" fontId="26" fillId="8" borderId="16" xfId="1" applyNumberFormat="1" applyFont="1" applyFill="1" applyBorder="1" applyAlignment="1">
      <alignment horizontal="center" vertical="center" wrapText="1" shrinkToFit="1"/>
    </xf>
    <xf numFmtId="10" fontId="0" fillId="8" borderId="17" xfId="1" applyNumberFormat="1" applyFont="1" applyFill="1" applyBorder="1" applyAlignment="1">
      <alignment horizontal="center" vertical="center" wrapText="1" shrinkToFit="1"/>
    </xf>
    <xf numFmtId="10" fontId="26" fillId="8" borderId="17" xfId="1" applyNumberFormat="1" applyFont="1" applyFill="1" applyBorder="1" applyAlignment="1">
      <alignment horizontal="center" vertical="center" wrapText="1" shrinkToFit="1"/>
    </xf>
    <xf numFmtId="10" fontId="0" fillId="0" borderId="17" xfId="1" applyNumberFormat="1" applyFont="1" applyFill="1" applyBorder="1" applyAlignment="1">
      <alignment horizontal="center" vertical="center" wrapText="1" shrinkToFit="1"/>
    </xf>
    <xf numFmtId="10" fontId="26" fillId="0" borderId="17" xfId="1" applyNumberFormat="1" applyFont="1" applyBorder="1" applyAlignment="1">
      <alignment horizontal="center" vertical="center" wrapText="1" shrinkToFit="1"/>
    </xf>
    <xf numFmtId="10" fontId="0" fillId="0" borderId="16" xfId="1" applyNumberFormat="1" applyFont="1" applyFill="1" applyBorder="1" applyAlignment="1">
      <alignment horizontal="center" vertical="center" wrapText="1" shrinkToFit="1"/>
    </xf>
    <xf numFmtId="10" fontId="26" fillId="0" borderId="16" xfId="1" applyNumberFormat="1" applyFont="1" applyBorder="1" applyAlignment="1">
      <alignment horizontal="center" vertical="center" wrapText="1" shrinkToFit="1"/>
    </xf>
    <xf numFmtId="10" fontId="0" fillId="10" borderId="17" xfId="1" applyNumberFormat="1" applyFont="1" applyFill="1" applyBorder="1" applyAlignment="1">
      <alignment horizontal="center" vertical="center" wrapText="1" shrinkToFit="1"/>
    </xf>
    <xf numFmtId="10" fontId="38" fillId="10" borderId="17" xfId="1" applyNumberFormat="1" applyFont="1" applyFill="1" applyBorder="1" applyAlignment="1">
      <alignment horizontal="center" vertical="center" wrapText="1" shrinkToFit="1"/>
    </xf>
    <xf numFmtId="10" fontId="0" fillId="10" borderId="16" xfId="1" applyNumberFormat="1" applyFont="1" applyFill="1" applyBorder="1" applyAlignment="1">
      <alignment horizontal="center" vertical="center" wrapText="1" shrinkToFit="1"/>
    </xf>
    <xf numFmtId="10" fontId="38" fillId="10" borderId="16" xfId="1" applyNumberFormat="1" applyFont="1" applyFill="1" applyBorder="1" applyAlignment="1">
      <alignment horizontal="center" vertical="center" wrapText="1" shrinkToFit="1"/>
    </xf>
    <xf numFmtId="10" fontId="0" fillId="13" borderId="17" xfId="1" applyNumberFormat="1" applyFont="1" applyFill="1" applyBorder="1" applyAlignment="1">
      <alignment horizontal="center" vertical="center" wrapText="1" shrinkToFit="1"/>
    </xf>
    <xf numFmtId="10" fontId="26" fillId="13" borderId="17" xfId="1" applyNumberFormat="1" applyFont="1" applyFill="1" applyBorder="1" applyAlignment="1">
      <alignment horizontal="center" vertical="center" wrapText="1" shrinkToFit="1"/>
    </xf>
    <xf numFmtId="10" fontId="0" fillId="0" borderId="17" xfId="1" applyNumberFormat="1" applyFont="1" applyFill="1" applyBorder="1" applyAlignment="1">
      <alignment vertical="center" wrapText="1" shrinkToFit="1"/>
    </xf>
    <xf numFmtId="10" fontId="0" fillId="0" borderId="17" xfId="1" applyNumberFormat="1" applyFont="1" applyBorder="1" applyAlignment="1">
      <alignment horizontal="center" vertical="center" wrapText="1" shrinkToFit="1"/>
    </xf>
    <xf numFmtId="10" fontId="0" fillId="0" borderId="17" xfId="1" applyNumberFormat="1" applyFont="1" applyBorder="1" applyAlignment="1">
      <alignment vertical="center" wrapText="1" shrinkToFit="1"/>
    </xf>
    <xf numFmtId="10" fontId="26" fillId="10" borderId="17" xfId="1" applyNumberFormat="1" applyFont="1" applyFill="1" applyBorder="1" applyAlignment="1">
      <alignment horizontal="center" vertical="center" wrapText="1" shrinkToFit="1"/>
    </xf>
    <xf numFmtId="10" fontId="38" fillId="0" borderId="17" xfId="1" applyNumberFormat="1" applyFont="1" applyBorder="1" applyAlignment="1">
      <alignment horizontal="center" vertical="center" wrapText="1" shrinkToFit="1"/>
    </xf>
    <xf numFmtId="10" fontId="33" fillId="8" borderId="22" xfId="1" applyNumberFormat="1" applyFont="1" applyFill="1" applyBorder="1" applyAlignment="1">
      <alignment vertical="center" wrapText="1" shrinkToFit="1"/>
    </xf>
    <xf numFmtId="10" fontId="26" fillId="0" borderId="0" xfId="1" applyNumberFormat="1" applyFont="1">
      <alignment vertical="center"/>
    </xf>
    <xf numFmtId="0" fontId="36" fillId="0" borderId="20" xfId="7" applyFont="1" applyBorder="1" applyAlignment="1">
      <alignment vertical="center" wrapText="1"/>
    </xf>
    <xf numFmtId="0" fontId="36" fillId="0" borderId="23" xfId="7" applyFont="1" applyBorder="1" applyAlignment="1">
      <alignment vertical="center" wrapText="1"/>
    </xf>
    <xf numFmtId="0" fontId="36" fillId="0" borderId="16" xfId="7" applyFont="1" applyBorder="1" applyAlignment="1">
      <alignment vertical="center" wrapText="1"/>
    </xf>
    <xf numFmtId="10" fontId="2" fillId="0" borderId="5" xfId="1" applyNumberFormat="1" applyFont="1" applyBorder="1" applyAlignment="1">
      <alignment vertical="center" wrapText="1"/>
    </xf>
    <xf numFmtId="10" fontId="2" fillId="0" borderId="5" xfId="1" applyNumberFormat="1" applyFont="1" applyBorder="1">
      <alignment vertical="center"/>
    </xf>
    <xf numFmtId="10" fontId="12" fillId="0" borderId="0" xfId="1" applyNumberFormat="1" applyFont="1">
      <alignment vertical="center"/>
    </xf>
    <xf numFmtId="10" fontId="2" fillId="0" borderId="5" xfId="1" applyNumberFormat="1" applyFont="1" applyFill="1" applyBorder="1" applyAlignment="1">
      <alignment vertical="center"/>
    </xf>
    <xf numFmtId="10" fontId="12" fillId="0" borderId="0" xfId="1" applyNumberFormat="1" applyFont="1" applyFill="1">
      <alignment vertical="center"/>
    </xf>
    <xf numFmtId="184" fontId="12" fillId="0" borderId="0" xfId="0" applyNumberFormat="1" applyFo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7" fontId="2" fillId="0" borderId="5" xfId="0" applyNumberFormat="1" applyFont="1" applyBorder="1" applyAlignment="1">
      <alignment horizontal="center" vertical="center"/>
    </xf>
    <xf numFmtId="177" fontId="2" fillId="0" borderId="6" xfId="0" applyNumberFormat="1" applyFont="1" applyBorder="1" applyAlignment="1">
      <alignment horizontal="center" vertical="center"/>
    </xf>
    <xf numFmtId="0" fontId="2" fillId="0" borderId="0" xfId="0" applyFont="1" applyAlignment="1">
      <alignment horizontal="center" vertical="center" wrapText="1"/>
    </xf>
    <xf numFmtId="10" fontId="2" fillId="0" borderId="0" xfId="1" applyNumberFormat="1" applyFont="1" applyBorder="1" applyAlignment="1">
      <alignment horizontal="center" vertical="center"/>
    </xf>
    <xf numFmtId="0" fontId="2" fillId="0" borderId="1" xfId="0" applyFont="1" applyBorder="1" applyAlignment="1">
      <alignment horizontal="center" vertical="center" wrapText="1"/>
    </xf>
    <xf numFmtId="177" fontId="2" fillId="0" borderId="5" xfId="0" applyNumberFormat="1" applyFont="1" applyBorder="1" applyAlignment="1">
      <alignment horizontal="center" vertical="center" wrapText="1"/>
    </xf>
    <xf numFmtId="177" fontId="2" fillId="0" borderId="6" xfId="0" applyNumberFormat="1" applyFont="1" applyBorder="1" applyAlignment="1">
      <alignment horizontal="center" vertical="center" wrapText="1"/>
    </xf>
    <xf numFmtId="184" fontId="2" fillId="0" borderId="5" xfId="0" applyNumberFormat="1" applyFont="1" applyBorder="1" applyAlignment="1">
      <alignment horizontal="center" vertical="center"/>
    </xf>
    <xf numFmtId="184" fontId="2" fillId="0" borderId="6" xfId="0" applyNumberFormat="1" applyFont="1" applyBorder="1" applyAlignment="1">
      <alignment horizontal="center" vertical="center"/>
    </xf>
    <xf numFmtId="177" fontId="2" fillId="0" borderId="3" xfId="0" applyNumberFormat="1" applyFont="1" applyBorder="1" applyAlignment="1">
      <alignment horizontal="center" vertical="center"/>
    </xf>
    <xf numFmtId="177" fontId="2" fillId="0" borderId="7" xfId="0" applyNumberFormat="1" applyFont="1" applyBorder="1" applyAlignment="1">
      <alignment horizontal="center" vertical="center"/>
    </xf>
    <xf numFmtId="177" fontId="2" fillId="0" borderId="4" xfId="0" applyNumberFormat="1" applyFont="1" applyBorder="1" applyAlignment="1">
      <alignment horizontal="center" vertical="center"/>
    </xf>
    <xf numFmtId="0" fontId="2" fillId="0" borderId="18"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xf>
    <xf numFmtId="176" fontId="2" fillId="0" borderId="9" xfId="0" applyNumberFormat="1" applyFont="1" applyBorder="1" applyAlignment="1">
      <alignment horizontal="center" vertical="center"/>
    </xf>
    <xf numFmtId="176" fontId="2" fillId="0" borderId="1" xfId="0" applyNumberFormat="1" applyFont="1" applyBorder="1" applyAlignment="1">
      <alignment horizontal="left" vertical="center"/>
    </xf>
    <xf numFmtId="176" fontId="2" fillId="0" borderId="9" xfId="0" applyNumberFormat="1" applyFont="1" applyBorder="1" applyAlignment="1">
      <alignment horizontal="left" vertical="center"/>
    </xf>
    <xf numFmtId="0" fontId="2" fillId="0" borderId="1" xfId="0" applyFont="1" applyBorder="1" applyAlignment="1">
      <alignment horizontal="right" vertical="center"/>
    </xf>
    <xf numFmtId="0" fontId="2" fillId="0" borderId="7" xfId="0" applyFont="1" applyBorder="1" applyAlignment="1">
      <alignment horizontal="right" vertical="center"/>
    </xf>
    <xf numFmtId="0" fontId="2" fillId="3" borderId="0" xfId="0" applyFont="1" applyFill="1" applyAlignment="1" applyProtection="1">
      <alignment horizontal="center" vertical="center"/>
      <protection locked="0" hidden="1"/>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left"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xf>
    <xf numFmtId="0" fontId="2" fillId="0" borderId="0" xfId="0" applyFont="1" applyAlignment="1" applyProtection="1">
      <alignment horizontal="center" vertical="center"/>
      <protection hidden="1"/>
    </xf>
    <xf numFmtId="0" fontId="2" fillId="0" borderId="18" xfId="0" applyFont="1" applyBorder="1" applyAlignment="1" applyProtection="1">
      <alignment horizontal="center" vertical="center" wrapText="1"/>
      <protection hidden="1"/>
    </xf>
    <xf numFmtId="177" fontId="2" fillId="0" borderId="1" xfId="0" applyNumberFormat="1"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pplyProtection="1">
      <alignment horizontal="center" vertical="center" wrapText="1"/>
      <protection hidden="1"/>
    </xf>
    <xf numFmtId="0" fontId="6" fillId="0" borderId="12" xfId="0" applyFont="1" applyBorder="1" applyAlignment="1" applyProtection="1">
      <alignment horizontal="center" vertical="center" wrapText="1"/>
      <protection hidden="1"/>
    </xf>
    <xf numFmtId="0" fontId="10" fillId="0" borderId="3"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5" xfId="1" applyNumberFormat="1" applyFont="1" applyBorder="1" applyAlignment="1">
      <alignment horizontal="center" vertical="center"/>
    </xf>
    <xf numFmtId="10" fontId="2" fillId="0" borderId="6" xfId="1" applyNumberFormat="1" applyFont="1" applyBorder="1" applyAlignment="1">
      <alignment horizontal="center" vertical="center"/>
    </xf>
    <xf numFmtId="179"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15" fillId="0" borderId="0" xfId="0" applyNumberFormat="1" applyFont="1" applyAlignment="1">
      <alignment horizontal="left" vertical="center" wrapText="1"/>
    </xf>
    <xf numFmtId="0" fontId="9" fillId="4" borderId="0" xfId="0" applyFont="1" applyFill="1" applyAlignment="1" applyProtection="1">
      <alignment horizontal="center" vertical="center" wrapText="1"/>
      <protection locked="0"/>
    </xf>
    <xf numFmtId="49" fontId="9" fillId="0" borderId="0" xfId="0" applyNumberFormat="1" applyFont="1" applyAlignment="1">
      <alignment horizontal="center" vertical="center" wrapText="1"/>
    </xf>
    <xf numFmtId="49" fontId="7" fillId="0" borderId="3"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0" fontId="7" fillId="0" borderId="11" xfId="0" applyFont="1" applyBorder="1" applyAlignment="1">
      <alignment horizontal="right" vertical="center" wrapText="1"/>
    </xf>
    <xf numFmtId="0" fontId="7" fillId="0" borderId="13" xfId="0" applyFont="1" applyBorder="1" applyAlignment="1">
      <alignment horizontal="right" vertical="center" wrapText="1"/>
    </xf>
    <xf numFmtId="0" fontId="7" fillId="0" borderId="10" xfId="0" applyFont="1" applyBorder="1" applyAlignment="1">
      <alignment horizontal="right" vertical="center" wrapText="1"/>
    </xf>
    <xf numFmtId="0" fontId="7" fillId="0" borderId="1" xfId="0" applyFont="1" applyBorder="1" applyAlignment="1">
      <alignment horizontal="right" vertical="center" wrapText="1"/>
    </xf>
    <xf numFmtId="49" fontId="7" fillId="0" borderId="12" xfId="0" applyNumberFormat="1" applyFont="1" applyBorder="1" applyAlignment="1">
      <alignment horizontal="left" vertical="center" wrapText="1"/>
    </xf>
    <xf numFmtId="49" fontId="7" fillId="0" borderId="13" xfId="0" applyNumberFormat="1" applyFont="1" applyBorder="1" applyAlignment="1">
      <alignment horizontal="left" vertical="center" wrapText="1"/>
    </xf>
    <xf numFmtId="0" fontId="27" fillId="0" borderId="17" xfId="2" applyFont="1" applyBorder="1" applyAlignment="1">
      <alignment horizontal="center" vertical="center" wrapText="1"/>
    </xf>
    <xf numFmtId="0" fontId="28" fillId="8" borderId="17" xfId="2" applyFont="1" applyFill="1" applyBorder="1" applyAlignment="1">
      <alignment horizontal="center" vertical="center" wrapText="1"/>
    </xf>
    <xf numFmtId="0" fontId="28" fillId="0" borderId="17" xfId="2" applyFont="1" applyBorder="1" applyAlignment="1">
      <alignment horizontal="center" vertical="center" wrapText="1"/>
    </xf>
    <xf numFmtId="0" fontId="28" fillId="0" borderId="17" xfId="3" applyFont="1" applyBorder="1" applyAlignment="1">
      <alignment horizontal="center" vertical="center" wrapText="1"/>
    </xf>
    <xf numFmtId="182" fontId="28" fillId="0" borderId="17" xfId="4" applyNumberFormat="1" applyFont="1" applyFill="1" applyBorder="1" applyAlignment="1">
      <alignment horizontal="center" vertical="center" wrapText="1" shrinkToFit="1"/>
    </xf>
    <xf numFmtId="0" fontId="28" fillId="0" borderId="17" xfId="3" applyFont="1" applyBorder="1" applyAlignment="1">
      <alignment horizontal="center" vertical="center" wrapText="1" shrinkToFit="1"/>
    </xf>
    <xf numFmtId="0" fontId="26" fillId="8" borderId="17" xfId="2" applyFill="1" applyBorder="1" applyAlignment="1">
      <alignment horizontal="center" vertical="center" wrapText="1"/>
    </xf>
    <xf numFmtId="0" fontId="26" fillId="8" borderId="17" xfId="2" applyFill="1" applyBorder="1" applyAlignment="1">
      <alignment horizontal="center" vertical="center" wrapText="1" shrinkToFit="1"/>
    </xf>
    <xf numFmtId="0" fontId="26" fillId="8" borderId="20" xfId="2" applyFill="1" applyBorder="1" applyAlignment="1">
      <alignment horizontal="left" vertical="center" wrapText="1" shrinkToFit="1"/>
    </xf>
    <xf numFmtId="0" fontId="26" fillId="8" borderId="16" xfId="2" applyFill="1" applyBorder="1" applyAlignment="1">
      <alignment horizontal="left" vertical="center" wrapText="1" shrinkToFit="1"/>
    </xf>
    <xf numFmtId="182" fontId="26" fillId="8" borderId="17" xfId="2" applyNumberFormat="1" applyFill="1" applyBorder="1" applyAlignment="1">
      <alignment horizontal="center" vertical="center" wrapText="1" shrinkToFit="1"/>
    </xf>
    <xf numFmtId="0" fontId="26" fillId="8" borderId="17" xfId="2" applyFill="1" applyBorder="1">
      <alignment vertical="center"/>
    </xf>
    <xf numFmtId="0" fontId="26" fillId="8" borderId="20" xfId="2" applyFill="1" applyBorder="1">
      <alignment vertical="center"/>
    </xf>
    <xf numFmtId="0" fontId="26" fillId="8" borderId="17" xfId="2" applyFill="1" applyBorder="1" applyAlignment="1">
      <alignment vertical="center" wrapText="1"/>
    </xf>
    <xf numFmtId="0" fontId="26" fillId="8" borderId="16" xfId="2" applyFill="1" applyBorder="1">
      <alignment vertical="center"/>
    </xf>
    <xf numFmtId="0" fontId="26" fillId="8" borderId="21" xfId="2" applyFill="1" applyBorder="1" applyAlignment="1">
      <alignment vertical="center" wrapText="1"/>
    </xf>
    <xf numFmtId="0" fontId="26" fillId="8" borderId="1" xfId="2" applyFill="1" applyBorder="1">
      <alignment vertical="center"/>
    </xf>
    <xf numFmtId="0" fontId="28" fillId="0" borderId="5" xfId="2" applyFont="1" applyBorder="1" applyAlignment="1">
      <alignment horizontal="center" vertical="center" wrapText="1"/>
    </xf>
    <xf numFmtId="0" fontId="28" fillId="0" borderId="6" xfId="2" applyFont="1" applyBorder="1" applyAlignment="1">
      <alignment horizontal="center" vertical="center" wrapText="1"/>
    </xf>
    <xf numFmtId="0" fontId="28" fillId="0" borderId="1" xfId="2" applyFont="1" applyBorder="1" applyAlignment="1">
      <alignment horizontal="center" vertical="center" wrapText="1"/>
    </xf>
    <xf numFmtId="0" fontId="22" fillId="0" borderId="1" xfId="0" applyFont="1" applyBorder="1" applyAlignment="1">
      <alignment horizontal="center" vertical="center" wrapText="1"/>
    </xf>
    <xf numFmtId="10" fontId="0" fillId="0" borderId="14" xfId="1" applyNumberFormat="1" applyFont="1" applyBorder="1" applyAlignment="1">
      <alignment horizontal="center" wrapText="1"/>
    </xf>
    <xf numFmtId="0" fontId="20" fillId="0" borderId="20" xfId="0" applyFont="1" applyBorder="1" applyAlignment="1">
      <alignment horizontal="center" vertical="center" wrapText="1"/>
    </xf>
    <xf numFmtId="0" fontId="20" fillId="0" borderId="16" xfId="0" applyFont="1" applyBorder="1" applyAlignment="1">
      <alignment horizontal="center" vertical="center" wrapText="1"/>
    </xf>
    <xf numFmtId="0" fontId="27" fillId="0" borderId="17" xfId="5" applyFont="1" applyBorder="1" applyAlignment="1">
      <alignment horizontal="center" vertical="center" wrapText="1"/>
    </xf>
    <xf numFmtId="0" fontId="28" fillId="8" borderId="17" xfId="5" applyFont="1" applyFill="1" applyBorder="1" applyAlignment="1">
      <alignment horizontal="center" vertical="center" wrapText="1"/>
    </xf>
    <xf numFmtId="0" fontId="28" fillId="0" borderId="17" xfId="5" applyFont="1" applyBorder="1" applyAlignment="1">
      <alignment horizontal="center" vertical="center" wrapText="1"/>
    </xf>
    <xf numFmtId="10" fontId="28" fillId="0" borderId="17" xfId="6" applyNumberFormat="1" applyFont="1" applyFill="1" applyBorder="1" applyAlignment="1">
      <alignment horizontal="center" vertical="center" wrapText="1"/>
    </xf>
    <xf numFmtId="0" fontId="43" fillId="8" borderId="17" xfId="5" applyFont="1" applyFill="1" applyBorder="1" applyAlignment="1">
      <alignment horizontal="center" vertical="center" wrapText="1"/>
    </xf>
    <xf numFmtId="0" fontId="35" fillId="8" borderId="17" xfId="7" applyFill="1" applyBorder="1" applyAlignment="1">
      <alignment horizontal="center" vertical="center" wrapText="1"/>
    </xf>
    <xf numFmtId="0" fontId="35" fillId="8" borderId="17" xfId="7" applyFill="1" applyBorder="1" applyAlignment="1">
      <alignment horizontal="center" vertical="center"/>
    </xf>
    <xf numFmtId="0" fontId="36" fillId="0" borderId="17" xfId="7" applyFont="1" applyBorder="1" applyAlignment="1">
      <alignment vertical="center" wrapText="1"/>
    </xf>
    <xf numFmtId="182" fontId="26" fillId="8" borderId="17" xfId="5" applyNumberFormat="1" applyFill="1" applyBorder="1" applyAlignment="1">
      <alignment horizontal="center" vertical="center" wrapText="1" shrinkToFit="1"/>
    </xf>
    <xf numFmtId="0" fontId="26" fillId="8" borderId="17" xfId="5" applyFill="1" applyBorder="1">
      <alignment vertical="center"/>
    </xf>
    <xf numFmtId="0" fontId="26" fillId="8" borderId="17" xfId="5" applyFill="1" applyBorder="1" applyAlignment="1">
      <alignment vertical="center" wrapText="1"/>
    </xf>
    <xf numFmtId="0" fontId="36" fillId="0" borderId="17" xfId="7" applyFont="1" applyBorder="1" applyAlignment="1">
      <alignment horizontal="center" vertical="center" wrapText="1"/>
    </xf>
    <xf numFmtId="0" fontId="31" fillId="8" borderId="17" xfId="5" applyFont="1" applyFill="1" applyBorder="1" applyAlignment="1">
      <alignment vertical="center" wrapText="1"/>
    </xf>
    <xf numFmtId="49" fontId="36" fillId="0" borderId="17" xfId="7" applyNumberFormat="1" applyFont="1" applyBorder="1" applyAlignment="1">
      <alignment horizontal="center" vertical="center" wrapText="1"/>
    </xf>
    <xf numFmtId="49" fontId="35" fillId="0" borderId="17" xfId="7" applyNumberFormat="1" applyBorder="1" applyAlignment="1">
      <alignment horizontal="center" vertical="center" wrapText="1"/>
    </xf>
    <xf numFmtId="0" fontId="35" fillId="0" borderId="17" xfId="7" applyBorder="1" applyAlignment="1">
      <alignment horizontal="center" vertical="center" wrapText="1"/>
    </xf>
    <xf numFmtId="0" fontId="35" fillId="0" borderId="17" xfId="7" applyBorder="1" applyAlignment="1">
      <alignment horizontal="center" vertical="center"/>
    </xf>
    <xf numFmtId="182" fontId="26" fillId="0" borderId="17" xfId="5" applyNumberFormat="1" applyBorder="1" applyAlignment="1">
      <alignment horizontal="center" vertical="center" wrapText="1" shrinkToFit="1"/>
    </xf>
    <xf numFmtId="0" fontId="26" fillId="0" borderId="17" xfId="5" applyBorder="1">
      <alignment vertical="center"/>
    </xf>
    <xf numFmtId="0" fontId="26" fillId="0" borderId="17" xfId="5" applyBorder="1" applyAlignment="1">
      <alignment vertical="center" wrapText="1"/>
    </xf>
    <xf numFmtId="0" fontId="36" fillId="13" borderId="17" xfId="7" applyFont="1" applyFill="1" applyBorder="1" applyAlignment="1">
      <alignment horizontal="center" vertical="center" wrapText="1"/>
    </xf>
    <xf numFmtId="0" fontId="40" fillId="0" borderId="17" xfId="7" applyFont="1" applyBorder="1" applyAlignment="1">
      <alignment horizontal="center" vertical="center" wrapText="1" shrinkToFit="1"/>
    </xf>
    <xf numFmtId="49" fontId="38" fillId="0" borderId="17" xfId="4" applyNumberFormat="1" applyFont="1" applyFill="1" applyBorder="1" applyAlignment="1">
      <alignment horizontal="center" vertical="center" wrapText="1" shrinkToFit="1"/>
    </xf>
    <xf numFmtId="0" fontId="38" fillId="0" borderId="17" xfId="5" applyFont="1" applyBorder="1" applyAlignment="1">
      <alignment horizontal="center" vertical="center" wrapText="1" shrinkToFit="1"/>
    </xf>
    <xf numFmtId="182" fontId="38" fillId="0" borderId="17" xfId="4" applyNumberFormat="1" applyFont="1" applyFill="1" applyBorder="1" applyAlignment="1">
      <alignment horizontal="center" vertical="center" wrapText="1" shrinkToFit="1"/>
    </xf>
    <xf numFmtId="3" fontId="38" fillId="8" borderId="17" xfId="4" applyNumberFormat="1" applyFont="1" applyFill="1" applyBorder="1" applyAlignment="1">
      <alignment horizontal="center" vertical="center" shrinkToFit="1"/>
    </xf>
    <xf numFmtId="183" fontId="38" fillId="8" borderId="17" xfId="5" applyNumberFormat="1" applyFont="1" applyFill="1" applyBorder="1" applyAlignment="1">
      <alignment horizontal="center" vertical="center" wrapText="1" shrinkToFit="1"/>
    </xf>
    <xf numFmtId="0" fontId="39" fillId="0" borderId="17" xfId="5" applyFont="1" applyBorder="1" applyAlignment="1">
      <alignment horizontal="center" vertical="center" wrapText="1"/>
    </xf>
    <xf numFmtId="0" fontId="38" fillId="8" borderId="17" xfId="5" applyFont="1" applyFill="1" applyBorder="1" applyAlignment="1">
      <alignment horizontal="center" vertical="center" wrapText="1"/>
    </xf>
    <xf numFmtId="0" fontId="33" fillId="0" borderId="17" xfId="5" applyFont="1" applyBorder="1" applyAlignment="1">
      <alignment vertical="center" wrapText="1"/>
    </xf>
    <xf numFmtId="0" fontId="38" fillId="8" borderId="17" xfId="5" applyFont="1" applyFill="1" applyBorder="1" applyAlignment="1">
      <alignment vertical="center" wrapText="1"/>
    </xf>
    <xf numFmtId="0" fontId="35" fillId="10" borderId="17" xfId="7" applyFill="1" applyBorder="1" applyAlignment="1">
      <alignment horizontal="center" vertical="center" wrapText="1"/>
    </xf>
    <xf numFmtId="0" fontId="35" fillId="10" borderId="17" xfId="7" applyFill="1" applyBorder="1" applyAlignment="1">
      <alignment horizontal="center" vertical="center"/>
    </xf>
    <xf numFmtId="0" fontId="36" fillId="10" borderId="17" xfId="7" applyFont="1" applyFill="1" applyBorder="1" applyAlignment="1">
      <alignment horizontal="center" vertical="center" wrapText="1"/>
    </xf>
    <xf numFmtId="182" fontId="26" fillId="10" borderId="17" xfId="5" applyNumberFormat="1" applyFill="1" applyBorder="1" applyAlignment="1">
      <alignment horizontal="center" vertical="center" wrapText="1" shrinkToFit="1"/>
    </xf>
    <xf numFmtId="0" fontId="26" fillId="10" borderId="17" xfId="5" applyFill="1" applyBorder="1">
      <alignment vertical="center"/>
    </xf>
    <xf numFmtId="0" fontId="26" fillId="10" borderId="17" xfId="5" applyFill="1" applyBorder="1" applyAlignment="1">
      <alignment vertical="center" wrapText="1"/>
    </xf>
    <xf numFmtId="0" fontId="36" fillId="8" borderId="17" xfId="7" applyFont="1" applyFill="1" applyBorder="1" applyAlignment="1">
      <alignment horizontal="center" vertical="center" wrapText="1"/>
    </xf>
    <xf numFmtId="183" fontId="26" fillId="8" borderId="17" xfId="5" applyNumberFormat="1" applyFill="1" applyBorder="1" applyAlignment="1">
      <alignment horizontal="center" vertical="center" wrapText="1" shrinkToFit="1"/>
    </xf>
    <xf numFmtId="183" fontId="26" fillId="0" borderId="17" xfId="5" applyNumberFormat="1" applyBorder="1" applyAlignment="1">
      <alignment horizontal="center" vertical="center" wrapText="1" shrinkToFit="1"/>
    </xf>
    <xf numFmtId="0" fontId="33" fillId="8" borderId="17" xfId="5" applyFont="1" applyFill="1" applyBorder="1" applyAlignment="1">
      <alignment vertical="center" wrapText="1"/>
    </xf>
    <xf numFmtId="0" fontId="26" fillId="8" borderId="17" xfId="5" applyFill="1" applyBorder="1" applyAlignment="1">
      <alignment horizontal="left" vertical="center" wrapText="1"/>
    </xf>
    <xf numFmtId="182" fontId="0" fillId="0" borderId="17" xfId="4" applyNumberFormat="1" applyFont="1" applyFill="1" applyBorder="1" applyAlignment="1">
      <alignment horizontal="center" vertical="center" wrapText="1" shrinkToFit="1"/>
    </xf>
    <xf numFmtId="0" fontId="35" fillId="0" borderId="17" xfId="7" applyBorder="1" applyAlignment="1">
      <alignment horizontal="center" vertical="center" wrapText="1" shrinkToFit="1"/>
    </xf>
    <xf numFmtId="49" fontId="0" fillId="0" borderId="17" xfId="4" applyNumberFormat="1" applyFont="1" applyFill="1" applyBorder="1" applyAlignment="1">
      <alignment horizontal="center" vertical="center" wrapText="1" shrinkToFit="1"/>
    </xf>
    <xf numFmtId="0" fontId="26" fillId="0" borderId="17" xfId="5" applyBorder="1" applyAlignment="1">
      <alignment horizontal="center" vertical="center" wrapText="1" shrinkToFit="1"/>
    </xf>
    <xf numFmtId="0" fontId="26" fillId="0" borderId="17" xfId="5" applyBorder="1" applyAlignment="1">
      <alignment horizontal="right" vertical="center" wrapText="1"/>
    </xf>
    <xf numFmtId="0" fontId="33" fillId="0" borderId="17" xfId="5" applyFont="1" applyBorder="1" applyAlignment="1">
      <alignment horizontal="left" vertical="center" wrapText="1"/>
    </xf>
    <xf numFmtId="0" fontId="26" fillId="0" borderId="17" xfId="5" applyBorder="1" applyAlignment="1">
      <alignment horizontal="center" vertical="center" wrapText="1"/>
    </xf>
    <xf numFmtId="10" fontId="26" fillId="0" borderId="17" xfId="6" applyNumberFormat="1" applyFill="1" applyBorder="1" applyAlignment="1">
      <alignment horizontal="center" vertical="center" wrapText="1"/>
    </xf>
    <xf numFmtId="0" fontId="26" fillId="11" borderId="17" xfId="5" applyFill="1" applyBorder="1" applyAlignment="1">
      <alignment horizontal="center" vertical="center" wrapText="1"/>
    </xf>
    <xf numFmtId="10" fontId="26" fillId="11" borderId="17" xfId="6" applyNumberFormat="1" applyFill="1" applyBorder="1" applyAlignment="1">
      <alignment horizontal="center" vertical="center" wrapText="1"/>
    </xf>
    <xf numFmtId="182" fontId="0" fillId="0" borderId="17" xfId="7" applyNumberFormat="1" applyFont="1" applyBorder="1" applyAlignment="1">
      <alignment horizontal="center" vertical="center" wrapText="1" shrinkToFit="1"/>
    </xf>
    <xf numFmtId="0" fontId="26" fillId="8" borderId="17" xfId="5" applyFill="1" applyBorder="1" applyAlignment="1">
      <alignment horizontal="center" vertical="center" wrapText="1"/>
    </xf>
    <xf numFmtId="0" fontId="26" fillId="13" borderId="17" xfId="5" applyFill="1" applyBorder="1" applyAlignment="1">
      <alignment vertical="center" wrapText="1"/>
    </xf>
    <xf numFmtId="0" fontId="26" fillId="0" borderId="17" xfId="5" applyBorder="1" applyAlignment="1">
      <alignment horizontal="left" vertical="center" wrapText="1"/>
    </xf>
    <xf numFmtId="0" fontId="36" fillId="0" borderId="17" xfId="7" applyFont="1" applyBorder="1" applyAlignment="1">
      <alignment horizontal="center" vertical="center"/>
    </xf>
    <xf numFmtId="182" fontId="33" fillId="8" borderId="22" xfId="4" applyNumberFormat="1" applyFont="1" applyFill="1" applyBorder="1" applyAlignment="1">
      <alignment horizontal="center" vertical="center" wrapText="1" shrinkToFit="1"/>
    </xf>
    <xf numFmtId="0" fontId="36" fillId="0" borderId="20" xfId="7" applyFont="1" applyBorder="1" applyAlignment="1">
      <alignment horizontal="center" vertical="center" wrapText="1"/>
    </xf>
    <xf numFmtId="0" fontId="36" fillId="0" borderId="23" xfId="7" applyFont="1" applyBorder="1" applyAlignment="1">
      <alignment horizontal="center" vertical="center" wrapText="1"/>
    </xf>
    <xf numFmtId="0" fontId="36" fillId="0" borderId="16" xfId="7" applyFont="1" applyBorder="1" applyAlignment="1">
      <alignment horizontal="center" vertical="center" wrapText="1"/>
    </xf>
    <xf numFmtId="0" fontId="26" fillId="0" borderId="24" xfId="5" applyBorder="1" applyAlignment="1">
      <alignment horizontal="center" vertical="center"/>
    </xf>
    <xf numFmtId="0" fontId="2" fillId="0" borderId="0" xfId="0" applyFont="1" applyFill="1" applyProtection="1">
      <alignment vertical="center"/>
      <protection locked="0" hidden="1"/>
    </xf>
    <xf numFmtId="0" fontId="2" fillId="0" borderId="7" xfId="0" applyFont="1" applyFill="1" applyBorder="1" applyAlignment="1">
      <alignment horizontal="center" vertical="center"/>
    </xf>
    <xf numFmtId="176" fontId="2" fillId="0" borderId="7" xfId="0" applyNumberFormat="1" applyFont="1" applyFill="1" applyBorder="1" applyAlignment="1">
      <alignment horizontal="left" vertical="center"/>
    </xf>
    <xf numFmtId="176" fontId="2" fillId="0" borderId="12" xfId="0" applyNumberFormat="1" applyFont="1" applyFill="1" applyBorder="1" applyAlignment="1">
      <alignment horizontal="center" vertical="center"/>
    </xf>
    <xf numFmtId="176" fontId="2" fillId="0" borderId="13" xfId="0" applyNumberFormat="1" applyFont="1" applyFill="1" applyBorder="1" applyAlignment="1">
      <alignment horizontal="center" vertical="center"/>
    </xf>
    <xf numFmtId="176" fontId="2" fillId="0" borderId="7" xfId="0" applyNumberFormat="1" applyFont="1" applyFill="1" applyBorder="1" applyAlignment="1">
      <alignment horizontal="center" vertical="center"/>
    </xf>
    <xf numFmtId="0" fontId="2" fillId="0" borderId="3" xfId="0" applyFont="1" applyFill="1" applyBorder="1" applyAlignment="1">
      <alignment horizontal="center" vertical="center"/>
    </xf>
    <xf numFmtId="176" fontId="2" fillId="0" borderId="3" xfId="0" applyNumberFormat="1" applyFont="1" applyFill="1" applyBorder="1" applyProtection="1">
      <alignment vertical="center"/>
      <protection hidden="1"/>
    </xf>
    <xf numFmtId="0" fontId="6" fillId="0" borderId="0" xfId="0" applyFont="1" applyFill="1" applyAlignment="1" applyProtection="1">
      <alignment horizontal="center" vertical="center" wrapText="1"/>
      <protection hidden="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pplyProtection="1">
      <alignment horizontal="center" vertical="center" wrapText="1"/>
      <protection locked="0" hidden="1"/>
    </xf>
    <xf numFmtId="0" fontId="2" fillId="0" borderId="0" xfId="0" applyFont="1" applyFill="1" applyAlignment="1">
      <alignment horizontal="left" vertical="center" wrapText="1"/>
    </xf>
    <xf numFmtId="0" fontId="2" fillId="0" borderId="0" xfId="0" applyFont="1" applyFill="1" applyAlignment="1">
      <alignment horizontal="left" vertical="center"/>
    </xf>
    <xf numFmtId="176" fontId="4" fillId="0" borderId="0" xfId="0" applyNumberFormat="1" applyFont="1" applyFill="1">
      <alignment vertical="center"/>
    </xf>
  </cellXfs>
  <cellStyles count="8">
    <cellStyle name="一般" xfId="0" builtinId="0"/>
    <cellStyle name="一般 2" xfId="2" xr:uid="{59BF47BC-B578-4E8D-B4A5-4BE255AD1CAF}"/>
    <cellStyle name="一般 2 2" xfId="7" xr:uid="{72ED7425-1750-4896-8CAB-DFD983CD17C1}"/>
    <cellStyle name="一般 3" xfId="3" xr:uid="{AA6E5E7C-9225-4DB2-A44C-6A5595E0E69A}"/>
    <cellStyle name="一般 4" xfId="5" xr:uid="{B850D0FC-212D-4BCE-9105-B1B3578AA9D4}"/>
    <cellStyle name="千分位 2" xfId="4" xr:uid="{073529A0-BC14-4C1D-8037-120A53A55D6E}"/>
    <cellStyle name="百分比" xfId="1" builtinId="5"/>
    <cellStyle name="百分比 2" xfId="6" xr:uid="{5FCAEAE0-D2FF-4CA4-9567-4DEDB834C938}"/>
  </cellStyles>
  <dxfs count="79">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ont>
      <fill>
        <patternFill>
          <bgColor rgb="FFFFC7CE"/>
        </patternFill>
      </fill>
    </dxf>
    <dxf>
      <font>
        <color rgb="FF9C0006"/>
      </font>
      <fill>
        <patternFill>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amily val="1"/>
        <charset val="136"/>
      </font>
      <fill>
        <patternFill patternType="solid">
          <fgColor rgb="FFFFC7CE"/>
          <bgColor rgb="FFFFC7CE"/>
        </patternFill>
      </fill>
    </dxf>
    <dxf>
      <font>
        <color rgb="FF9C0006"/>
      </font>
      <fill>
        <patternFill>
          <bgColor rgb="FFFFC7CE"/>
        </patternFill>
      </fill>
    </dxf>
    <dxf>
      <font>
        <color rgb="FFFF0000"/>
      </font>
    </dxf>
    <dxf>
      <font>
        <color rgb="FF0070C0"/>
      </font>
      <fill>
        <patternFill patternType="none">
          <bgColor auto="1"/>
        </patternFill>
      </fill>
    </dxf>
    <dxf>
      <font>
        <color rgb="FF0070C0"/>
      </font>
      <fill>
        <patternFill patternType="none">
          <bgColor auto="1"/>
        </patternFill>
      </fill>
    </dxf>
    <dxf>
      <font>
        <color rgb="FF0070C0"/>
      </font>
      <fill>
        <patternFill patternType="none">
          <bgColor auto="1"/>
        </patternFill>
      </fill>
    </dxf>
    <dxf>
      <font>
        <color rgb="FF0070C0"/>
      </font>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李思瑩" refreshedDate="45715.685229976851" createdVersion="8" refreshedVersion="8" minRefreshableVersion="3" recordCount="558" xr:uid="{EB7FF479-5429-4420-AEDD-E3194748B083}">
  <cacheSource type="worksheet">
    <worksheetSource ref="A1:H1048576" sheet="113學年度調幅原始數據"/>
  </cacheSource>
  <cacheFields count="8">
    <cacheField name="序號" numFmtId="0">
      <sharedItems containsBlank="1" count="140">
        <s v="191X9E"/>
        <s v="191XBW"/>
        <s v="191XH5"/>
        <s v="191X34"/>
        <s v="191XC0"/>
        <s v="191Y31"/>
        <s v="191XC4"/>
        <s v="191X62"/>
        <s v="191K01"/>
        <s v="191X04"/>
        <s v="191XGU"/>
        <s v="191XAA"/>
        <s v="191XCX"/>
        <s v="191XCR"/>
        <s v="191XCU"/>
        <s v="191XA6"/>
        <s v="191X52"/>
        <s v="191XD1"/>
        <s v="191XCW"/>
        <s v="191X71"/>
        <s v="191Y13"/>
        <s v="191XG9"/>
        <s v="191XH9"/>
        <s v="191K1X"/>
        <s v="191K0Q"/>
        <s v="191XAF"/>
        <s v="191K1B"/>
        <s v="191XDS"/>
        <s v="191XDV"/>
        <s v="191XAV"/>
        <s v="191XAW"/>
        <s v="191K0A"/>
        <s v="191XAZ"/>
        <s v="191XE0"/>
        <s v="191X9B"/>
        <s v="191XDB"/>
        <s v="191XAS"/>
        <s v="191XB6"/>
        <s v="191XEI"/>
        <s v="191K0M"/>
        <s v="191K0Z"/>
        <s v="191Y10"/>
        <s v="191XHA"/>
        <s v="191X96"/>
        <s v="191XEE"/>
        <s v="191K0R"/>
        <s v="191X92"/>
        <s v="191XEV"/>
        <s v="191X81"/>
        <s v="191X91"/>
        <s v="191XBC"/>
        <s v="191Y19"/>
        <s v="191XF0"/>
        <s v="191Y35"/>
        <s v="191XG3"/>
        <s v="191XBO"/>
        <s v="191XBL"/>
        <s v="191XFA"/>
        <s v="191K0K"/>
        <s v="191K0O"/>
        <s v="191XBR"/>
        <s v="191K02"/>
        <s v="191K03"/>
        <s v="191X19"/>
        <s v="191XFH"/>
        <s v="191Y16"/>
        <s v="191X75"/>
        <s v="191XBN"/>
        <s v="191XBM"/>
        <s v="191X84"/>
        <s v="061K10"/>
        <s v="061X67"/>
        <s v="061XB7"/>
        <s v="061XB1"/>
        <s v="061X87"/>
        <s v="064X75"/>
        <s v="061X03"/>
        <s v="061XI8"/>
        <s v="061X92"/>
        <s v="061XBD"/>
        <s v="061XBJ"/>
        <s v="061X77"/>
        <s v="061X61"/>
        <s v="061XBU"/>
        <s v="061X63"/>
        <s v="061X9F"/>
        <s v="061XH2"/>
        <s v="061XBZ"/>
        <s v="061XBW"/>
        <s v="061XIF"/>
        <s v="061XCC"/>
        <s v="061XC9"/>
        <s v="061X56"/>
        <s v="061X81"/>
        <s v="061X9M"/>
        <s v="061XHX"/>
        <s v="061K04"/>
        <s v="061XD2"/>
        <s v="061XCZ"/>
        <s v="061X86"/>
        <s v="061X90"/>
        <s v="061XCT"/>
        <s v="061XIA"/>
        <s v="061XDF"/>
        <s v="061XDE"/>
        <s v="061X72"/>
        <s v="061X9W"/>
        <s v="061XD4"/>
        <s v="061XDS"/>
        <s v="061XDX"/>
        <s v="061X54"/>
        <s v="061K0T"/>
        <s v="061XEK"/>
        <s v="061XEO"/>
        <s v="061XEM"/>
        <s v="061X52"/>
        <s v="061K05"/>
        <s v="061XFW"/>
        <s v="061XAJ"/>
        <s v="061XFV"/>
        <s v="061XFA"/>
        <s v="061XFZ"/>
        <s v="061XAH"/>
        <s v="061XFL"/>
        <s v="061XFR"/>
        <s v="061XFX"/>
        <s v="061XFS"/>
        <s v="061XFB"/>
        <s v="061X79"/>
        <s v="061XGK"/>
        <s v="061XGH"/>
        <s v="061XGH-01"/>
        <s v="061X82"/>
        <s v="061XGS"/>
        <s v="061XHI"/>
        <s v="061XIE"/>
        <s v="061X71"/>
        <s v="061K0U"/>
        <s v="061XG9"/>
        <m/>
      </sharedItems>
    </cacheField>
    <cacheField name="園名" numFmtId="0">
      <sharedItems containsBlank="1"/>
    </cacheField>
    <cacheField name="年齡層/全、半日班" numFmtId="0">
      <sharedItems containsBlank="1" count="5">
        <s v="5歲/全日班"/>
        <s v="4歲/全日班"/>
        <s v="3歲/全日班"/>
        <s v="2歲/全日班"/>
        <m/>
      </sharedItems>
    </cacheField>
    <cacheField name="月增加收費" numFmtId="0">
      <sharedItems containsString="0" containsBlank="1" containsNumber="1" containsInteger="1" minValue="0" maxValue="1980"/>
    </cacheField>
    <cacheField name="月增加人事費" numFmtId="0">
      <sharedItems containsString="0" containsBlank="1" containsNumber="1" containsInteger="1" minValue="0" maxValue="1700"/>
    </cacheField>
    <cacheField name="月增加非人事費" numFmtId="0">
      <sharedItems containsString="0" containsBlank="1" containsNumber="1" containsInteger="1" minValue="-233" maxValue="1065"/>
    </cacheField>
    <cacheField name="人事費調幅" numFmtId="10">
      <sharedItems containsString="0" containsBlank="1" containsNumber="1" minValue="0" maxValue="0.61495844875346262"/>
    </cacheField>
    <cacheField name="非人事費調幅" numFmtId="10">
      <sharedItems containsString="0" containsBlank="1" containsNumber="1" minValue="-3.021243115656963E-2" maxValue="0.128"/>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李思瑩" refreshedDate="45719.552719328705" createdVersion="6" refreshedVersion="8" minRefreshableVersion="3" recordCount="717" xr:uid="{175C8C26-D021-4B2A-95F4-8CEA8907872B}">
  <cacheSource type="worksheet">
    <worksheetSource ref="A2:C719" sheet="112調幅(原始檔) (2)"/>
  </cacheSource>
  <cacheFields count="3">
    <cacheField name="園所名稱" numFmtId="0">
      <sharedItems containsBlank="1" count="179">
        <m/>
        <s v="臺中市私立德蕾莎幼兒園"/>
        <s v="臺中市私立探索幼兒園"/>
        <s v="臺中市私立保進幼兒園"/>
        <s v="臺中市私立貝登堡東英幼兒園"/>
        <s v="明德學校財團法人臺中市明德高級中學附設臺中市私立明德幼兒園"/>
        <s v="臺中市私立心心幼兒園"/>
        <s v="臺中市私立新衛斯理幼兒園"/>
        <s v="臺中市私立開普敦幼兒園"/>
        <s v="臺中市私立寶樹幼兒園"/>
        <s v="臺中市私立鷗森幼兒園"/>
        <s v="臺中市私立英特兒幼兒園"/>
        <s v="臺中市私立采禾幼兒園"/>
        <s v="臺中市私立南區哈佛幼兒園"/>
        <s v="臺中市私立南區曼哈頓幼兒園"/>
        <s v="財團法人中華基督教衛理公會附設臺中市私立衛理幼兒園"/>
        <s v="財團法人台灣聖公會附設臺中市私立聖雅各幼兒園"/>
        <s v="臺中市私立哥倫比亞幼兒園"/>
        <s v="臺中市私立鴻德幼兒園"/>
        <s v="臺中市私立牛頓幼兒園"/>
        <s v="臺中市私立大蘋果幼兒園"/>
        <s v="臺中市私立聖柏德幼兒園"/>
        <s v="臺中市私立璞石華德福幼兒園"/>
        <s v="臺中市私立卡帕幼兒園"/>
        <s v="臺中市私立作新幼兒園"/>
        <s v="臺中市私立巴比倫幼兒園"/>
        <s v="臺中市私立益華幼兒園"/>
        <s v="臺中市私立小羚羊幼兒園"/>
        <s v="財團法人愛彌兒教育基金會附設臺中市私立德化愛彌兒幼兒園"/>
        <s v="臺中市私立安君兒幼兒園"/>
        <s v="臺中市私立丘尼兒幼兒園"/>
        <s v="臺中市私立吉立堡幼兒園"/>
        <s v="臺中市私立吉維妮幼兒園"/>
        <s v="臺中市私立天津幼兒園"/>
        <s v="臺中市私立奧克蘭幼兒園"/>
        <s v="臺中市臺中地區農會附設臺中市私立西屯幼兒園"/>
        <s v="臺中市私立莎苙卡薩國際幼兒園"/>
        <s v="臺中市私立大都會逢甲幼兒園"/>
        <s v="財團法人中華基督教水湳浸信會附設臺中市私立宏恩幼兒園"/>
        <s v="財團法人愛彌兒教育基金會附設臺中市私立愛彌兒慎齋幼兒園"/>
        <s v="臺中市私立早稻田藝術幼兒園"/>
        <s v="臺中市私立愛德堡幼兒園"/>
        <s v="臺中市私立西屯格林幼兒園"/>
        <s v="臺中市私立維多利亞協和幼兒園"/>
        <s v="臺中市私立大都會福和幼兒園"/>
        <s v="臺中市私立華德福大地幼兒園"/>
        <s v="臺中市私立經典人文藝術幼兒園"/>
        <s v="臺中市私立培德幼兒園"/>
        <s v="財團法人愛彌兒教育基金會附設臺中市私立逢甲愛彌兒幼兒園"/>
        <s v="臺中市私立小熊森林幼兒園"/>
        <s v="四季西屯教育事業股份有限公司附設臺中市私立西屯四季藝術幼兒園"/>
        <s v="臺中市私立貝兒達幼兒園"/>
        <s v="臺中市私立慈英幼兒園"/>
        <s v="臺中市私立英格蘭幼兒園"/>
        <s v="臺中市私立吉尼兒幼兒園"/>
        <s v="四季市政教育事業股份有限公司附設臺中市私立四季藝術幼兒園"/>
        <s v="四季市政教育事業股份有限公司附設臺中市私立市政四季藝術幼兒園"/>
        <s v="臺中市私立種子幼兒園"/>
        <s v="臺中市私立尼荳人文幼兒園"/>
        <s v="臺中市私立惠來熊國際蒙特梭利幼兒園"/>
        <s v="臺中市私立迪兒邨幼兒園"/>
        <s v="臺中市私立威爾森幼兒園"/>
        <s v="臺中市私立南屯經典人文藝術幼兒園"/>
        <s v="臺中市私立安徒生幼兒園"/>
        <s v="臺中市私立梵谷幼兒園"/>
        <s v="財團法人愛彌兒教育基金會附設臺中市私立愛彌兒幼兒園"/>
        <s v="道禾國際文化事業股份有限公司附設臺中市私立道禾幼兒園"/>
        <s v="臺中市私立茱麗亞幼兒園"/>
        <s v="臺中市私立大地幼兒園"/>
        <s v="臺中市臺中地區農會附設臺中市私立北屯幼兒園"/>
        <s v="臺中市私立貝斯特幼兒園"/>
        <s v="四季北屯教育事業股份有限公司附設臺中市私立北屯四季藝術幼兒園"/>
        <s v="臺中市私立北屯獅子王幼兒園"/>
        <s v="臺中市私立娃得福幼兒園"/>
        <s v="臺中市私立貝登堡幼兒園"/>
        <s v="臺中市私立一畝田幼兒園"/>
        <s v="臺中市私立育仟幼兒園"/>
        <s v="臺中市私立葳肯幼兒園"/>
        <s v="臺中市私立春上樹幼兒園"/>
        <s v="臺中市私立太和幼兒園"/>
        <s v="臺中市私立馬里蘭幼兒園"/>
        <s v="臺中市私立昌平渥德福幼兒園"/>
        <s v="臺中市私立史丹彿幼兒園"/>
        <s v="臺中市私立陽光城堡幼兒園"/>
        <s v="臺中市私立北屯格瑞特幼兒園"/>
        <s v="臺中市私立小巨匠幼兒園"/>
        <s v="臺中市私立文太幼兒園"/>
        <s v="財團法人愛彌兒教育基金會附設臺中市私立旅順愛彌兒幼兒園"/>
        <s v="臺中市私立吉兒寶幼兒園"/>
        <s v="臺中市私立亞特藍幼兒園"/>
        <s v="臺中市私立艾貝兒幼兒園"/>
        <s v="臺中市私立丰原格林幼兒園"/>
        <s v="臺中市私立豐原大千幼兒園"/>
        <s v="臺中市私立民宜幼兒園"/>
        <s v="臺中市私立三光幼兒園"/>
        <s v="臺中市私立立盈幼兒園"/>
        <s v="臺中市私立美倫幼兒園"/>
        <s v="臺中市私立豐原欣欣幼兒園"/>
        <s v="臺中市私立馬爾斯幼兒園"/>
        <s v="臺中市私立愛伯特幼兒園"/>
        <s v="臺中市私立東之寶幼兒園"/>
        <s v="臺中市私立東勢芝蔴街幼兒園"/>
        <s v="臺中市私立一心園幼兒園"/>
        <s v="臺中市私立馬克幼兒園"/>
        <s v="臺中市私立安心幼兒園"/>
        <s v="臺中市私立文采幼兒園"/>
        <s v="臺中市私立大自然幼兒園"/>
        <s v="臺中市私立小哈佛幼兒園"/>
        <s v="臺中市私立馬丁幼兒園"/>
        <s v="臺中市私立晶晶幼兒園"/>
        <s v="臺中市私立樹人幼兒園"/>
        <s v="臺中市私立迪斯耐幼兒園"/>
        <s v="臺中市私立文森幼兒園"/>
        <s v="臺中市私立沙鹿瑪歇爾幼兒園"/>
        <s v="臺中市私立新中華文藻幼兒園"/>
        <s v="臺中市私立梧棲同德幼兒園"/>
        <s v="臺中市私立親子田藝術幼兒園"/>
        <s v="臺中市私立新象幼兒園"/>
        <s v="臺中市私立日月昇幼兒園"/>
        <s v="臺中市私立來來幼兒園"/>
        <s v="臺中市私立挪威森林幼兒園"/>
        <s v="臺中市私立欣來來藝術幼兒園"/>
        <s v="臺中市私立幼任幼兒園"/>
        <s v="臺中市私立貝多芬幼兒園"/>
        <s v="臺中市私立巧雅幼兒園"/>
        <s v="臺中市私立保貝兒幼兒園"/>
        <s v="臺中市私立潭子一畝田幼兒園"/>
        <s v="臺中市私立欣冠鈞幼兒園"/>
        <s v="臺中市私立小天才幼兒園"/>
        <s v="臺中市私立源兒堡幼兒園"/>
        <s v="臺中市私立芸笙幼兒園"/>
        <s v="臺中市私立孩子國幼兒園"/>
        <s v="臺中市私立大森林幼兒園"/>
        <s v="臺中市私立大統領幼兒園"/>
        <s v="臺中市私立怡安幼兒園"/>
        <s v="臺中市私立大雅格瑞特幼兒園"/>
        <s v="臺中市私立大雅安徒生幼兒園"/>
        <s v="臺中市私立愛森倫幼兒園"/>
        <s v="臺中市私立宏典幼兒園"/>
        <s v="正和書院附設臺中市私立光明幼兒園"/>
        <s v="臺中市私立摩根幼兒園"/>
        <s v="臺中市私立皇冠幼兒園"/>
        <s v="臺中市私立天祥幼兒園"/>
        <s v="臺中市私立綠拇指幼兒園"/>
        <s v="臺中市私立培英幼兒園"/>
        <s v="臺中市私立賞識幼兒園"/>
        <s v="臺中市私立竹恩幼兒園"/>
        <s v="臺中市私立英順幼兒園"/>
        <s v="臺中市私立哈佛幼兒園"/>
        <s v="臺中市私立聖菲亞幼兒園"/>
        <s v="臺中市私立紅蘋果幼兒園"/>
        <s v="臺中市私立吉瑞福幼兒園"/>
        <s v="臺中市私立愛門幼兒園"/>
        <s v="臺中市私立小橡樹幼兒園"/>
        <s v="臺中市私立太平好兒美幼兒園"/>
        <s v="臺中市私立小博士幼兒園"/>
        <s v="臺中市私立柏拉圖幼兒園"/>
        <s v="臺中市私立福瑞斯特藝術幼兒園"/>
        <s v="臺中市私立乖乖幼兒園"/>
        <s v="臺中市私立綠第亞幼兒園"/>
        <s v="臺中市私立綠第亞幼兒園仁愛分班"/>
        <s v="臺中市私立華人幼兒園"/>
        <s v="臺中市私立大里東昇幼兒園"/>
        <s v="臺中市私立光仁幼兒園"/>
        <s v="臺中市私立發現幼兒園"/>
        <s v="臺中市私立大里好兒美幼兒園"/>
        <s v="臺中市私立頂尖地真美幼兒園"/>
        <s v="臺中市私立麥米倫幼兒園"/>
        <s v="臺中市私立大里優斯特幼兒園"/>
        <s v="臺中市私立佳園幼兒園"/>
        <s v="臺中市私立維多利亞安和幼兒園"/>
        <s v="臺中市私立天擎幼兒園"/>
        <s v="臺中市私立頂尖幼兒園"/>
        <s v="臺中市私立南屯大千幼兒園"/>
        <s v="臺中市私立南屯大千幼兒園永春分班"/>
        <s v="財團法人台灣聖公會附設臺中市私立聖公會幼兒園"/>
        <s v="臺中市私立超群蒙特梭利幼兒園"/>
        <s v="臺中市私立瑞比特幼兒園"/>
        <s v="四季黎明教育事業股份有限公司附設臺中市私立黎明四季藝術幼兒園"/>
      </sharedItems>
    </cacheField>
    <cacheField name="年齡" numFmtId="0">
      <sharedItems containsBlank="1" count="13">
        <m/>
        <s v="5歲"/>
        <s v="4歲"/>
        <s v="3歲"/>
        <s v="2歲"/>
        <s v="5歲(全日制)"/>
        <s v="4歲(全日制)"/>
        <s v="3歲(全日制)"/>
        <s v="2歲(全日制)"/>
        <s v="5歲(半日制)"/>
        <s v="4歲(半日制)"/>
        <s v="3歲(半日制)"/>
        <s v="2歲(半日制)"/>
      </sharedItems>
    </cacheField>
    <cacheField name="修正後調幅" numFmtId="10">
      <sharedItems containsString="0" containsBlank="1" containsNumber="1" minValue="0" maxValue="0.1884944920440636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8">
  <r>
    <x v="0"/>
    <s v="臺中市私立瑞光基金會附設瑞光幼兒園"/>
    <x v="0"/>
    <n v="597"/>
    <n v="390"/>
    <n v="207"/>
    <n v="0.11641791044776119"/>
    <n v="4.8599999999999997E-2"/>
  </r>
  <r>
    <x v="0"/>
    <m/>
    <x v="1"/>
    <n v="615"/>
    <n v="390"/>
    <n v="225"/>
    <n v="0.11271676300578035"/>
    <n v="4.8500000000000001E-2"/>
  </r>
  <r>
    <x v="0"/>
    <m/>
    <x v="2"/>
    <n v="615"/>
    <n v="390"/>
    <n v="225"/>
    <n v="0.11271676300578035"/>
    <n v="4.8500000000000001E-2"/>
  </r>
  <r>
    <x v="0"/>
    <m/>
    <x v="3"/>
    <n v="615"/>
    <n v="390"/>
    <n v="225"/>
    <n v="0.11271676300578035"/>
    <n v="4.8500000000000001E-2"/>
  </r>
  <r>
    <x v="1"/>
    <s v="臺中市私立探索幼兒園"/>
    <x v="0"/>
    <n v="290"/>
    <n v="290"/>
    <n v="0"/>
    <n v="8.6095992083127168E-2"/>
    <n v="7.0000000000000007E-2"/>
  </r>
  <r>
    <x v="1"/>
    <m/>
    <x v="1"/>
    <n v="290"/>
    <n v="290"/>
    <n v="0"/>
    <n v="8.6095992083127168E-2"/>
    <n v="7.0000000000000007E-2"/>
  </r>
  <r>
    <x v="1"/>
    <m/>
    <x v="2"/>
    <n v="290"/>
    <n v="290"/>
    <n v="0"/>
    <n v="8.6095992083127168E-2"/>
    <n v="7.0000000000000007E-2"/>
  </r>
  <r>
    <x v="1"/>
    <m/>
    <x v="3"/>
    <n v="290"/>
    <n v="290"/>
    <n v="0"/>
    <n v="8.6095992083127168E-2"/>
    <n v="7.0000000000000007E-2"/>
  </r>
  <r>
    <x v="2"/>
    <s v="臺中市私立保進幼兒園"/>
    <x v="0"/>
    <n v="961"/>
    <n v="960"/>
    <n v="1"/>
    <n v="0.35070628348757915"/>
    <n v="4.8399999999999999E-2"/>
  </r>
  <r>
    <x v="2"/>
    <m/>
    <x v="1"/>
    <n v="978"/>
    <n v="960"/>
    <n v="18"/>
    <n v="0.36124176857949203"/>
    <n v="4.8599999999999997E-2"/>
  </r>
  <r>
    <x v="2"/>
    <m/>
    <x v="2"/>
    <n v="977"/>
    <n v="960"/>
    <n v="17"/>
    <n v="0.36529680365296802"/>
    <n v="4.8599999999999997E-2"/>
  </r>
  <r>
    <x v="2"/>
    <m/>
    <x v="3"/>
    <n v="986"/>
    <n v="960"/>
    <n v="26"/>
    <n v="0.35678889990089196"/>
    <n v="4.82E-2"/>
  </r>
  <r>
    <x v="3"/>
    <s v="臺中市私立愛林幼兒園"/>
    <x v="0"/>
    <n v="586"/>
    <n v="263"/>
    <n v="323"/>
    <n v="9.621951219512194E-2"/>
    <n v="4.193443687114573E-2"/>
  </r>
  <r>
    <x v="3"/>
    <m/>
    <x v="1"/>
    <n v="586"/>
    <n v="263"/>
    <n v="323"/>
    <n v="9.621951219512194E-2"/>
    <n v="4.193443687114573E-2"/>
  </r>
  <r>
    <x v="3"/>
    <m/>
    <x v="2"/>
    <n v="586"/>
    <n v="263"/>
    <n v="323"/>
    <n v="9.621951219512194E-2"/>
    <n v="4.193443687114573E-2"/>
  </r>
  <r>
    <x v="3"/>
    <m/>
    <x v="3"/>
    <n v="606"/>
    <n v="263"/>
    <n v="343"/>
    <n v="9.621951219512194E-2"/>
    <n v="4.0724250519441972E-2"/>
  </r>
  <r>
    <x v="4"/>
    <s v="臺中市私立新衛斯理幼兒園"/>
    <x v="0"/>
    <n v="395"/>
    <n v="410"/>
    <n v="-15"/>
    <n v="7.3214285714285718E-2"/>
    <n v="-2.0905923344947735E-3"/>
  </r>
  <r>
    <x v="4"/>
    <m/>
    <x v="1"/>
    <n v="395"/>
    <n v="410"/>
    <n v="-15"/>
    <n v="7.3214285714285718E-2"/>
    <n v="-2.0905923344947735E-3"/>
  </r>
  <r>
    <x v="4"/>
    <m/>
    <x v="2"/>
    <n v="395"/>
    <n v="410"/>
    <n v="-15"/>
    <n v="7.3214285714285718E-2"/>
    <n v="-2.0905923344947735E-3"/>
  </r>
  <r>
    <x v="4"/>
    <m/>
    <x v="3"/>
    <n v="395"/>
    <n v="410"/>
    <n v="-15"/>
    <n v="7.3214285714285718E-2"/>
    <n v="-2.0905923344947735E-3"/>
  </r>
  <r>
    <x v="5"/>
    <s v="臺中市私立開普敦幼兒園"/>
    <x v="0"/>
    <n v="612"/>
    <n v="536"/>
    <n v="76"/>
    <n v="8.9169855265346862E-2"/>
    <n v="1.2525751957148744E-2"/>
  </r>
  <r>
    <x v="5"/>
    <m/>
    <x v="1"/>
    <n v="611"/>
    <n v="536"/>
    <n v="75"/>
    <n v="8.9169855265346862E-2"/>
    <n v="1.2362977004862771E-2"/>
  </r>
  <r>
    <x v="5"/>
    <m/>
    <x v="2"/>
    <n v="611"/>
    <n v="536"/>
    <n v="75"/>
    <n v="8.9169855265346862E-2"/>
    <n v="1.2362977004862771E-2"/>
  </r>
  <r>
    <x v="5"/>
    <m/>
    <x v="3"/>
    <n v="612"/>
    <n v="536"/>
    <n v="76"/>
    <n v="8.8682991396426214E-2"/>
    <n v="1.2491781722550954E-2"/>
  </r>
  <r>
    <x v="6"/>
    <s v="臺中市私立南區曼哈頓幼兒園"/>
    <x v="0"/>
    <n v="400"/>
    <n v="365"/>
    <n v="35"/>
    <n v="0.10528846153846154"/>
    <n v="4.7438330170777986E-3"/>
  </r>
  <r>
    <x v="6"/>
    <m/>
    <x v="1"/>
    <n v="400"/>
    <n v="365"/>
    <n v="35"/>
    <n v="0.10528846153846154"/>
    <n v="3.7731780940060372E-3"/>
  </r>
  <r>
    <x v="6"/>
    <m/>
    <x v="2"/>
    <n v="400"/>
    <n v="365"/>
    <n v="35"/>
    <n v="0.10528846153846154"/>
    <n v="3.7731780940060372E-3"/>
  </r>
  <r>
    <x v="6"/>
    <m/>
    <x v="3"/>
    <n v="400"/>
    <n v="365"/>
    <n v="35"/>
    <n v="0.10528846153846154"/>
    <n v="3.7731780940060372E-3"/>
  </r>
  <r>
    <x v="7"/>
    <s v="臺中市私立大蘋果幼兒園"/>
    <x v="0"/>
    <n v="350"/>
    <n v="225"/>
    <n v="125"/>
    <n v="2.9543067226890755E-2"/>
    <n v="1.4751003068208639E-2"/>
  </r>
  <r>
    <x v="7"/>
    <m/>
    <x v="1"/>
    <n v="350"/>
    <n v="225"/>
    <n v="125"/>
    <n v="2.9726516052318668E-2"/>
    <n v="1.4792024140583398E-2"/>
  </r>
  <r>
    <x v="7"/>
    <m/>
    <x v="2"/>
    <n v="350"/>
    <n v="225"/>
    <n v="125"/>
    <n v="2.9726516052318668E-2"/>
    <n v="1.4792024140583398E-2"/>
  </r>
  <r>
    <x v="7"/>
    <m/>
    <x v="3"/>
    <n v="350"/>
    <n v="225"/>
    <n v="125"/>
    <n v="2.9726516052318668E-2"/>
    <n v="1.4792024140583398E-2"/>
  </r>
  <r>
    <x v="8"/>
    <s v="臺中市私立我的家蒙特梭利幼兒園"/>
    <x v="0"/>
    <n v="390"/>
    <n v="340"/>
    <n v="50"/>
    <n v="4.1463414634146344E-2"/>
    <n v="7.4999999999999997E-3"/>
  </r>
  <r>
    <x v="8"/>
    <m/>
    <x v="1"/>
    <n v="415"/>
    <n v="340"/>
    <n v="75"/>
    <n v="3.6756756756756756E-2"/>
    <n v="1.0500000000000001E-2"/>
  </r>
  <r>
    <x v="8"/>
    <m/>
    <x v="2"/>
    <n v="415"/>
    <n v="340"/>
    <n v="75"/>
    <n v="3.6756756756756756E-2"/>
    <n v="1.0500000000000001E-2"/>
  </r>
  <r>
    <x v="8"/>
    <m/>
    <x v="3"/>
    <n v="440"/>
    <n v="340"/>
    <n v="100"/>
    <n v="3.3170731707317075E-2"/>
    <n v="1.2999999999999999E-2"/>
  </r>
  <r>
    <x v="9"/>
    <s v="臺中市私立作新幼兒園"/>
    <x v="0"/>
    <n v="264"/>
    <n v="280"/>
    <n v="-16"/>
    <n v="0.112"/>
    <n v="-2.2834851692395517E-3"/>
  </r>
  <r>
    <x v="9"/>
    <m/>
    <x v="1"/>
    <n v="264"/>
    <n v="280"/>
    <n v="-16"/>
    <n v="0.112"/>
    <n v="-2.2835938057518021E-3"/>
  </r>
  <r>
    <x v="9"/>
    <m/>
    <x v="2"/>
    <n v="264"/>
    <n v="280"/>
    <n v="-16"/>
    <n v="0.112"/>
    <n v="-2.2837024526012797E-3"/>
  </r>
  <r>
    <x v="9"/>
    <m/>
    <x v="3"/>
    <n v="254"/>
    <n v="280"/>
    <n v="-26"/>
    <n v="0.112"/>
    <n v="-3.3351862145636463E-3"/>
  </r>
  <r>
    <x v="10"/>
    <s v="臺中市私立巴比倫幼兒園"/>
    <x v="0"/>
    <n v="605"/>
    <n v="500"/>
    <n v="105"/>
    <n v="4.8177292436165087E-2"/>
    <n v="1.0999999999999999E-2"/>
  </r>
  <r>
    <x v="10"/>
    <m/>
    <x v="1"/>
    <n v="605"/>
    <n v="500"/>
    <n v="105"/>
    <n v="6.1475409836065573E-2"/>
    <n v="1.0999999999999999E-2"/>
  </r>
  <r>
    <x v="10"/>
    <m/>
    <x v="2"/>
    <n v="605"/>
    <n v="500"/>
    <n v="105"/>
    <n v="6.1475409836065573E-2"/>
    <n v="1.0999999999999999E-2"/>
  </r>
  <r>
    <x v="10"/>
    <m/>
    <x v="3"/>
    <n v="605"/>
    <n v="500"/>
    <n v="105"/>
    <n v="6.1475409836065573E-2"/>
    <n v="1.0999999999999999E-2"/>
  </r>
  <r>
    <x v="11"/>
    <s v="臺中市私立益華幼兒園"/>
    <x v="0"/>
    <n v="931"/>
    <n v="740"/>
    <n v="191"/>
    <n v="0.20553652439588926"/>
    <n v="4.87E-2"/>
  </r>
  <r>
    <x v="11"/>
    <m/>
    <x v="1"/>
    <n v="740"/>
    <n v="740"/>
    <n v="0"/>
    <n v="0.22766895703004819"/>
    <n v="5.3499999999999999E-2"/>
  </r>
  <r>
    <x v="11"/>
    <m/>
    <x v="2"/>
    <n v="740"/>
    <n v="740"/>
    <n v="0"/>
    <n v="0.22766895703004819"/>
    <n v="5.3499999999999999E-2"/>
  </r>
  <r>
    <x v="11"/>
    <m/>
    <x v="3"/>
    <n v="1066"/>
    <n v="740"/>
    <n v="326"/>
    <n v="0.19689578713968958"/>
    <n v="4.87E-2"/>
  </r>
  <r>
    <x v="12"/>
    <s v="臺中市私立小羚羊幼兒園"/>
    <x v="0"/>
    <n v="0"/>
    <n v="0"/>
    <n v="0"/>
    <m/>
    <m/>
  </r>
  <r>
    <x v="12"/>
    <m/>
    <x v="1"/>
    <n v="0"/>
    <n v="0"/>
    <n v="0"/>
    <m/>
    <m/>
  </r>
  <r>
    <x v="12"/>
    <m/>
    <x v="2"/>
    <n v="0"/>
    <n v="0"/>
    <n v="0"/>
    <m/>
    <m/>
  </r>
  <r>
    <x v="12"/>
    <m/>
    <x v="3"/>
    <n v="0"/>
    <n v="0"/>
    <n v="0"/>
    <m/>
    <m/>
  </r>
  <r>
    <x v="13"/>
    <s v="臺中市私立佶米幼兒園"/>
    <x v="0"/>
    <n v="0"/>
    <n v="0"/>
    <n v="0"/>
    <n v="0"/>
    <n v="4.6899999999999997E-2"/>
  </r>
  <r>
    <x v="13"/>
    <m/>
    <x v="1"/>
    <n v="0"/>
    <n v="0"/>
    <n v="0"/>
    <n v="0"/>
    <n v="4.6899999999999997E-2"/>
  </r>
  <r>
    <x v="13"/>
    <m/>
    <x v="2"/>
    <n v="0"/>
    <n v="0"/>
    <n v="0"/>
    <n v="0"/>
    <n v="4.6899999999999997E-2"/>
  </r>
  <r>
    <x v="13"/>
    <m/>
    <x v="3"/>
    <n v="0"/>
    <n v="0"/>
    <n v="0"/>
    <n v="0"/>
    <n v="4.6899999999999997E-2"/>
  </r>
  <r>
    <x v="14"/>
    <s v="臺中市私立寶貝袋鼠幼兒園"/>
    <x v="0"/>
    <n v="590"/>
    <n v="390"/>
    <n v="200"/>
    <n v="5.6521739130434782E-2"/>
    <n v="3.7105751391465679E-2"/>
  </r>
  <r>
    <x v="14"/>
    <m/>
    <x v="1"/>
    <n v="593"/>
    <n v="390"/>
    <n v="203"/>
    <n v="6.8823529411764714E-2"/>
    <n v="3.6731001206272616E-2"/>
  </r>
  <r>
    <x v="14"/>
    <m/>
    <x v="2"/>
    <n v="593"/>
    <n v="390"/>
    <n v="203"/>
    <n v="6.8823529411764714E-2"/>
    <n v="3.6731001206272616E-2"/>
  </r>
  <r>
    <x v="14"/>
    <m/>
    <x v="3"/>
    <n v="610"/>
    <n v="390"/>
    <n v="220"/>
    <n v="6.8421052631578952E-2"/>
    <n v="3.9568345323741004E-2"/>
  </r>
  <r>
    <x v="15"/>
    <s v="財團法人愛彌兒教育基金會附設臺中市私立德化愛彌兒幼兒園"/>
    <x v="0"/>
    <n v="720"/>
    <n v="555"/>
    <n v="165"/>
    <n v="9.327731092436975E-2"/>
    <n v="1.3456571972271306E-2"/>
  </r>
  <r>
    <x v="15"/>
    <m/>
    <x v="1"/>
    <n v="720"/>
    <n v="555"/>
    <n v="165"/>
    <n v="9.327731092436975E-2"/>
    <n v="1.4078498293515358E-2"/>
  </r>
  <r>
    <x v="15"/>
    <m/>
    <x v="2"/>
    <n v="720"/>
    <n v="555"/>
    <n v="165"/>
    <n v="9.327731092436975E-2"/>
    <n v="1.4078498293515358E-2"/>
  </r>
  <r>
    <x v="15"/>
    <m/>
    <x v="3"/>
    <n v="710"/>
    <n v="555"/>
    <n v="155"/>
    <n v="6.9665271966527192E-2"/>
    <n v="1.2390087929656275E-2"/>
  </r>
  <r>
    <x v="16"/>
    <s v="臺中市私立安君兒幼兒園"/>
    <x v="0"/>
    <n v="583"/>
    <n v="420"/>
    <n v="163"/>
    <n v="6.8381634646694889E-2"/>
    <n v="2.0281199452532039E-2"/>
  </r>
  <r>
    <x v="16"/>
    <m/>
    <x v="1"/>
    <n v="583"/>
    <n v="420"/>
    <n v="163"/>
    <n v="6.8381634646694889E-2"/>
    <n v="2.0281199452532039E-2"/>
  </r>
  <r>
    <x v="16"/>
    <m/>
    <x v="2"/>
    <n v="583"/>
    <n v="420"/>
    <n v="163"/>
    <n v="6.8381634646694889E-2"/>
    <n v="2.0281199452532039E-2"/>
  </r>
  <r>
    <x v="16"/>
    <m/>
    <x v="3"/>
    <n v="583"/>
    <n v="420"/>
    <n v="163"/>
    <n v="5.3198226725775809E-2"/>
    <n v="1.881456686096843E-2"/>
  </r>
  <r>
    <x v="17"/>
    <s v="臺中市私立瑞比特幼兒園"/>
    <x v="0"/>
    <n v="236"/>
    <n v="223"/>
    <n v="13"/>
    <n v="7.4706867671691796E-2"/>
    <n v="2.559894978667542E-3"/>
  </r>
  <r>
    <x v="17"/>
    <m/>
    <x v="1"/>
    <n v="234"/>
    <n v="222"/>
    <n v="12"/>
    <n v="6.3398381722989061E-2"/>
    <n v="2.2494376405898524E-3"/>
  </r>
  <r>
    <x v="17"/>
    <m/>
    <x v="2"/>
    <n v="234"/>
    <n v="222"/>
    <n v="12"/>
    <n v="6.3398381722989061E-2"/>
    <n v="2.2494376405898524E-3"/>
  </r>
  <r>
    <x v="17"/>
    <m/>
    <x v="3"/>
    <n v="234"/>
    <n v="222"/>
    <n v="12"/>
    <n v="6.3398381722989061E-2"/>
    <n v="2.2494376405898524E-3"/>
  </r>
  <r>
    <x v="18"/>
    <s v="臺中市私立誠悅蒙特梭利幼兒園"/>
    <x v="0"/>
    <n v="650"/>
    <n v="470"/>
    <n v="180"/>
    <n v="5.3207547169811319E-2"/>
    <n v="2.2988505747126436E-2"/>
  </r>
  <r>
    <x v="18"/>
    <m/>
    <x v="1"/>
    <n v="650"/>
    <n v="470"/>
    <n v="180"/>
    <n v="5.3207547169811319E-2"/>
    <n v="2.2988505747126436E-2"/>
  </r>
  <r>
    <x v="18"/>
    <m/>
    <x v="2"/>
    <n v="650"/>
    <n v="470"/>
    <n v="180"/>
    <n v="5.3207547169811319E-2"/>
    <n v="2.2988505747126436E-2"/>
  </r>
  <r>
    <x v="18"/>
    <m/>
    <x v="3"/>
    <n v="650"/>
    <n v="470"/>
    <n v="180"/>
    <n v="5.3207547169811319E-2"/>
    <n v="2.2988505747126436E-2"/>
  </r>
  <r>
    <x v="19"/>
    <s v="臺中市私立天津幼兒園"/>
    <x v="0"/>
    <n v="574"/>
    <n v="250"/>
    <n v="324"/>
    <n v="8.792497069167643E-2"/>
    <n v="4.4862918859041818E-2"/>
  </r>
  <r>
    <x v="19"/>
    <m/>
    <x v="1"/>
    <n v="250"/>
    <n v="250"/>
    <n v="0"/>
    <n v="8.0645161290322578E-2"/>
    <n v="0"/>
  </r>
  <r>
    <x v="19"/>
    <m/>
    <x v="2"/>
    <n v="250"/>
    <n v="250"/>
    <n v="0"/>
    <n v="8.0645161290322578E-2"/>
    <n v="0"/>
  </r>
  <r>
    <x v="19"/>
    <m/>
    <x v="3"/>
    <n v="250"/>
    <n v="250"/>
    <n v="0"/>
    <n v="8.8757396449704151E-2"/>
    <n v="0"/>
  </r>
  <r>
    <x v="20"/>
    <s v="臺中市私立奧克蘭幼兒園"/>
    <x v="0"/>
    <n v="250"/>
    <n v="250"/>
    <n v="0"/>
    <n v="3.2894736842105261E-2"/>
    <n v="4.9700000000000001E-2"/>
  </r>
  <r>
    <x v="20"/>
    <m/>
    <x v="1"/>
    <n v="262"/>
    <n v="250"/>
    <n v="12"/>
    <n v="3.1735956839098696E-2"/>
    <n v="4.8800000000000003E-2"/>
  </r>
  <r>
    <x v="20"/>
    <m/>
    <x v="2"/>
    <n v="262"/>
    <n v="250"/>
    <n v="12"/>
    <n v="3.1735956839098696E-2"/>
    <n v="4.8800000000000003E-2"/>
  </r>
  <r>
    <x v="20"/>
    <m/>
    <x v="3"/>
    <n v="273"/>
    <n v="250"/>
    <n v="23"/>
    <n v="4.1701417848206836E-2"/>
    <n v="4.87E-2"/>
  </r>
  <r>
    <x v="21"/>
    <s v="臺中市臺中地區農會附設臺中市私立西屯幼兒園"/>
    <x v="0"/>
    <n v="490"/>
    <n v="240"/>
    <n v="250"/>
    <n v="6.1016949152542369E-2"/>
    <n v="4.3808411214953269E-2"/>
  </r>
  <r>
    <x v="21"/>
    <m/>
    <x v="1"/>
    <n v="510"/>
    <n v="240"/>
    <n v="270"/>
    <n v="5.9259259259259262E-2"/>
    <n v="4.45789763346175E-2"/>
  </r>
  <r>
    <x v="21"/>
    <m/>
    <x v="2"/>
    <n v="570"/>
    <n v="240"/>
    <n v="330"/>
    <n v="5.2173913043478258E-2"/>
    <n v="4.4275491949910553E-2"/>
  </r>
  <r>
    <x v="21"/>
    <m/>
    <x v="3"/>
    <n v="570"/>
    <n v="240"/>
    <n v="330"/>
    <n v="4.8648648648648651E-2"/>
    <n v="4.4275491949910553E-2"/>
  </r>
  <r>
    <x v="22"/>
    <s v="臺中市私立大都會逢甲幼兒園"/>
    <x v="0"/>
    <n v="740"/>
    <n v="730"/>
    <n v="10"/>
    <n v="0.1825"/>
    <n v="1.3812154696132596E-3"/>
  </r>
  <r>
    <x v="22"/>
    <m/>
    <x v="1"/>
    <n v="750"/>
    <n v="730"/>
    <n v="20"/>
    <n v="7.6842105263157892E-2"/>
    <n v="1.8604651162790699E-3"/>
  </r>
  <r>
    <x v="22"/>
    <m/>
    <x v="2"/>
    <n v="750"/>
    <n v="730"/>
    <n v="20"/>
    <n v="7.6842105263157892E-2"/>
    <n v="1.8604651162790699E-3"/>
  </r>
  <r>
    <x v="22"/>
    <m/>
    <x v="3"/>
    <n v="750"/>
    <n v="730"/>
    <n v="20"/>
    <n v="7.6842105263157892E-2"/>
    <n v="1.8604651162790699E-3"/>
  </r>
  <r>
    <x v="23"/>
    <s v="大都會文教事業有限公司附設臺中市私立大都會探索幼兒園"/>
    <x v="0"/>
    <n v="1470"/>
    <n v="1030"/>
    <n v="440"/>
    <n v="4.5441176470588242E-2"/>
    <n v="3.2069970845481049E-2"/>
  </r>
  <r>
    <x v="23"/>
    <m/>
    <x v="1"/>
    <n v="1470"/>
    <n v="1030"/>
    <n v="440"/>
    <n v="4.5441176470588242E-2"/>
    <n v="3.2069970845481049E-2"/>
  </r>
  <r>
    <x v="23"/>
    <m/>
    <x v="2"/>
    <n v="1470"/>
    <n v="1030"/>
    <n v="440"/>
    <n v="4.5441176470588242E-2"/>
    <n v="3.2069970845481049E-2"/>
  </r>
  <r>
    <x v="23"/>
    <m/>
    <x v="3"/>
    <n v="1470"/>
    <n v="1030"/>
    <n v="440"/>
    <n v="4.5441176470588242E-2"/>
    <n v="3.2069970845481049E-2"/>
  </r>
  <r>
    <x v="24"/>
    <s v="臺中市私立首席春上樹幼兒園"/>
    <x v="0"/>
    <n v="1210"/>
    <n v="910"/>
    <n v="300"/>
    <n v="7.3288590604026843E-2"/>
    <n v="3.3021463951568519E-2"/>
  </r>
  <r>
    <x v="24"/>
    <m/>
    <x v="1"/>
    <n v="1210"/>
    <n v="910"/>
    <n v="300"/>
    <n v="7.3288590604026843E-2"/>
    <n v="3.3021463951568519E-2"/>
  </r>
  <r>
    <x v="24"/>
    <m/>
    <x v="2"/>
    <n v="1210"/>
    <n v="910"/>
    <n v="300"/>
    <n v="7.3288590604026843E-2"/>
    <n v="3.3021463951568519E-2"/>
  </r>
  <r>
    <x v="24"/>
    <m/>
    <x v="3"/>
    <n v="1210"/>
    <n v="910"/>
    <n v="300"/>
    <n v="7.3288590604026843E-2"/>
    <n v="3.3021463951568519E-2"/>
  </r>
  <r>
    <x v="25"/>
    <s v="財團法人中華基督教水湳浸信會附設臺中市私立宏恩幼兒園"/>
    <x v="0"/>
    <n v="280"/>
    <n v="150"/>
    <n v="130"/>
    <n v="0.05"/>
    <n v="2.3722627737226276E-2"/>
  </r>
  <r>
    <x v="25"/>
    <m/>
    <x v="1"/>
    <n v="250"/>
    <n v="150"/>
    <n v="100"/>
    <n v="5.1724137931034482E-2"/>
    <n v="2.1505376344086023E-2"/>
  </r>
  <r>
    <x v="25"/>
    <m/>
    <x v="2"/>
    <n v="250"/>
    <n v="150"/>
    <n v="100"/>
    <n v="5.1724137931034482E-2"/>
    <n v="2.1505376344086023E-2"/>
  </r>
  <r>
    <x v="25"/>
    <m/>
    <x v="3"/>
    <n v="180"/>
    <n v="150"/>
    <n v="30"/>
    <n v="0.05"/>
    <n v="6.41025641025641E-3"/>
  </r>
  <r>
    <x v="26"/>
    <s v="財團法人愛彌兒教育基金會附設臺中市私立愛彌兒慎齋幼兒園"/>
    <x v="0"/>
    <n v="720"/>
    <n v="555"/>
    <n v="165"/>
    <n v="9.327731092436975E-2"/>
    <n v="1.3456571972271306E-2"/>
  </r>
  <r>
    <x v="26"/>
    <m/>
    <x v="1"/>
    <n v="720"/>
    <n v="555"/>
    <n v="165"/>
    <n v="9.327731092436975E-2"/>
    <n v="1.4078498293515358E-2"/>
  </r>
  <r>
    <x v="26"/>
    <m/>
    <x v="2"/>
    <n v="720"/>
    <n v="555"/>
    <n v="165"/>
    <n v="9.327731092436975E-2"/>
    <n v="1.4078498293515358E-2"/>
  </r>
  <r>
    <x v="26"/>
    <m/>
    <x v="3"/>
    <n v="710"/>
    <n v="555"/>
    <n v="155"/>
    <n v="6.9665271966527192E-2"/>
    <n v="1.2390087929656275E-2"/>
  </r>
  <r>
    <x v="27"/>
    <s v="臺中市私立愛德堡幼兒園"/>
    <x v="0"/>
    <n v="560"/>
    <n v="325"/>
    <n v="235"/>
    <n v="4.3702375616315556E-2"/>
    <n v="3.9440559440559443E-2"/>
  </r>
  <r>
    <x v="27"/>
    <m/>
    <x v="1"/>
    <n v="560"/>
    <n v="325"/>
    <n v="235"/>
    <n v="4.3702375616315556E-2"/>
    <n v="3.9440559440559443E-2"/>
  </r>
  <r>
    <x v="27"/>
    <m/>
    <x v="2"/>
    <n v="560"/>
    <n v="325"/>
    <n v="235"/>
    <n v="4.3702375616315556E-2"/>
    <n v="3.9440559440559443E-2"/>
  </r>
  <r>
    <x v="27"/>
    <m/>
    <x v="3"/>
    <n v="560"/>
    <n v="325"/>
    <n v="235"/>
    <n v="4.3526785714285719E-2"/>
    <n v="3.9341517857142856E-2"/>
  </r>
  <r>
    <x v="28"/>
    <s v="臺中市私立西屯格林幼兒園"/>
    <x v="0"/>
    <n v="1050"/>
    <n v="1050"/>
    <n v="0"/>
    <n v="0.20706655710764174"/>
    <n v="5.3699999999999998E-2"/>
  </r>
  <r>
    <x v="28"/>
    <m/>
    <x v="1"/>
    <n v="1050"/>
    <n v="1050"/>
    <n v="0"/>
    <n v="0.20706655710764174"/>
    <n v="5.3699999999999998E-2"/>
  </r>
  <r>
    <x v="28"/>
    <m/>
    <x v="2"/>
    <n v="1050"/>
    <n v="1050"/>
    <n v="0"/>
    <n v="0.20706655710764174"/>
    <n v="5.3699999999999998E-2"/>
  </r>
  <r>
    <x v="28"/>
    <m/>
    <x v="3"/>
    <n v="1050"/>
    <n v="1050"/>
    <n v="0"/>
    <n v="0.18618121638394705"/>
    <n v="5.3800000000000001E-2"/>
  </r>
  <r>
    <x v="29"/>
    <s v="臺中市私立維多利亞協和幼兒園"/>
    <x v="0"/>
    <n v="620"/>
    <n v="320"/>
    <n v="300"/>
    <n v="5.533141210374639E-2"/>
    <n v="3.0343897505057317E-2"/>
  </r>
  <r>
    <x v="29"/>
    <m/>
    <x v="1"/>
    <n v="620"/>
    <n v="320"/>
    <n v="300"/>
    <n v="5.533141210374639E-2"/>
    <n v="3.0343897505057317E-2"/>
  </r>
  <r>
    <x v="29"/>
    <m/>
    <x v="2"/>
    <n v="620"/>
    <n v="320"/>
    <n v="300"/>
    <n v="5.533141210374639E-2"/>
    <n v="3.0343897505057317E-2"/>
  </r>
  <r>
    <x v="29"/>
    <m/>
    <x v="3"/>
    <n v="188"/>
    <n v="320"/>
    <n v="-132"/>
    <n v="7.2452830188679235E-2"/>
    <n v="-1.9884509163946774E-2"/>
  </r>
  <r>
    <x v="30"/>
    <s v="臺中市私立維多利亞安和幼兒園"/>
    <x v="0"/>
    <n v="138"/>
    <n v="330"/>
    <n v="-192"/>
    <n v="7.7647058823529416E-2"/>
    <n v="-3.021243115656963E-2"/>
  </r>
  <r>
    <x v="30"/>
    <m/>
    <x v="1"/>
    <n v="138"/>
    <n v="330"/>
    <n v="-192"/>
    <n v="7.7647058823529416E-2"/>
    <n v="-3.021243115656963E-2"/>
  </r>
  <r>
    <x v="30"/>
    <m/>
    <x v="2"/>
    <n v="138"/>
    <n v="330"/>
    <n v="-192"/>
    <n v="7.7647058823529416E-2"/>
    <n v="-3.021243115656963E-2"/>
  </r>
  <r>
    <x v="30"/>
    <m/>
    <x v="3"/>
    <n v="128"/>
    <n v="330"/>
    <n v="-202"/>
    <n v="7.4716981132075463E-2"/>
    <n v="-3.0134261561412232E-2"/>
  </r>
  <r>
    <x v="31"/>
    <s v="臺中市私立大都會福和幼兒園"/>
    <x v="0"/>
    <n v="1780"/>
    <n v="1610"/>
    <n v="170"/>
    <n v="0.115"/>
    <n v="1.3046815042210284E-2"/>
  </r>
  <r>
    <x v="31"/>
    <m/>
    <x v="1"/>
    <n v="1780"/>
    <n v="1610"/>
    <n v="170"/>
    <n v="0.115"/>
    <n v="1.3046815042210284E-2"/>
  </r>
  <r>
    <x v="31"/>
    <m/>
    <x v="2"/>
    <n v="1780"/>
    <n v="1610"/>
    <n v="170"/>
    <n v="0.115"/>
    <n v="1.3046815042210284E-2"/>
  </r>
  <r>
    <x v="31"/>
    <m/>
    <x v="3"/>
    <n v="1780"/>
    <n v="1610"/>
    <n v="170"/>
    <n v="0.115"/>
    <n v="1.3046815042210284E-2"/>
  </r>
  <r>
    <x v="32"/>
    <s v="財團法人愛彌兒教育基金會附設臺中市私立逢甲愛彌兒幼兒園"/>
    <x v="0"/>
    <n v="720"/>
    <n v="555"/>
    <n v="165"/>
    <n v="9.327731092436975E-2"/>
    <n v="1.3456571972271306E-2"/>
  </r>
  <r>
    <x v="32"/>
    <m/>
    <x v="1"/>
    <n v="720"/>
    <n v="555"/>
    <n v="165"/>
    <n v="9.327731092436975E-2"/>
    <n v="1.4078498293515358E-2"/>
  </r>
  <r>
    <x v="32"/>
    <m/>
    <x v="2"/>
    <n v="720"/>
    <n v="555"/>
    <n v="165"/>
    <n v="9.327731092436975E-2"/>
    <n v="1.4078498293515358E-2"/>
  </r>
  <r>
    <x v="32"/>
    <m/>
    <x v="3"/>
    <n v="710"/>
    <n v="555"/>
    <n v="155"/>
    <n v="6.9665271966527192E-2"/>
    <n v="1.2390087929656275E-2"/>
  </r>
  <r>
    <x v="33"/>
    <s v="臺中市私立小熊森林幼兒園"/>
    <x v="0"/>
    <n v="960"/>
    <n v="750"/>
    <n v="210"/>
    <n v="0.20242914979757085"/>
    <n v="4.87E-2"/>
  </r>
  <r>
    <x v="33"/>
    <m/>
    <x v="1"/>
    <n v="960"/>
    <n v="750"/>
    <n v="210"/>
    <n v="0.20242914979757085"/>
    <n v="4.87E-2"/>
  </r>
  <r>
    <x v="33"/>
    <m/>
    <x v="2"/>
    <n v="960"/>
    <n v="750"/>
    <n v="210"/>
    <n v="0.20242914979757085"/>
    <n v="4.87E-2"/>
  </r>
  <r>
    <x v="33"/>
    <m/>
    <x v="3"/>
    <n v="960"/>
    <n v="750"/>
    <n v="210"/>
    <n v="0.19667832167832167"/>
    <n v="4.87E-2"/>
  </r>
  <r>
    <x v="34"/>
    <s v="四季西屯教育事業股份有限公司附設臺中市私立西屯四季藝術幼兒園"/>
    <x v="0"/>
    <n v="977"/>
    <n v="290"/>
    <n v="687"/>
    <n v="5.5304812154344921E-2"/>
    <n v="4.8800000000000003E-2"/>
  </r>
  <r>
    <x v="34"/>
    <m/>
    <x v="1"/>
    <n v="453"/>
    <n v="290"/>
    <n v="163"/>
    <n v="5.5304812154344921E-2"/>
    <n v="4.8800000000000003E-2"/>
  </r>
  <r>
    <x v="34"/>
    <m/>
    <x v="2"/>
    <n v="453"/>
    <n v="290"/>
    <n v="163"/>
    <n v="5.5304812154344921E-2"/>
    <n v="4.8800000000000003E-2"/>
  </r>
  <r>
    <x v="34"/>
    <m/>
    <x v="3"/>
    <n v="582"/>
    <n v="290"/>
    <n v="292"/>
    <n v="6.6004096806008661E-2"/>
    <n v="4.8800000000000003E-2"/>
  </r>
  <r>
    <x v="35"/>
    <s v="臺中市私立優斯特幼兒園"/>
    <x v="0"/>
    <n v="1980"/>
    <n v="1700"/>
    <n v="280"/>
    <n v="0.51320754716981132"/>
    <n v="4.87E-2"/>
  </r>
  <r>
    <x v="35"/>
    <m/>
    <x v="1"/>
    <n v="1967"/>
    <n v="1700"/>
    <n v="267"/>
    <n v="0.45108791791968866"/>
    <n v="4.87E-2"/>
  </r>
  <r>
    <x v="35"/>
    <m/>
    <x v="2"/>
    <n v="1967"/>
    <n v="1700"/>
    <n v="267"/>
    <n v="0.45108791791968866"/>
    <n v="4.87E-2"/>
  </r>
  <r>
    <x v="35"/>
    <m/>
    <x v="3"/>
    <n v="1968"/>
    <n v="1700"/>
    <n v="268"/>
    <n v="0.45031124453666505"/>
    <n v="4.8599999999999997E-2"/>
  </r>
  <r>
    <x v="36"/>
    <s v="臺中市私立慈英幼兒園"/>
    <x v="0"/>
    <n v="362"/>
    <n v="340"/>
    <n v="22"/>
    <n v="8.7561164048416171E-2"/>
    <n v="3.5228182546036828E-3"/>
  </r>
  <r>
    <x v="36"/>
    <m/>
    <x v="1"/>
    <n v="376"/>
    <n v="340"/>
    <n v="36"/>
    <n v="0.10511671046529603"/>
    <n v="5.9303187546330613E-3"/>
  </r>
  <r>
    <x v="36"/>
    <m/>
    <x v="2"/>
    <n v="376"/>
    <n v="340"/>
    <n v="36"/>
    <n v="0.10511671046529603"/>
    <n v="5.9303187546330613E-3"/>
  </r>
  <r>
    <x v="36"/>
    <m/>
    <x v="3"/>
    <n v="374"/>
    <n v="340"/>
    <n v="34"/>
    <n v="9.3935626467744157E-2"/>
    <n v="5.2684589757495933E-3"/>
  </r>
  <r>
    <x v="37"/>
    <s v="臺中市私立南屯光隆幼兒園"/>
    <x v="0"/>
    <n v="1107"/>
    <n v="960"/>
    <n v="147"/>
    <n v="0.36000000000000004"/>
    <n v="4.7800000000000002E-2"/>
  </r>
  <r>
    <x v="37"/>
    <m/>
    <x v="1"/>
    <n v="1127"/>
    <n v="960"/>
    <n v="167"/>
    <n v="0.16457142857142856"/>
    <n v="4.8500000000000001E-2"/>
  </r>
  <r>
    <x v="37"/>
    <m/>
    <x v="2"/>
    <n v="1127"/>
    <n v="960"/>
    <n v="167"/>
    <n v="0.16457142857142856"/>
    <n v="4.8500000000000001E-2"/>
  </r>
  <r>
    <x v="37"/>
    <m/>
    <x v="3"/>
    <n v="1122"/>
    <n v="960"/>
    <n v="162"/>
    <n v="0.16457142857142856"/>
    <n v="4.6699999999999998E-2"/>
  </r>
  <r>
    <x v="38"/>
    <s v="臺中市私立英格蘭幼兒園"/>
    <x v="0"/>
    <n v="860"/>
    <n v="665"/>
    <n v="195"/>
    <n v="8.3560209424083765E-2"/>
    <n v="3.2200357781753133E-2"/>
  </r>
  <r>
    <x v="38"/>
    <m/>
    <x v="1"/>
    <n v="860"/>
    <n v="665"/>
    <n v="195"/>
    <n v="8.3560209424083765E-2"/>
    <n v="3.2200357781753133E-2"/>
  </r>
  <r>
    <x v="38"/>
    <m/>
    <x v="2"/>
    <n v="860"/>
    <n v="665"/>
    <n v="195"/>
    <n v="8.3560209424083765E-2"/>
    <n v="3.2200357781753133E-2"/>
  </r>
  <r>
    <x v="38"/>
    <m/>
    <x v="3"/>
    <n v="860"/>
    <n v="665"/>
    <n v="195"/>
    <n v="7.735556417215976E-2"/>
    <n v="3.0588235294117649E-2"/>
  </r>
  <r>
    <x v="39"/>
    <s v="四季黎明教育事業股份有限公司附設臺中市私立黎明四季藝術幼兒園"/>
    <x v="0"/>
    <n v="1245"/>
    <n v="180"/>
    <n v="1065"/>
    <n v="2.8065069383088198E-2"/>
    <n v="4.8800000000000003E-2"/>
  </r>
  <r>
    <x v="39"/>
    <m/>
    <x v="1"/>
    <n v="756"/>
    <n v="180"/>
    <n v="576"/>
    <n v="2.8065069383088198E-2"/>
    <n v="4.8800000000000003E-2"/>
  </r>
  <r>
    <x v="39"/>
    <m/>
    <x v="2"/>
    <n v="756"/>
    <n v="180"/>
    <n v="576"/>
    <n v="2.8065069383088198E-2"/>
    <n v="4.8800000000000003E-2"/>
  </r>
  <r>
    <x v="39"/>
    <m/>
    <x v="3"/>
    <n v="714"/>
    <n v="180"/>
    <n v="534"/>
    <n v="3.2256137626187203E-2"/>
    <n v="4.8800000000000003E-2"/>
  </r>
  <r>
    <x v="40"/>
    <s v="臺中市私立快樂兒童幼兒園"/>
    <x v="0"/>
    <n v="755"/>
    <n v="298"/>
    <n v="457"/>
    <n v="2.4486442070665571E-2"/>
    <n v="3.9093242087254065E-2"/>
  </r>
  <r>
    <x v="40"/>
    <m/>
    <x v="1"/>
    <n v="755"/>
    <n v="298"/>
    <n v="457"/>
    <n v="2.4486442070665571E-2"/>
    <n v="3.9093242087254065E-2"/>
  </r>
  <r>
    <x v="40"/>
    <m/>
    <x v="2"/>
    <n v="755"/>
    <n v="298"/>
    <n v="457"/>
    <n v="2.4486442070665571E-2"/>
    <n v="3.9093242087254065E-2"/>
  </r>
  <r>
    <x v="40"/>
    <m/>
    <x v="3"/>
    <n v="755"/>
    <n v="298"/>
    <n v="457"/>
    <n v="2.2627182991647683E-2"/>
    <n v="3.7489745693191141E-2"/>
  </r>
  <r>
    <x v="41"/>
    <s v="四季市政教育事業股份有限公司附設臺中市私立四季藝術幼兒園"/>
    <x v="0"/>
    <n v="987"/>
    <n v="300"/>
    <n v="687"/>
    <n v="5.7211874642425782E-2"/>
    <n v="4.8800000000000003E-2"/>
  </r>
  <r>
    <x v="41"/>
    <m/>
    <x v="1"/>
    <n v="463"/>
    <n v="300"/>
    <n v="163"/>
    <n v="5.7211874642425782E-2"/>
    <n v="4.8800000000000003E-2"/>
  </r>
  <r>
    <x v="41"/>
    <m/>
    <x v="2"/>
    <n v="463"/>
    <n v="300"/>
    <n v="163"/>
    <n v="5.7211874642425782E-2"/>
    <n v="4.8800000000000003E-2"/>
  </r>
  <r>
    <x v="41"/>
    <m/>
    <x v="3"/>
    <n v="599"/>
    <n v="300"/>
    <n v="299"/>
    <n v="6.8280100144146871E-2"/>
    <n v="4.8800000000000003E-2"/>
  </r>
  <r>
    <x v="42"/>
    <s v="四季市政教育事業股份有限公司附設臺中市私立市政四季藝術幼兒園"/>
    <x v="0"/>
    <n v="858"/>
    <n v="330"/>
    <n v="528"/>
    <n v="8.4176515602414764E-2"/>
    <n v="4.8800000000000003E-2"/>
  </r>
  <r>
    <x v="42"/>
    <m/>
    <x v="1"/>
    <n v="529"/>
    <n v="330"/>
    <n v="199"/>
    <n v="8.4176515602414764E-2"/>
    <n v="4.8800000000000003E-2"/>
  </r>
  <r>
    <x v="42"/>
    <m/>
    <x v="2"/>
    <n v="528"/>
    <n v="330"/>
    <n v="198"/>
    <n v="8.4176515602414764E-2"/>
    <n v="4.8800000000000003E-2"/>
  </r>
  <r>
    <x v="42"/>
    <m/>
    <x v="3"/>
    <n v="723"/>
    <n v="330"/>
    <n v="393"/>
    <n v="7.7580126949298639E-2"/>
    <n v="4.8800000000000003E-2"/>
  </r>
  <r>
    <x v="43"/>
    <s v="臺中市私立種子幼兒園"/>
    <x v="0"/>
    <n v="300"/>
    <n v="300"/>
    <n v="0"/>
    <n v="3.9779005524861882E-2"/>
    <n v="5.62E-2"/>
  </r>
  <r>
    <x v="43"/>
    <m/>
    <x v="1"/>
    <n v="550"/>
    <n v="300"/>
    <n v="250"/>
    <n v="3.932277444019662E-2"/>
    <n v="4.5999999999999999E-2"/>
  </r>
  <r>
    <x v="43"/>
    <m/>
    <x v="2"/>
    <n v="550"/>
    <n v="300"/>
    <n v="250"/>
    <n v="3.932277444019662E-2"/>
    <n v="4.5999999999999999E-2"/>
  </r>
  <r>
    <x v="43"/>
    <m/>
    <x v="3"/>
    <n v="600"/>
    <n v="300"/>
    <n v="300"/>
    <n v="3.9011703511053319E-2"/>
    <n v="4.8399999999999999E-2"/>
  </r>
  <r>
    <x v="44"/>
    <s v="臺中市私立尼荳人文幼兒園"/>
    <x v="0"/>
    <n v="690"/>
    <n v="530"/>
    <n v="160"/>
    <n v="0.1539951573849879"/>
    <n v="1.4394961763382817E-2"/>
  </r>
  <r>
    <x v="44"/>
    <m/>
    <x v="1"/>
    <n v="530"/>
    <n v="530"/>
    <n v="0"/>
    <n v="0.15106888361045129"/>
    <n v="0"/>
  </r>
  <r>
    <x v="44"/>
    <m/>
    <x v="2"/>
    <n v="530"/>
    <n v="530"/>
    <n v="0"/>
    <n v="0.15106888361045129"/>
    <n v="0"/>
  </r>
  <r>
    <x v="44"/>
    <m/>
    <x v="3"/>
    <n v="530"/>
    <n v="530"/>
    <n v="0"/>
    <n v="0.13560767590618339"/>
    <n v="0"/>
  </r>
  <r>
    <x v="45"/>
    <s v="臺中市私立惠來熊國際蒙特梭利幼兒園"/>
    <x v="0"/>
    <n v="727"/>
    <n v="440"/>
    <n v="287"/>
    <n v="8.2500000000000004E-2"/>
    <n v="1.8735719725818736E-2"/>
  </r>
  <r>
    <x v="45"/>
    <m/>
    <x v="1"/>
    <n v="672"/>
    <n v="440"/>
    <n v="232"/>
    <n v="8.249999999999999E-2"/>
    <n v="1.5410162736632349E-2"/>
  </r>
  <r>
    <x v="45"/>
    <m/>
    <x v="2"/>
    <n v="672"/>
    <n v="440"/>
    <n v="232"/>
    <n v="8.249999999999999E-2"/>
    <n v="1.5410162736632349E-2"/>
  </r>
  <r>
    <x v="45"/>
    <m/>
    <x v="3"/>
    <n v="649"/>
    <n v="440"/>
    <n v="209"/>
    <n v="8.249999999999999E-2"/>
    <n v="1.2175939411593359E-2"/>
  </r>
  <r>
    <x v="46"/>
    <s v="臺中市私立迪兒邨幼兒園"/>
    <x v="0"/>
    <n v="1260"/>
    <n v="1110"/>
    <n v="150"/>
    <n v="0.24804469273743016"/>
    <n v="4.8599999999999997E-2"/>
  </r>
  <r>
    <x v="46"/>
    <m/>
    <x v="1"/>
    <n v="1310"/>
    <n v="1110"/>
    <n v="200"/>
    <n v="0.22629969418960244"/>
    <n v="3.1099999999999999E-2"/>
  </r>
  <r>
    <x v="46"/>
    <m/>
    <x v="2"/>
    <n v="1310"/>
    <n v="1110"/>
    <n v="200"/>
    <n v="0.61495844875346262"/>
    <n v="3.1099999999999999E-2"/>
  </r>
  <r>
    <x v="46"/>
    <m/>
    <x v="3"/>
    <n v="1290"/>
    <n v="1110"/>
    <n v="180"/>
    <n v="0.22703255496846772"/>
    <n v="4.8399999999999999E-2"/>
  </r>
  <r>
    <x v="47"/>
    <s v="臺中市私立威爾森幼兒園"/>
    <x v="0"/>
    <n v="0"/>
    <n v="0"/>
    <n v="0"/>
    <n v="0"/>
    <n v="0"/>
  </r>
  <r>
    <x v="47"/>
    <m/>
    <x v="1"/>
    <n v="0"/>
    <n v="0"/>
    <n v="0"/>
    <n v="0"/>
    <n v="0"/>
  </r>
  <r>
    <x v="47"/>
    <m/>
    <x v="2"/>
    <n v="0"/>
    <n v="0"/>
    <n v="0"/>
    <n v="0"/>
    <n v="0"/>
  </r>
  <r>
    <x v="47"/>
    <m/>
    <x v="3"/>
    <n v="0"/>
    <n v="0"/>
    <n v="0"/>
    <n v="0"/>
    <n v="0"/>
  </r>
  <r>
    <x v="48"/>
    <s v="財團法人愛彌兒教育基金會附設臺中市私立愛彌兒幼兒園"/>
    <x v="0"/>
    <n v="720"/>
    <n v="555"/>
    <n v="165"/>
    <n v="9.327731092436975E-2"/>
    <n v="1.3456571972271306E-2"/>
  </r>
  <r>
    <x v="48"/>
    <m/>
    <x v="1"/>
    <n v="720"/>
    <n v="555"/>
    <n v="165"/>
    <n v="9.327731092436975E-2"/>
    <n v="1.4078498293515358E-2"/>
  </r>
  <r>
    <x v="48"/>
    <m/>
    <x v="2"/>
    <n v="720"/>
    <n v="555"/>
    <n v="165"/>
    <n v="9.327731092436975E-2"/>
    <n v="1.4078498293515358E-2"/>
  </r>
  <r>
    <x v="48"/>
    <m/>
    <x v="3"/>
    <n v="710"/>
    <n v="555"/>
    <n v="155"/>
    <n v="6.9665271966527192E-2"/>
    <n v="1.2390087929656275E-2"/>
  </r>
  <r>
    <x v="49"/>
    <s v="道禾國際文化事業股份有限公司附設臺中市私立道禾幼兒園"/>
    <x v="0"/>
    <n v="830"/>
    <n v="210"/>
    <n v="620"/>
    <n v="4.0540540540540543E-2"/>
    <n v="4.5538009548292326E-2"/>
  </r>
  <r>
    <x v="49"/>
    <m/>
    <x v="1"/>
    <n v="830"/>
    <n v="210"/>
    <n v="620"/>
    <n v="4.0540540540540543E-2"/>
    <n v="4.5538009548292326E-2"/>
  </r>
  <r>
    <x v="49"/>
    <m/>
    <x v="2"/>
    <n v="830"/>
    <n v="210"/>
    <n v="620"/>
    <n v="4.0540540540540543E-2"/>
    <n v="4.5538009548292326E-2"/>
  </r>
  <r>
    <x v="49"/>
    <m/>
    <x v="3"/>
    <n v="895"/>
    <n v="210"/>
    <n v="685"/>
    <n v="0.04"/>
    <n v="4.5454545454545456E-2"/>
  </r>
  <r>
    <x v="50"/>
    <s v="臺中市私立大地幼兒園"/>
    <x v="0"/>
    <n v="272"/>
    <n v="200"/>
    <n v="72"/>
    <n v="2.870813397129187E-2"/>
    <n v="1.2158739093723614E-2"/>
  </r>
  <r>
    <x v="50"/>
    <m/>
    <x v="1"/>
    <n v="272"/>
    <n v="200"/>
    <n v="72"/>
    <n v="2.870813397129187E-2"/>
    <n v="1.2158739093723614E-2"/>
  </r>
  <r>
    <x v="50"/>
    <m/>
    <x v="2"/>
    <n v="272"/>
    <n v="200"/>
    <n v="72"/>
    <n v="2.870813397129187E-2"/>
    <n v="1.2158739093723614E-2"/>
  </r>
  <r>
    <x v="50"/>
    <m/>
    <x v="3"/>
    <n v="267"/>
    <n v="200"/>
    <n v="67"/>
    <n v="2.6408450704225352E-2"/>
    <n v="1.0771704180064309E-2"/>
  </r>
  <r>
    <x v="51"/>
    <s v="臺中市私立茱麗亞幼兒園"/>
    <x v="0"/>
    <n v="1380"/>
    <n v="1140"/>
    <n v="240"/>
    <n v="0.2153448981519378"/>
    <n v="4.8599999999999997E-2"/>
  </r>
  <r>
    <x v="51"/>
    <m/>
    <x v="1"/>
    <n v="1352"/>
    <n v="1140"/>
    <n v="212"/>
    <n v="0.2153448981519378"/>
    <n v="4.7899999999999998E-2"/>
  </r>
  <r>
    <x v="51"/>
    <m/>
    <x v="2"/>
    <n v="1352"/>
    <n v="1140"/>
    <n v="212"/>
    <n v="0.2153448981519378"/>
    <n v="4.7899999999999998E-2"/>
  </r>
  <r>
    <x v="51"/>
    <m/>
    <x v="3"/>
    <n v="1352"/>
    <n v="1140"/>
    <n v="212"/>
    <n v="0.2153448981519378"/>
    <n v="4.7899999999999998E-2"/>
  </r>
  <r>
    <x v="52"/>
    <s v="臺中市臺中地區農會附設臺中市私立北屯幼兒園"/>
    <x v="0"/>
    <n v="480"/>
    <n v="230"/>
    <n v="250"/>
    <n v="5.8474576271186442E-2"/>
    <n v="4.388531304856641E-2"/>
  </r>
  <r>
    <x v="52"/>
    <m/>
    <x v="1"/>
    <n v="500"/>
    <n v="230"/>
    <n v="270"/>
    <n v="5.6790123456790124E-2"/>
    <n v="4.4652701212789414E-2"/>
  </r>
  <r>
    <x v="52"/>
    <m/>
    <x v="2"/>
    <n v="560"/>
    <n v="230"/>
    <n v="330"/>
    <n v="0.05"/>
    <n v="4.4334975369458129E-2"/>
  </r>
  <r>
    <x v="52"/>
    <m/>
    <x v="3"/>
    <n v="560"/>
    <n v="230"/>
    <n v="330"/>
    <n v="4.6621621621621624E-2"/>
    <n v="4.4334975369458129E-2"/>
  </r>
  <r>
    <x v="53"/>
    <s v="四季北屯教育事業股份有限公司附設臺中市私立北屯四季藝術幼兒園"/>
    <x v="0"/>
    <n v="997"/>
    <n v="310"/>
    <n v="687"/>
    <n v="5.9118937130506637E-2"/>
    <n v="4.8800000000000003E-2"/>
  </r>
  <r>
    <x v="53"/>
    <m/>
    <x v="1"/>
    <n v="473"/>
    <n v="310"/>
    <n v="163"/>
    <n v="5.9118937130506637E-2"/>
    <n v="4.8800000000000003E-2"/>
  </r>
  <r>
    <x v="53"/>
    <m/>
    <x v="2"/>
    <n v="473"/>
    <n v="310"/>
    <n v="163"/>
    <n v="5.9118937130506637E-2"/>
    <n v="4.8800000000000003E-2"/>
  </r>
  <r>
    <x v="53"/>
    <m/>
    <x v="3"/>
    <n v="602"/>
    <n v="310"/>
    <n v="292"/>
    <n v="7.0556103482285124E-2"/>
    <n v="4.8800000000000003E-2"/>
  </r>
  <r>
    <x v="54"/>
    <s v="臺中市私立北屯獅子王幼兒園"/>
    <x v="0"/>
    <n v="328"/>
    <n v="270"/>
    <n v="58"/>
    <n v="3.4369364591068208E-2"/>
    <n v="1.0520746731161665E-2"/>
  </r>
  <r>
    <x v="54"/>
    <m/>
    <x v="1"/>
    <n v="457"/>
    <n v="270"/>
    <n v="187"/>
    <n v="3.8649648097339853E-2"/>
    <n v="3.5918367346938776E-2"/>
  </r>
  <r>
    <x v="54"/>
    <m/>
    <x v="2"/>
    <n v="457"/>
    <n v="270"/>
    <n v="187"/>
    <n v="3.8649648097339853E-2"/>
    <n v="3.5918367346938776E-2"/>
  </r>
  <r>
    <x v="54"/>
    <m/>
    <x v="3"/>
    <n v="454"/>
    <n v="270"/>
    <n v="184"/>
    <n v="3.3802816901408447E-2"/>
    <n v="3.2254765904608865E-2"/>
  </r>
  <r>
    <x v="55"/>
    <s v="臺中市私立一畝田幼兒園"/>
    <x v="0"/>
    <n v="627"/>
    <n v="550"/>
    <n v="77"/>
    <n v="0.11"/>
    <n v="8.8236979315876925E-3"/>
  </r>
  <r>
    <x v="55"/>
    <m/>
    <x v="1"/>
    <n v="632"/>
    <n v="550"/>
    <n v="82"/>
    <n v="0.12943714453814473"/>
    <n v="9.6397817333973377E-3"/>
  </r>
  <r>
    <x v="55"/>
    <m/>
    <x v="2"/>
    <n v="632"/>
    <n v="550"/>
    <n v="82"/>
    <n v="0.12943714453814473"/>
    <n v="9.6397817333973377E-3"/>
  </r>
  <r>
    <x v="55"/>
    <m/>
    <x v="3"/>
    <n v="676"/>
    <n v="550"/>
    <n v="126"/>
    <n v="0.12528473804100229"/>
    <n v="1.1863289709066943E-2"/>
  </r>
  <r>
    <x v="56"/>
    <s v="臺中市私立育仟幼兒園"/>
    <x v="0"/>
    <n v="990"/>
    <n v="990"/>
    <n v="0"/>
    <n v="0.28285714285714286"/>
    <n v="5.1200000000000002E-2"/>
  </r>
  <r>
    <x v="56"/>
    <m/>
    <x v="1"/>
    <n v="990"/>
    <n v="990"/>
    <n v="0"/>
    <n v="0.28285714285714286"/>
    <n v="5.1200000000000002E-2"/>
  </r>
  <r>
    <x v="56"/>
    <m/>
    <x v="2"/>
    <n v="990"/>
    <n v="990"/>
    <n v="0"/>
    <n v="0.28285714285714286"/>
    <n v="5.1200000000000002E-2"/>
  </r>
  <r>
    <x v="56"/>
    <m/>
    <x v="3"/>
    <n v="990"/>
    <n v="990"/>
    <n v="0"/>
    <n v="0.28285714285714286"/>
    <n v="5.1200000000000002E-2"/>
  </r>
  <r>
    <x v="57"/>
    <s v="臺中市私立聖彼得幼兒園"/>
    <x v="0"/>
    <n v="409"/>
    <n v="170"/>
    <n v="239"/>
    <n v="4.9256326057562298E-2"/>
    <n v="4.4745381927109334E-2"/>
  </r>
  <r>
    <x v="57"/>
    <m/>
    <x v="1"/>
    <n v="440"/>
    <n v="170"/>
    <n v="270"/>
    <n v="5.394541992807278E-2"/>
    <n v="4.5087670470359033E-2"/>
  </r>
  <r>
    <x v="57"/>
    <m/>
    <x v="2"/>
    <n v="440"/>
    <n v="170"/>
    <n v="270"/>
    <n v="5.394541992807278E-2"/>
    <n v="4.5087670470359033E-2"/>
  </r>
  <r>
    <x v="57"/>
    <m/>
    <x v="3"/>
    <n v="470"/>
    <n v="170"/>
    <n v="300"/>
    <n v="5.394541992807278E-2"/>
    <n v="4.521249874409726E-2"/>
  </r>
  <r>
    <x v="58"/>
    <s v="臺中市私立春上樹幼兒園"/>
    <x v="0"/>
    <n v="1158"/>
    <n v="570"/>
    <n v="588"/>
    <n v="0.20117647058823529"/>
    <n v="4.8399999999999999E-2"/>
  </r>
  <r>
    <x v="58"/>
    <m/>
    <x v="1"/>
    <n v="1158"/>
    <n v="570"/>
    <n v="588"/>
    <n v="0.20117647058823529"/>
    <n v="4.8399999999999999E-2"/>
  </r>
  <r>
    <x v="58"/>
    <m/>
    <x v="2"/>
    <n v="1158"/>
    <n v="570"/>
    <n v="588"/>
    <n v="0.20117647058823529"/>
    <n v="4.8399999999999999E-2"/>
  </r>
  <r>
    <x v="58"/>
    <m/>
    <x v="3"/>
    <n v="1158"/>
    <n v="570"/>
    <n v="588"/>
    <n v="0.20117647058823529"/>
    <n v="4.8399999999999999E-2"/>
  </r>
  <r>
    <x v="59"/>
    <s v="臺中市私立太和幼兒園"/>
    <x v="0"/>
    <n v="880"/>
    <n v="300"/>
    <n v="580"/>
    <n v="7.1202531645569625E-2"/>
    <n v="4.87E-2"/>
  </r>
  <r>
    <x v="59"/>
    <m/>
    <x v="1"/>
    <n v="880"/>
    <n v="300"/>
    <n v="580"/>
    <n v="7.1202531645569625E-2"/>
    <n v="4.87E-2"/>
  </r>
  <r>
    <x v="59"/>
    <m/>
    <x v="2"/>
    <n v="880"/>
    <n v="300"/>
    <n v="580"/>
    <n v="7.1202531645569625E-2"/>
    <n v="4.87E-2"/>
  </r>
  <r>
    <x v="59"/>
    <m/>
    <x v="3"/>
    <n v="880"/>
    <n v="300"/>
    <n v="580"/>
    <n v="7.1202531645569625E-2"/>
    <n v="4.87E-2"/>
  </r>
  <r>
    <x v="60"/>
    <s v="臺中市私立頂尖幼兒園"/>
    <x v="0"/>
    <n v="725"/>
    <n v="370"/>
    <n v="355"/>
    <n v="8.0144404332129979E-2"/>
    <n v="4.4236760124610593E-2"/>
  </r>
  <r>
    <x v="60"/>
    <m/>
    <x v="1"/>
    <n v="695"/>
    <n v="370"/>
    <n v="325"/>
    <n v="8.0727272727272717E-2"/>
    <n v="4.3948613928329952E-2"/>
  </r>
  <r>
    <x v="60"/>
    <m/>
    <x v="2"/>
    <n v="695"/>
    <n v="370"/>
    <n v="325"/>
    <n v="8.0727272727272717E-2"/>
    <n v="4.3948613928329952E-2"/>
  </r>
  <r>
    <x v="60"/>
    <m/>
    <x v="3"/>
    <n v="725"/>
    <n v="370"/>
    <n v="355"/>
    <n v="8.0144404332129979E-2"/>
    <n v="4.3962848297213621E-2"/>
  </r>
  <r>
    <x v="61"/>
    <s v="臺中市私立夏卡爾幼兒園"/>
    <x v="0"/>
    <n v="0"/>
    <n v="0"/>
    <n v="0"/>
    <n v="0"/>
    <n v="0"/>
  </r>
  <r>
    <x v="61"/>
    <m/>
    <x v="1"/>
    <n v="0"/>
    <n v="0"/>
    <n v="0"/>
    <n v="0"/>
    <n v="0"/>
  </r>
  <r>
    <x v="61"/>
    <m/>
    <x v="2"/>
    <n v="0"/>
    <n v="0"/>
    <n v="0"/>
    <n v="0"/>
    <n v="0"/>
  </r>
  <r>
    <x v="61"/>
    <m/>
    <x v="3"/>
    <n v="0"/>
    <n v="0"/>
    <n v="0"/>
    <n v="0"/>
    <n v="0"/>
  </r>
  <r>
    <x v="62"/>
    <s v="臺中市私立馬里蘭幼兒園"/>
    <x v="0"/>
    <n v="375"/>
    <n v="330"/>
    <n v="45"/>
    <n v="2.564102564102564E-2"/>
    <n v="4.261363636363636E-3"/>
  </r>
  <r>
    <x v="62"/>
    <m/>
    <x v="1"/>
    <n v="375"/>
    <n v="330"/>
    <n v="45"/>
    <n v="2.4756189047261814E-2"/>
    <n v="4.1705282669138094E-3"/>
  </r>
  <r>
    <x v="62"/>
    <m/>
    <x v="2"/>
    <n v="375"/>
    <n v="330"/>
    <n v="45"/>
    <n v="2.4756189047261814E-2"/>
    <n v="4.1705282669138094E-3"/>
  </r>
  <r>
    <x v="62"/>
    <m/>
    <x v="3"/>
    <n v="375"/>
    <n v="330"/>
    <n v="45"/>
    <n v="2.4756189047261814E-2"/>
    <n v="4.1705282669138094E-3"/>
  </r>
  <r>
    <x v="63"/>
    <s v="臺中市私立大吉幼兒園"/>
    <x v="0"/>
    <n v="625"/>
    <n v="340"/>
    <n v="285"/>
    <n v="6.7326732673267331E-2"/>
    <n v="4.4015444015444015E-2"/>
  </r>
  <r>
    <x v="63"/>
    <m/>
    <x v="1"/>
    <n v="625"/>
    <n v="340"/>
    <n v="285"/>
    <n v="6.7326732673267331E-2"/>
    <n v="4.4015444015444015E-2"/>
  </r>
  <r>
    <x v="63"/>
    <m/>
    <x v="2"/>
    <n v="625"/>
    <n v="340"/>
    <n v="285"/>
    <n v="6.7326732673267331E-2"/>
    <n v="4.4015444015444015E-2"/>
  </r>
  <r>
    <x v="63"/>
    <m/>
    <x v="3"/>
    <n v="613"/>
    <n v="340"/>
    <n v="273"/>
    <n v="5.5890410958904103E-2"/>
    <n v="4.3940125543215837E-2"/>
  </r>
  <r>
    <x v="64"/>
    <s v="臺中市私立新福祿貝爾幼兒園"/>
    <x v="0"/>
    <n v="400"/>
    <n v="150"/>
    <n v="250"/>
    <n v="5.9602649006622523E-2"/>
    <n v="4.2372881355932202E-2"/>
  </r>
  <r>
    <x v="64"/>
    <m/>
    <x v="1"/>
    <n v="433"/>
    <n v="150"/>
    <n v="283"/>
    <n v="5.6250000000000001E-2"/>
    <n v="4.5159574468085106E-2"/>
  </r>
  <r>
    <x v="64"/>
    <m/>
    <x v="2"/>
    <n v="433"/>
    <n v="150"/>
    <n v="283"/>
    <n v="5.6250000000000001E-2"/>
    <n v="4.5159574468085106E-2"/>
  </r>
  <r>
    <x v="64"/>
    <m/>
    <x v="3"/>
    <n v="433"/>
    <n v="150"/>
    <n v="283"/>
    <n v="5.6250000000000001E-2"/>
    <n v="4.5159574468085106E-2"/>
  </r>
  <r>
    <x v="65"/>
    <s v="臺中市私立史丹彿幼兒園"/>
    <x v="0"/>
    <n v="526"/>
    <n v="220"/>
    <n v="306"/>
    <n v="4.1121495327102804E-2"/>
    <n v="4.8655094739631644E-2"/>
  </r>
  <r>
    <x v="65"/>
    <m/>
    <x v="1"/>
    <n v="324"/>
    <n v="220"/>
    <n v="104"/>
    <n v="4.1121495327102804E-2"/>
    <n v="1.6536372068371538E-2"/>
  </r>
  <r>
    <x v="65"/>
    <m/>
    <x v="2"/>
    <n v="324"/>
    <n v="220"/>
    <n v="104"/>
    <n v="4.1121495327102804E-2"/>
    <n v="1.6536372068371538E-2"/>
  </r>
  <r>
    <x v="65"/>
    <m/>
    <x v="3"/>
    <n v="436"/>
    <n v="220"/>
    <n v="216"/>
    <n v="4.1172800998128506E-2"/>
    <n v="3.4344772757387045E-2"/>
  </r>
  <r>
    <x v="66"/>
    <s v="臺中市私立陽光城堡幼兒園"/>
    <x v="0"/>
    <n v="435"/>
    <n v="363"/>
    <n v="72"/>
    <n v="5.7925531914893622E-2"/>
    <n v="1.2456747404844291E-2"/>
  </r>
  <r>
    <x v="66"/>
    <m/>
    <x v="1"/>
    <n v="435"/>
    <n v="363"/>
    <n v="72"/>
    <n v="5.7925531914893622E-2"/>
    <n v="1.2456747404844291E-2"/>
  </r>
  <r>
    <x v="66"/>
    <m/>
    <x v="2"/>
    <n v="435"/>
    <n v="363"/>
    <n v="72"/>
    <n v="5.7925531914893622E-2"/>
    <n v="1.2456747404844291E-2"/>
  </r>
  <r>
    <x v="66"/>
    <m/>
    <x v="3"/>
    <n v="435"/>
    <n v="363"/>
    <n v="72"/>
    <n v="4.7347826086956528E-2"/>
    <n v="1.1111111111111112E-2"/>
  </r>
  <r>
    <x v="67"/>
    <s v="臺中市私立小巨匠幼兒園"/>
    <x v="0"/>
    <n v="370"/>
    <n v="370"/>
    <n v="0"/>
    <n v="8.2712369597615493E-2"/>
    <n v="0.128"/>
  </r>
  <r>
    <x v="67"/>
    <m/>
    <x v="1"/>
    <n v="450"/>
    <n v="370"/>
    <n v="80"/>
    <n v="8.2712369597615493E-2"/>
    <n v="4.8800000000000003E-2"/>
  </r>
  <r>
    <x v="67"/>
    <m/>
    <x v="2"/>
    <n v="450"/>
    <n v="370"/>
    <n v="80"/>
    <n v="8.2712369597615493E-2"/>
    <n v="4.8800000000000003E-2"/>
  </r>
  <r>
    <x v="67"/>
    <m/>
    <x v="3"/>
    <n v="450"/>
    <n v="370"/>
    <n v="80"/>
    <n v="8.2712369597615493E-2"/>
    <n v="4.8800000000000003E-2"/>
  </r>
  <r>
    <x v="68"/>
    <s v="財團法人愛彌兒教育基金會附設臺中市私立旅順愛彌兒幼兒園"/>
    <x v="0"/>
    <n v="720"/>
    <n v="555"/>
    <n v="165"/>
    <n v="9.327731092436975E-2"/>
    <n v="1.3456571972271306E-2"/>
  </r>
  <r>
    <x v="68"/>
    <m/>
    <x v="1"/>
    <n v="720"/>
    <n v="555"/>
    <n v="165"/>
    <n v="9.327731092436975E-2"/>
    <n v="1.4078498293515358E-2"/>
  </r>
  <r>
    <x v="68"/>
    <m/>
    <x v="2"/>
    <n v="720"/>
    <n v="555"/>
    <n v="165"/>
    <n v="9.327731092436975E-2"/>
    <n v="1.4078498293515358E-2"/>
  </r>
  <r>
    <x v="68"/>
    <m/>
    <x v="3"/>
    <n v="710"/>
    <n v="555"/>
    <n v="155"/>
    <n v="6.9665271966527192E-2"/>
    <n v="1.2390087929656275E-2"/>
  </r>
  <r>
    <x v="69"/>
    <s v="臺中市私立吉兒寶幼兒園"/>
    <x v="0"/>
    <n v="1134"/>
    <n v="240"/>
    <n v="894"/>
    <n v="7.0880094506792682E-2"/>
    <n v="4.2599999999999999E-2"/>
  </r>
  <r>
    <x v="69"/>
    <m/>
    <x v="1"/>
    <n v="240"/>
    <n v="240"/>
    <n v="0"/>
    <n v="7.0880094506792682E-2"/>
    <n v="6.13E-2"/>
  </r>
  <r>
    <x v="69"/>
    <m/>
    <x v="2"/>
    <n v="240"/>
    <n v="240"/>
    <n v="0"/>
    <n v="7.0880094506792682E-2"/>
    <n v="6.13E-2"/>
  </r>
  <r>
    <x v="69"/>
    <m/>
    <x v="3"/>
    <n v="240"/>
    <n v="240"/>
    <n v="0"/>
    <n v="7.0880094506792682E-2"/>
    <n v="6.13E-2"/>
  </r>
  <r>
    <x v="70"/>
    <s v="臺中市私立冠鈞藝術幼兒園"/>
    <x v="0"/>
    <n v="830"/>
    <n v="560"/>
    <n v="270"/>
    <n v="5.1803885291396852E-2"/>
    <n v="3.8461538461538464E-2"/>
  </r>
  <r>
    <x v="70"/>
    <m/>
    <x v="1"/>
    <n v="830"/>
    <n v="560"/>
    <n v="270"/>
    <n v="5.1803885291396852E-2"/>
    <n v="3.8461538461538464E-2"/>
  </r>
  <r>
    <x v="70"/>
    <m/>
    <x v="2"/>
    <n v="830"/>
    <n v="560"/>
    <n v="270"/>
    <n v="5.1803885291396852E-2"/>
    <n v="3.8461538461538464E-2"/>
  </r>
  <r>
    <x v="70"/>
    <m/>
    <x v="3"/>
    <n v="840"/>
    <n v="560"/>
    <n v="280"/>
    <n v="4.8653344917463079E-2"/>
    <n v="3.8199181446111868E-2"/>
  </r>
  <r>
    <x v="71"/>
    <s v="臺中市私立丰原格林幼兒園"/>
    <x v="0"/>
    <n v="640"/>
    <n v="400"/>
    <n v="240"/>
    <n v="5.3487853799866279E-2"/>
    <n v="3.8621429529301331E-2"/>
  </r>
  <r>
    <x v="71"/>
    <m/>
    <x v="1"/>
    <n v="400"/>
    <n v="400"/>
    <n v="0"/>
    <n v="5.3271774837965025E-2"/>
    <n v="0"/>
  </r>
  <r>
    <x v="71"/>
    <m/>
    <x v="2"/>
    <n v="400"/>
    <n v="400"/>
    <n v="0"/>
    <n v="5.3271774837965025E-2"/>
    <n v="0"/>
  </r>
  <r>
    <x v="71"/>
    <m/>
    <x v="3"/>
    <n v="400"/>
    <n v="400"/>
    <n v="0"/>
    <n v="4.8695369881913725E-2"/>
    <n v="0"/>
  </r>
  <r>
    <x v="72"/>
    <s v="臺中市私立民宜幼兒園"/>
    <x v="0"/>
    <n v="430"/>
    <n v="130"/>
    <n v="300"/>
    <n v="3.8048780487804877E-2"/>
    <n v="4.8500000000000001E-2"/>
  </r>
  <r>
    <x v="72"/>
    <m/>
    <x v="1"/>
    <n v="360"/>
    <n v="130"/>
    <n v="230"/>
    <n v="3.5135135135135137E-2"/>
    <n v="4.0399999999999998E-2"/>
  </r>
  <r>
    <x v="72"/>
    <m/>
    <x v="2"/>
    <n v="360"/>
    <n v="130"/>
    <n v="230"/>
    <n v="3.5135135135135137E-2"/>
    <n v="4.0399999999999998E-2"/>
  </r>
  <r>
    <x v="72"/>
    <m/>
    <x v="3"/>
    <n v="380"/>
    <n v="130"/>
    <n v="250"/>
    <n v="3.5135135135135137E-2"/>
    <n v="4.3900000000000002E-2"/>
  </r>
  <r>
    <x v="73"/>
    <s v="臺中市私立亞恩蒂幼兒園"/>
    <x v="0"/>
    <n v="552"/>
    <n v="420"/>
    <n v="132"/>
    <n v="0.14157303370786517"/>
    <n v="4.059456688877499E-2"/>
  </r>
  <r>
    <x v="73"/>
    <m/>
    <x v="1"/>
    <n v="560"/>
    <n v="420"/>
    <n v="140"/>
    <n v="9.9212598425196863E-2"/>
    <n v="4.0076335877862593E-2"/>
  </r>
  <r>
    <x v="73"/>
    <m/>
    <x v="2"/>
    <n v="560"/>
    <n v="420"/>
    <n v="140"/>
    <n v="9.9212598425196863E-2"/>
    <n v="4.0076335877862593E-2"/>
  </r>
  <r>
    <x v="73"/>
    <m/>
    <x v="3"/>
    <n v="568"/>
    <n v="420"/>
    <n v="148"/>
    <n v="8.2894736842105271E-2"/>
    <n v="4.0345297592003636E-2"/>
  </r>
  <r>
    <x v="74"/>
    <s v="臺中市私立三光幼兒園"/>
    <x v="0"/>
    <n v="1011"/>
    <n v="750"/>
    <n v="261"/>
    <n v="0.1875"/>
    <n v="2.7619047619047619E-2"/>
  </r>
  <r>
    <x v="74"/>
    <m/>
    <x v="1"/>
    <n v="750"/>
    <n v="750"/>
    <n v="0"/>
    <n v="0.1875"/>
    <n v="0"/>
  </r>
  <r>
    <x v="74"/>
    <m/>
    <x v="2"/>
    <n v="750"/>
    <n v="750"/>
    <n v="0"/>
    <n v="0.1875"/>
    <n v="0"/>
  </r>
  <r>
    <x v="74"/>
    <m/>
    <x v="3"/>
    <n v="750"/>
    <n v="750"/>
    <n v="0"/>
    <n v="0.1875"/>
    <n v="0"/>
  </r>
  <r>
    <x v="75"/>
    <s v="臺中市私立立盈幼兒園"/>
    <x v="0"/>
    <n v="870"/>
    <n v="470"/>
    <n v="400"/>
    <n v="0.12995391705069126"/>
    <n v="4.0941658137154557E-2"/>
  </r>
  <r>
    <x v="75"/>
    <m/>
    <x v="1"/>
    <n v="470"/>
    <n v="470"/>
    <n v="0"/>
    <n v="0.13116279069767442"/>
    <n v="0"/>
  </r>
  <r>
    <x v="75"/>
    <m/>
    <x v="2"/>
    <n v="470"/>
    <n v="470"/>
    <n v="0"/>
    <n v="0.13116279069767442"/>
    <n v="0"/>
  </r>
  <r>
    <x v="75"/>
    <m/>
    <x v="3"/>
    <n v="470"/>
    <n v="470"/>
    <n v="0"/>
    <n v="0.12818181818181817"/>
    <n v="0"/>
  </r>
  <r>
    <x v="76"/>
    <s v="臺中市私立豐原欣欣幼兒園"/>
    <x v="0"/>
    <n v="766"/>
    <n v="700"/>
    <n v="66"/>
    <n v="0.15855039637599094"/>
    <n v="1.2930612244897959E-2"/>
  </r>
  <r>
    <x v="76"/>
    <m/>
    <x v="1"/>
    <n v="700"/>
    <n v="700"/>
    <n v="0"/>
    <n v="0.16592264844151228"/>
    <n v="0"/>
  </r>
  <r>
    <x v="76"/>
    <m/>
    <x v="2"/>
    <n v="700"/>
    <n v="700"/>
    <n v="0"/>
    <n v="0.16592264844151228"/>
    <n v="0"/>
  </r>
  <r>
    <x v="76"/>
    <m/>
    <x v="3"/>
    <n v="700"/>
    <n v="700"/>
    <n v="0"/>
    <n v="0.14716187806587247"/>
    <n v="0"/>
  </r>
  <r>
    <x v="77"/>
    <s v="臺中市私立馬爾斯幼兒園"/>
    <x v="0"/>
    <n v="570"/>
    <n v="530"/>
    <n v="40"/>
    <n v="5.846125563011307E-2"/>
    <n v="5.7037609173548809E-3"/>
  </r>
  <r>
    <x v="77"/>
    <m/>
    <x v="1"/>
    <n v="570"/>
    <n v="530"/>
    <n v="40"/>
    <n v="6.3063956370847787E-2"/>
    <n v="6.1985872386585228E-3"/>
  </r>
  <r>
    <x v="77"/>
    <m/>
    <x v="2"/>
    <n v="570"/>
    <n v="530"/>
    <n v="40"/>
    <n v="6.3063956370847787E-2"/>
    <n v="6.1985872386585228E-3"/>
  </r>
  <r>
    <x v="77"/>
    <m/>
    <x v="3"/>
    <n v="570"/>
    <n v="530"/>
    <n v="40"/>
    <n v="6.3063956370847787E-2"/>
    <n v="6.1985872386585228E-3"/>
  </r>
  <r>
    <x v="78"/>
    <s v="臺中市私立東之寶幼兒園"/>
    <x v="0"/>
    <n v="333"/>
    <n v="220"/>
    <n v="113"/>
    <n v="3.6666666666666667E-2"/>
    <n v="2.6588235294117649E-2"/>
  </r>
  <r>
    <x v="78"/>
    <m/>
    <x v="1"/>
    <n v="333"/>
    <n v="220"/>
    <n v="113"/>
    <n v="4.1772151898734185E-2"/>
    <n v="2.7560975609756098E-2"/>
  </r>
  <r>
    <x v="78"/>
    <m/>
    <x v="2"/>
    <n v="333"/>
    <n v="220"/>
    <n v="113"/>
    <n v="4.1772151898734185E-2"/>
    <n v="2.7560975609756098E-2"/>
  </r>
  <r>
    <x v="78"/>
    <m/>
    <x v="3"/>
    <n v="350"/>
    <n v="220"/>
    <n v="130"/>
    <n v="4.1249999999999995E-2"/>
    <n v="3.1836734693877551E-2"/>
  </r>
  <r>
    <x v="79"/>
    <s v="臺中市私立東勢芝蔴街幼兒園"/>
    <x v="0"/>
    <n v="220"/>
    <n v="150"/>
    <n v="70"/>
    <n v="2.0279405137449302E-2"/>
    <n v="1.3435700575815739E-2"/>
  </r>
  <r>
    <x v="79"/>
    <m/>
    <x v="1"/>
    <n v="150"/>
    <n v="150"/>
    <n v="0"/>
    <n v="2.2069641981363415E-2"/>
    <n v="0"/>
  </r>
  <r>
    <x v="79"/>
    <m/>
    <x v="2"/>
    <n v="150"/>
    <n v="150"/>
    <n v="0"/>
    <n v="2.2069641981363415E-2"/>
    <n v="0"/>
  </r>
  <r>
    <x v="79"/>
    <m/>
    <x v="3"/>
    <n v="150"/>
    <n v="150"/>
    <n v="0"/>
    <n v="1.7129805862200229E-2"/>
    <n v="0"/>
  </r>
  <r>
    <x v="80"/>
    <s v="臺中市私立一心園幼兒園"/>
    <x v="0"/>
    <n v="350"/>
    <n v="350"/>
    <n v="0"/>
    <n v="0.13125000000000001"/>
    <n v="0"/>
  </r>
  <r>
    <x v="80"/>
    <m/>
    <x v="1"/>
    <n v="350"/>
    <n v="350"/>
    <n v="0"/>
    <n v="0.13125000000000001"/>
    <n v="0"/>
  </r>
  <r>
    <x v="80"/>
    <m/>
    <x v="2"/>
    <n v="350"/>
    <n v="350"/>
    <n v="0"/>
    <n v="0.13125000000000001"/>
    <n v="0"/>
  </r>
  <r>
    <x v="80"/>
    <m/>
    <x v="3"/>
    <n v="350"/>
    <n v="350"/>
    <n v="0"/>
    <n v="0.13125000000000001"/>
    <n v="0"/>
  </r>
  <r>
    <x v="81"/>
    <s v="臺中市私立馬克幼兒園"/>
    <x v="0"/>
    <n v="680"/>
    <n v="680"/>
    <n v="0"/>
    <n v="0.13978347265999727"/>
    <n v="0"/>
  </r>
  <r>
    <x v="81"/>
    <m/>
    <x v="1"/>
    <n v="680"/>
    <n v="680"/>
    <n v="0"/>
    <n v="0.14870972444962824"/>
    <n v="0"/>
  </r>
  <r>
    <x v="81"/>
    <m/>
    <x v="2"/>
    <n v="680"/>
    <n v="680"/>
    <n v="0"/>
    <n v="0.14870972444962824"/>
    <n v="0"/>
  </r>
  <r>
    <x v="81"/>
    <m/>
    <x v="3"/>
    <n v="680"/>
    <n v="680"/>
    <n v="0"/>
    <n v="0.14870972444962824"/>
    <n v="0"/>
  </r>
  <r>
    <x v="82"/>
    <s v="臺中市私立安心幼兒園"/>
    <x v="0"/>
    <n v="610"/>
    <n v="610"/>
    <n v="0"/>
    <n v="0.12539399753323285"/>
    <n v="0"/>
  </r>
  <r>
    <x v="82"/>
    <m/>
    <x v="1"/>
    <n v="610"/>
    <n v="610"/>
    <n v="0"/>
    <n v="0.13340137046216652"/>
    <n v="0"/>
  </r>
  <r>
    <x v="82"/>
    <m/>
    <x v="2"/>
    <n v="610"/>
    <n v="610"/>
    <n v="0"/>
    <n v="0.13340137046216652"/>
    <n v="0"/>
  </r>
  <r>
    <x v="82"/>
    <m/>
    <x v="3"/>
    <n v="610"/>
    <n v="610"/>
    <n v="0"/>
    <n v="0.13340137046216652"/>
    <n v="0"/>
  </r>
  <r>
    <x v="83"/>
    <s v="臺中市私立文采幼兒園"/>
    <x v="0"/>
    <n v="1168"/>
    <n v="710"/>
    <n v="458"/>
    <n v="0.12529411764705881"/>
    <n v="4.8732044688774602E-2"/>
  </r>
  <r>
    <x v="83"/>
    <m/>
    <x v="1"/>
    <n v="1160"/>
    <n v="710"/>
    <n v="450"/>
    <n v="0.12529411764705881"/>
    <n v="4.7410008779631259E-2"/>
  </r>
  <r>
    <x v="83"/>
    <m/>
    <x v="2"/>
    <n v="1160"/>
    <n v="710"/>
    <n v="450"/>
    <n v="0.12529411764705881"/>
    <n v="4.7410008779631259E-2"/>
  </r>
  <r>
    <x v="83"/>
    <m/>
    <x v="3"/>
    <n v="1160"/>
    <n v="710"/>
    <n v="450"/>
    <n v="0.12529411764705881"/>
    <n v="4.7410008779631259E-2"/>
  </r>
  <r>
    <x v="84"/>
    <s v="臺中市私立大自然幼兒園"/>
    <x v="0"/>
    <n v="713"/>
    <n v="400"/>
    <n v="313"/>
    <n v="9.056603773584905E-2"/>
    <n v="4.865284974093264E-2"/>
  </r>
  <r>
    <x v="84"/>
    <m/>
    <x v="1"/>
    <n v="713"/>
    <n v="400"/>
    <n v="313"/>
    <n v="9.056603773584905E-2"/>
    <n v="4.865284974093264E-2"/>
  </r>
  <r>
    <x v="84"/>
    <m/>
    <x v="2"/>
    <n v="713"/>
    <n v="400"/>
    <n v="313"/>
    <n v="9.056603773584905E-2"/>
    <n v="4.865284974093264E-2"/>
  </r>
  <r>
    <x v="84"/>
    <m/>
    <x v="3"/>
    <n v="713"/>
    <n v="400"/>
    <n v="313"/>
    <n v="9.056603773584905E-2"/>
    <n v="4.865284974093264E-2"/>
  </r>
  <r>
    <x v="85"/>
    <s v="臺中市私立小哈佛幼兒園"/>
    <x v="0"/>
    <n v="620"/>
    <n v="660"/>
    <n v="-40"/>
    <n v="0.15209709632816101"/>
    <n v="4.7899999999999998E-2"/>
  </r>
  <r>
    <x v="85"/>
    <m/>
    <x v="1"/>
    <n v="872"/>
    <n v="660"/>
    <n v="212"/>
    <n v="0.15209709632816101"/>
    <n v="4.8399999999999999E-2"/>
  </r>
  <r>
    <x v="85"/>
    <m/>
    <x v="2"/>
    <n v="872"/>
    <n v="660"/>
    <n v="212"/>
    <n v="0.15209709632816101"/>
    <n v="4.8399999999999999E-2"/>
  </r>
  <r>
    <x v="85"/>
    <m/>
    <x v="3"/>
    <n v="875"/>
    <n v="660"/>
    <n v="215"/>
    <n v="0.15209709632816101"/>
    <n v="4.7699999999999999E-2"/>
  </r>
  <r>
    <x v="86"/>
    <s v="臺中市私立馬丁幼兒園"/>
    <x v="0"/>
    <n v="620"/>
    <n v="620"/>
    <n v="0"/>
    <n v="0.12056002074150896"/>
    <n v="0"/>
  </r>
  <r>
    <x v="86"/>
    <m/>
    <x v="1"/>
    <n v="620"/>
    <n v="620"/>
    <n v="0"/>
    <n v="0.12915321320695761"/>
    <n v="0"/>
  </r>
  <r>
    <x v="86"/>
    <m/>
    <x v="2"/>
    <n v="620"/>
    <n v="620"/>
    <n v="0"/>
    <n v="0.12915321320695761"/>
    <n v="0"/>
  </r>
  <r>
    <x v="86"/>
    <m/>
    <x v="3"/>
    <n v="620"/>
    <n v="620"/>
    <n v="0"/>
    <n v="0.12915321320695761"/>
    <n v="0"/>
  </r>
  <r>
    <x v="87"/>
    <s v="臺中市私立晶晶幼兒園"/>
    <x v="0"/>
    <n v="150"/>
    <n v="150"/>
    <n v="0"/>
    <n v="4.1782729805013928E-2"/>
    <n v="0"/>
  </r>
  <r>
    <x v="87"/>
    <m/>
    <x v="1"/>
    <n v="150"/>
    <n v="150"/>
    <n v="0"/>
    <n v="4.1782729805013928E-2"/>
    <n v="0"/>
  </r>
  <r>
    <x v="87"/>
    <m/>
    <x v="2"/>
    <n v="150"/>
    <n v="150"/>
    <n v="0"/>
    <n v="4.1782729805013928E-2"/>
    <n v="0"/>
  </r>
  <r>
    <x v="87"/>
    <m/>
    <x v="3"/>
    <n v="150"/>
    <n v="150"/>
    <n v="0"/>
    <n v="4.1782729805013928E-2"/>
    <n v="0"/>
  </r>
  <r>
    <x v="88"/>
    <s v="臺中市私立芳美芳幼兒園"/>
    <x v="0"/>
    <n v="0"/>
    <n v="0"/>
    <n v="0"/>
    <n v="0"/>
    <n v="0"/>
  </r>
  <r>
    <x v="88"/>
    <m/>
    <x v="1"/>
    <n v="0"/>
    <n v="0"/>
    <n v="0"/>
    <n v="0"/>
    <n v="0"/>
  </r>
  <r>
    <x v="88"/>
    <m/>
    <x v="2"/>
    <n v="0"/>
    <n v="0"/>
    <n v="0"/>
    <n v="0"/>
    <n v="0"/>
  </r>
  <r>
    <x v="88"/>
    <m/>
    <x v="3"/>
    <n v="0"/>
    <n v="0"/>
    <n v="0"/>
    <n v="0"/>
    <n v="0"/>
  </r>
  <r>
    <x v="89"/>
    <s v="臺中市私立沙鹿瑪歇爾幼兒園"/>
    <x v="0"/>
    <n v="720"/>
    <n v="720"/>
    <n v="0"/>
    <n v="0.14428857715430862"/>
    <n v="0"/>
  </r>
  <r>
    <x v="89"/>
    <m/>
    <x v="1"/>
    <n v="720"/>
    <n v="720"/>
    <n v="0"/>
    <n v="0.14428857715430862"/>
    <n v="0"/>
  </r>
  <r>
    <x v="89"/>
    <m/>
    <x v="2"/>
    <n v="720"/>
    <n v="720"/>
    <n v="0"/>
    <n v="0.14428857715430862"/>
    <n v="0"/>
  </r>
  <r>
    <x v="89"/>
    <m/>
    <x v="3"/>
    <n v="0"/>
    <n v="0"/>
    <n v="0"/>
    <n v="0"/>
    <n v="0"/>
  </r>
  <r>
    <x v="90"/>
    <s v="臺中市私立新中華文藻幼兒園"/>
    <x v="0"/>
    <n v="574"/>
    <n v="302"/>
    <n v="272"/>
    <n v="3.2095791412781634E-2"/>
    <n v="4.3610710277376945E-2"/>
  </r>
  <r>
    <x v="90"/>
    <m/>
    <x v="1"/>
    <n v="574"/>
    <n v="302"/>
    <n v="272"/>
    <n v="3.2095791412781634E-2"/>
    <n v="4.3610710277376945E-2"/>
  </r>
  <r>
    <x v="90"/>
    <m/>
    <x v="2"/>
    <n v="574"/>
    <n v="302"/>
    <n v="272"/>
    <n v="3.2095791412781634E-2"/>
    <n v="4.3610710277376945E-2"/>
  </r>
  <r>
    <x v="90"/>
    <m/>
    <x v="3"/>
    <n v="574"/>
    <n v="302"/>
    <n v="272"/>
    <n v="3.2095791412781634E-2"/>
    <n v="4.3610710277376945E-2"/>
  </r>
  <r>
    <x v="91"/>
    <s v="臺中市私立文森幼兒園"/>
    <x v="0"/>
    <n v="0"/>
    <n v="0"/>
    <n v="0"/>
    <n v="0"/>
    <n v="0"/>
  </r>
  <r>
    <x v="91"/>
    <m/>
    <x v="1"/>
    <n v="0"/>
    <n v="0"/>
    <n v="0"/>
    <n v="0"/>
    <n v="0"/>
  </r>
  <r>
    <x v="91"/>
    <m/>
    <x v="2"/>
    <n v="0"/>
    <n v="0"/>
    <n v="0"/>
    <n v="0"/>
    <n v="0"/>
  </r>
  <r>
    <x v="91"/>
    <m/>
    <x v="3"/>
    <n v="0"/>
    <n v="0"/>
    <n v="0"/>
    <n v="0"/>
    <n v="0"/>
  </r>
  <r>
    <x v="92"/>
    <s v="臺中市私立梧棲同德幼兒園"/>
    <x v="0"/>
    <n v="411"/>
    <n v="390"/>
    <n v="21"/>
    <n v="0.10996240601503759"/>
    <n v="3.2502708559046588E-3"/>
  </r>
  <r>
    <x v="92"/>
    <m/>
    <x v="1"/>
    <n v="411"/>
    <n v="390"/>
    <n v="21"/>
    <n v="0.10996240601503759"/>
    <n v="3.2502708559046588E-3"/>
  </r>
  <r>
    <x v="92"/>
    <m/>
    <x v="2"/>
    <n v="411"/>
    <n v="390"/>
    <n v="21"/>
    <n v="0.10996240601503759"/>
    <n v="3.2502708559046588E-3"/>
  </r>
  <r>
    <x v="92"/>
    <m/>
    <x v="3"/>
    <n v="390"/>
    <n v="390"/>
    <n v="0"/>
    <n v="0.10051546391752578"/>
    <n v="0"/>
  </r>
  <r>
    <x v="93"/>
    <s v="臺中市私立親子田藝術幼兒園"/>
    <x v="0"/>
    <n v="951"/>
    <n v="720"/>
    <n v="231"/>
    <n v="8.3575159605339525E-2"/>
    <n v="3.7507103618109487E-2"/>
  </r>
  <r>
    <x v="93"/>
    <m/>
    <x v="1"/>
    <n v="939"/>
    <n v="720"/>
    <n v="219"/>
    <n v="8.6279209107249843E-2"/>
    <n v="3.5545216003462547E-2"/>
  </r>
  <r>
    <x v="93"/>
    <m/>
    <x v="2"/>
    <n v="939"/>
    <n v="720"/>
    <n v="219"/>
    <n v="8.6279209107249843E-2"/>
    <n v="3.5545216003462547E-2"/>
  </r>
  <r>
    <x v="93"/>
    <m/>
    <x v="3"/>
    <n v="938"/>
    <n v="720"/>
    <n v="218"/>
    <n v="8.5918854415274457E-2"/>
    <n v="3.528745245096717E-2"/>
  </r>
  <r>
    <x v="94"/>
    <s v="臺中市私立新象幼兒園"/>
    <x v="0"/>
    <n v="370"/>
    <n v="355"/>
    <n v="15"/>
    <n v="4.2762497490463763E-2"/>
    <n v="2.7842227378190253E-3"/>
  </r>
  <r>
    <x v="94"/>
    <m/>
    <x v="1"/>
    <n v="370"/>
    <n v="355"/>
    <n v="15"/>
    <n v="4.5503097628711818E-2"/>
    <n v="2.6607538802660754E-3"/>
  </r>
  <r>
    <x v="94"/>
    <m/>
    <x v="2"/>
    <n v="370"/>
    <n v="355"/>
    <n v="15"/>
    <n v="4.5503097628711818E-2"/>
    <n v="2.6607538802660754E-3"/>
  </r>
  <r>
    <x v="94"/>
    <m/>
    <x v="3"/>
    <n v="370"/>
    <n v="355"/>
    <n v="15"/>
    <n v="4.1978715017737485E-2"/>
    <n v="2.5146689019279128E-3"/>
  </r>
  <r>
    <x v="95"/>
    <s v="臺中市私立慈興幼兒園"/>
    <x v="0"/>
    <n v="387"/>
    <n v="200"/>
    <n v="187"/>
    <n v="3.6370249136206581E-2"/>
    <n v="4.3625335355184883E-2"/>
  </r>
  <r>
    <x v="95"/>
    <m/>
    <x v="1"/>
    <n v="387"/>
    <n v="200"/>
    <n v="187"/>
    <n v="3.6370249136206581E-2"/>
    <n v="4.3625335355184883E-2"/>
  </r>
  <r>
    <x v="95"/>
    <m/>
    <x v="2"/>
    <n v="399"/>
    <n v="200"/>
    <n v="199"/>
    <n v="3.434655675768504E-2"/>
    <n v="4.461383252998543E-2"/>
  </r>
  <r>
    <x v="95"/>
    <m/>
    <x v="3"/>
    <n v="399"/>
    <n v="200"/>
    <n v="199"/>
    <n v="3.434655675768504E-2"/>
    <n v="4.461383252998543E-2"/>
  </r>
  <r>
    <x v="96"/>
    <s v="臺中市私立欣來來藝術幼兒園"/>
    <x v="0"/>
    <n v="630"/>
    <n v="280"/>
    <n v="350"/>
    <n v="3.8356164383561646E-2"/>
    <n v="4.7945205479452052E-2"/>
  </r>
  <r>
    <x v="96"/>
    <m/>
    <x v="1"/>
    <n v="630"/>
    <n v="280"/>
    <n v="350"/>
    <n v="3.6842105263157891E-2"/>
    <n v="4.7945205479452052E-2"/>
  </r>
  <r>
    <x v="96"/>
    <m/>
    <x v="2"/>
    <n v="630"/>
    <n v="280"/>
    <n v="350"/>
    <n v="3.6842105263157891E-2"/>
    <n v="4.7945205479452052E-2"/>
  </r>
  <r>
    <x v="96"/>
    <m/>
    <x v="3"/>
    <n v="630"/>
    <n v="280"/>
    <n v="350"/>
    <n v="3.6842105263157891E-2"/>
    <n v="4.7945205479452052E-2"/>
  </r>
  <r>
    <x v="97"/>
    <s v="臺中市私立幼任幼兒園"/>
    <x v="0"/>
    <n v="850"/>
    <n v="620"/>
    <n v="230"/>
    <n v="0.17001828153564899"/>
    <n v="4.8599999999999997E-2"/>
  </r>
  <r>
    <x v="97"/>
    <m/>
    <x v="1"/>
    <n v="620"/>
    <n v="620"/>
    <n v="0"/>
    <n v="0.16373239436619719"/>
    <n v="6.88E-2"/>
  </r>
  <r>
    <x v="97"/>
    <m/>
    <x v="2"/>
    <n v="620"/>
    <n v="620"/>
    <n v="0"/>
    <n v="0.16373239436619719"/>
    <n v="6.88E-2"/>
  </r>
  <r>
    <x v="97"/>
    <m/>
    <x v="3"/>
    <n v="620"/>
    <n v="620"/>
    <n v="0"/>
    <n v="0.16034482758620691"/>
    <n v="6.7699999999999996E-2"/>
  </r>
  <r>
    <x v="98"/>
    <s v="臺中市私立貝多芬幼兒園"/>
    <x v="0"/>
    <n v="560"/>
    <n v="530"/>
    <n v="30"/>
    <n v="0.15153681200857755"/>
    <n v="5.9089043906442344E-3"/>
  </r>
  <r>
    <x v="98"/>
    <m/>
    <x v="1"/>
    <n v="560"/>
    <n v="530"/>
    <n v="30"/>
    <n v="0.15153681200857755"/>
    <n v="6.2799825556040124E-3"/>
  </r>
  <r>
    <x v="98"/>
    <m/>
    <x v="2"/>
    <n v="560"/>
    <n v="530"/>
    <n v="30"/>
    <n v="0.15153681200857755"/>
    <n v="5.9089043906442344E-3"/>
  </r>
  <r>
    <x v="98"/>
    <m/>
    <x v="3"/>
    <n v="560"/>
    <n v="530"/>
    <n v="30"/>
    <n v="0.15153681200857755"/>
    <n v="5.9089043906442344E-3"/>
  </r>
  <r>
    <x v="99"/>
    <s v="臺中市私立維笙幼兒園"/>
    <x v="0"/>
    <n v="513"/>
    <n v="352"/>
    <n v="161"/>
    <n v="6.9019607843137251E-2"/>
    <n v="2.7694954128440367E-2"/>
  </r>
  <r>
    <x v="99"/>
    <m/>
    <x v="1"/>
    <n v="513"/>
    <n v="352"/>
    <n v="161"/>
    <n v="6.9019607843137251E-2"/>
    <n v="2.7694954128440367E-2"/>
  </r>
  <r>
    <x v="99"/>
    <m/>
    <x v="2"/>
    <n v="513"/>
    <n v="352"/>
    <n v="161"/>
    <n v="6.9019607843137251E-2"/>
    <n v="2.7694954128440367E-2"/>
  </r>
  <r>
    <x v="99"/>
    <m/>
    <x v="3"/>
    <n v="513"/>
    <n v="352"/>
    <n v="161"/>
    <n v="6.9019607843137251E-2"/>
    <n v="2.7694954128440367E-2"/>
  </r>
  <r>
    <x v="100"/>
    <s v="臺中市私立神岡愛兒堡幼兒園"/>
    <x v="0"/>
    <n v="495"/>
    <n v="333"/>
    <n v="162"/>
    <n v="6.5294117647058822E-2"/>
    <n v="2.7955133735979291E-2"/>
  </r>
  <r>
    <x v="100"/>
    <m/>
    <x v="1"/>
    <n v="495"/>
    <n v="333"/>
    <n v="162"/>
    <n v="6.5294117647058822E-2"/>
    <n v="2.7955133735979291E-2"/>
  </r>
  <r>
    <x v="100"/>
    <m/>
    <x v="2"/>
    <n v="495"/>
    <n v="333"/>
    <n v="162"/>
    <n v="6.5294117647058822E-2"/>
    <n v="2.7955133735979291E-2"/>
  </r>
  <r>
    <x v="100"/>
    <m/>
    <x v="3"/>
    <n v="495"/>
    <n v="333"/>
    <n v="162"/>
    <n v="6.5294117647058822E-2"/>
    <n v="2.7955133735979291E-2"/>
  </r>
  <r>
    <x v="101"/>
    <s v="臺中市私立保貝兒幼兒園"/>
    <x v="0"/>
    <n v="370"/>
    <n v="180"/>
    <n v="190"/>
    <n v="4.9541284403669721E-2"/>
    <n v="2.6874115983026876E-2"/>
  </r>
  <r>
    <x v="101"/>
    <m/>
    <x v="1"/>
    <n v="540"/>
    <n v="180"/>
    <n v="360"/>
    <n v="4.6956521739130432E-2"/>
    <n v="4.488778054862843E-2"/>
  </r>
  <r>
    <x v="101"/>
    <m/>
    <x v="2"/>
    <n v="180"/>
    <n v="180"/>
    <n v="0"/>
    <n v="4.6956521739130432E-2"/>
    <n v="0"/>
  </r>
  <r>
    <x v="101"/>
    <m/>
    <x v="3"/>
    <n v="200"/>
    <n v="180"/>
    <n v="20"/>
    <n v="4.1538461538461531E-2"/>
    <n v="2.4096385542168677E-3"/>
  </r>
  <r>
    <x v="102"/>
    <s v="臺中市私立潭子一畝田幼兒園"/>
    <x v="0"/>
    <n v="459"/>
    <n v="490"/>
    <n v="-31"/>
    <n v="7.5516284804274122E-2"/>
    <n v="-7.2188154932857256E-3"/>
  </r>
  <r>
    <x v="102"/>
    <m/>
    <x v="1"/>
    <n v="463"/>
    <n v="490"/>
    <n v="-27"/>
    <n v="0.11025689105569098"/>
    <n v="-8.5119798234552339E-3"/>
  </r>
  <r>
    <x v="102"/>
    <m/>
    <x v="2"/>
    <n v="463"/>
    <n v="490"/>
    <n v="-27"/>
    <n v="0.11025689105569098"/>
    <n v="-8.5119798234552339E-3"/>
  </r>
  <r>
    <x v="102"/>
    <m/>
    <x v="3"/>
    <n v="457"/>
    <n v="490"/>
    <n v="-33"/>
    <n v="7.4769207293812465E-2"/>
    <n v="-7.8075709779179808E-3"/>
  </r>
  <r>
    <x v="103"/>
    <s v="臺中市私立欣冠鈞幼兒園"/>
    <x v="0"/>
    <n v="830"/>
    <n v="630"/>
    <n v="200"/>
    <n v="7.7300613496932513E-2"/>
    <n v="3.2232070910556E-2"/>
  </r>
  <r>
    <x v="103"/>
    <m/>
    <x v="1"/>
    <n v="640"/>
    <n v="630"/>
    <n v="10"/>
    <n v="0.09"/>
    <n v="1.838235294117647E-3"/>
  </r>
  <r>
    <x v="103"/>
    <m/>
    <x v="2"/>
    <n v="640"/>
    <n v="630"/>
    <n v="10"/>
    <n v="0.09"/>
    <n v="1.838235294117647E-3"/>
  </r>
  <r>
    <x v="103"/>
    <m/>
    <x v="3"/>
    <n v="640"/>
    <n v="630"/>
    <n v="10"/>
    <n v="0.09"/>
    <n v="1.838235294117647E-3"/>
  </r>
  <r>
    <x v="104"/>
    <s v="臺中市私立小天才幼兒園"/>
    <x v="0"/>
    <n v="1010"/>
    <n v="1010"/>
    <n v="0"/>
    <n v="0.21697099892588614"/>
    <n v="0.1147"/>
  </r>
  <r>
    <x v="104"/>
    <m/>
    <x v="1"/>
    <n v="1034"/>
    <n v="1010"/>
    <n v="24"/>
    <n v="0.3033033033033033"/>
    <n v="4.87E-2"/>
  </r>
  <r>
    <x v="104"/>
    <m/>
    <x v="2"/>
    <n v="1055"/>
    <n v="1010"/>
    <n v="45"/>
    <n v="0.30284857571214391"/>
    <n v="4.8800000000000003E-2"/>
  </r>
  <r>
    <x v="104"/>
    <m/>
    <x v="3"/>
    <n v="1041"/>
    <n v="1010"/>
    <n v="31"/>
    <n v="0.20200000000000001"/>
    <n v="4.87E-2"/>
  </r>
  <r>
    <x v="105"/>
    <s v="臺中市私立源兒堡幼兒園"/>
    <x v="0"/>
    <n v="1023"/>
    <n v="700"/>
    <n v="323"/>
    <n v="0.21212121212121213"/>
    <n v="4.8399999999999999E-2"/>
  </r>
  <r>
    <x v="105"/>
    <m/>
    <x v="1"/>
    <n v="1028"/>
    <n v="700"/>
    <n v="328"/>
    <n v="0.20423048869438365"/>
    <n v="4.7699999999999999E-2"/>
  </r>
  <r>
    <x v="105"/>
    <m/>
    <x v="2"/>
    <n v="1028"/>
    <n v="700"/>
    <n v="328"/>
    <n v="0.20423048869438365"/>
    <n v="4.7699999999999999E-2"/>
  </r>
  <r>
    <x v="105"/>
    <m/>
    <x v="3"/>
    <n v="1028"/>
    <n v="700"/>
    <n v="328"/>
    <n v="0.20423048869438365"/>
    <n v="4.7699999999999999E-2"/>
  </r>
  <r>
    <x v="106"/>
    <s v="臺中市私立芸笙幼兒園"/>
    <x v="0"/>
    <n v="410"/>
    <n v="195"/>
    <n v="215"/>
    <n v="4.3014705882352934E-2"/>
    <n v="3.2282282282282283E-2"/>
  </r>
  <r>
    <x v="106"/>
    <m/>
    <x v="1"/>
    <n v="410"/>
    <n v="195"/>
    <n v="215"/>
    <n v="4.3014705882352934E-2"/>
    <n v="3.2282282282282283E-2"/>
  </r>
  <r>
    <x v="106"/>
    <m/>
    <x v="2"/>
    <n v="410"/>
    <n v="195"/>
    <n v="215"/>
    <n v="4.3014705882352934E-2"/>
    <n v="3.2282282282282283E-2"/>
  </r>
  <r>
    <x v="106"/>
    <m/>
    <x v="3"/>
    <n v="500"/>
    <n v="195"/>
    <n v="305"/>
    <n v="4.3014705882352934E-2"/>
    <n v="4.5185185185185182E-2"/>
  </r>
  <r>
    <x v="107"/>
    <s v="臺中市私立欣幼幼兒園"/>
    <x v="0"/>
    <n v="922"/>
    <n v="674"/>
    <n v="248"/>
    <n v="0.11545049674546078"/>
    <n v="4.3577578632929187E-2"/>
  </r>
  <r>
    <x v="107"/>
    <m/>
    <x v="1"/>
    <n v="910"/>
    <n v="668"/>
    <n v="242"/>
    <n v="0.11451428571428571"/>
    <n v="4.3525179856115107E-2"/>
  </r>
  <r>
    <x v="107"/>
    <m/>
    <x v="2"/>
    <n v="910"/>
    <n v="668"/>
    <n v="242"/>
    <n v="0.11451428571428571"/>
    <n v="4.3525179856115107E-2"/>
  </r>
  <r>
    <x v="107"/>
    <m/>
    <x v="3"/>
    <n v="910"/>
    <n v="668"/>
    <n v="242"/>
    <n v="0.11451428571428571"/>
    <n v="4.3525179856115107E-2"/>
  </r>
  <r>
    <x v="108"/>
    <s v="臺中市私立克麗斯玎幼兒園"/>
    <x v="0"/>
    <n v="560"/>
    <n v="405"/>
    <n v="155"/>
    <n v="5.4729729729729733E-2"/>
    <n v="2.7629233511586453E-2"/>
  </r>
  <r>
    <x v="108"/>
    <m/>
    <x v="1"/>
    <n v="550"/>
    <n v="405"/>
    <n v="145"/>
    <n v="6.044776119402985E-2"/>
    <n v="2.9292929292929294E-2"/>
  </r>
  <r>
    <x v="108"/>
    <m/>
    <x v="2"/>
    <n v="550"/>
    <n v="405"/>
    <n v="145"/>
    <n v="6.044776119402985E-2"/>
    <n v="2.9292929292929294E-2"/>
  </r>
  <r>
    <x v="108"/>
    <m/>
    <x v="3"/>
    <n v="550"/>
    <n v="405"/>
    <n v="145"/>
    <n v="6.044776119402985E-2"/>
    <n v="2.9292929292929294E-2"/>
  </r>
  <r>
    <x v="109"/>
    <s v="臺中市私立大森林幼兒園"/>
    <x v="0"/>
    <n v="393"/>
    <n v="326"/>
    <n v="67"/>
    <n v="5.1773425092641615E-2"/>
    <n v="1.3379484789988684E-2"/>
  </r>
  <r>
    <x v="109"/>
    <m/>
    <x v="1"/>
    <n v="392"/>
    <n v="326"/>
    <n v="66"/>
    <n v="5.3860557330102442E-2"/>
    <n v="1.3511669168827624E-2"/>
  </r>
  <r>
    <x v="109"/>
    <m/>
    <x v="2"/>
    <n v="392"/>
    <n v="326"/>
    <n v="66"/>
    <n v="5.3860557330102442E-2"/>
    <n v="1.3511669168827624E-2"/>
  </r>
  <r>
    <x v="109"/>
    <m/>
    <x v="3"/>
    <n v="388"/>
    <n v="326"/>
    <n v="62"/>
    <n v="6.3671875000000003E-2"/>
    <n v="1.3758414083881943E-2"/>
  </r>
  <r>
    <x v="110"/>
    <s v="臺中市私立怡安幼兒園"/>
    <x v="0"/>
    <n v="871"/>
    <n v="678"/>
    <n v="193"/>
    <n v="9.145683453237409E-2"/>
    <n v="3.2929534209179323E-2"/>
  </r>
  <r>
    <x v="110"/>
    <m/>
    <x v="1"/>
    <n v="765"/>
    <n v="678"/>
    <n v="87"/>
    <n v="9.9219512195121942E-2"/>
    <n v="1.5919487648673375E-2"/>
  </r>
  <r>
    <x v="110"/>
    <m/>
    <x v="2"/>
    <n v="765"/>
    <n v="678"/>
    <n v="87"/>
    <n v="9.9219512195121942E-2"/>
    <n v="1.5919487648673375E-2"/>
  </r>
  <r>
    <x v="110"/>
    <m/>
    <x v="3"/>
    <n v="700"/>
    <n v="678"/>
    <n v="22"/>
    <n v="7.7485714285714283E-2"/>
    <n v="3.4375E-3"/>
  </r>
  <r>
    <x v="111"/>
    <s v="臺中市私立頂尖圓通達幼兒園"/>
    <x v="0"/>
    <n v="790"/>
    <n v="565"/>
    <n v="225"/>
    <n v="3.97887323943662E-2"/>
    <n v="2.4483133841131665E-2"/>
  </r>
  <r>
    <x v="111"/>
    <m/>
    <x v="1"/>
    <n v="790"/>
    <n v="565"/>
    <n v="225"/>
    <n v="3.97887323943662E-2"/>
    <n v="2.4483133841131665E-2"/>
  </r>
  <r>
    <x v="111"/>
    <m/>
    <x v="2"/>
    <n v="790"/>
    <n v="565"/>
    <n v="225"/>
    <n v="3.97887323943662E-2"/>
    <n v="2.4483133841131665E-2"/>
  </r>
  <r>
    <x v="111"/>
    <m/>
    <x v="3"/>
    <n v="790"/>
    <n v="565"/>
    <n v="225"/>
    <n v="3.97887323943662E-2"/>
    <n v="2.4483133841131665E-2"/>
  </r>
  <r>
    <x v="112"/>
    <s v="臺中市私立皇冠幼兒園"/>
    <x v="0"/>
    <n v="540"/>
    <n v="370"/>
    <n v="170"/>
    <n v="4.6521374685666382E-2"/>
    <n v="3.0357142857142857E-2"/>
  </r>
  <r>
    <x v="112"/>
    <m/>
    <x v="1"/>
    <n v="450"/>
    <n v="370"/>
    <n v="80"/>
    <n v="4.1141586360266859E-2"/>
    <n v="1.3266998341625208E-2"/>
  </r>
  <r>
    <x v="112"/>
    <m/>
    <x v="2"/>
    <n v="450"/>
    <n v="370"/>
    <n v="80"/>
    <n v="4.1141586360266859E-2"/>
    <n v="1.3266998341625208E-2"/>
  </r>
  <r>
    <x v="112"/>
    <m/>
    <x v="3"/>
    <n v="563"/>
    <n v="370"/>
    <n v="193"/>
    <n v="3.2743362831858407E-2"/>
    <n v="2.6756007393715343E-2"/>
  </r>
  <r>
    <x v="113"/>
    <s v="臺中市私立天祥幼兒園"/>
    <x v="0"/>
    <n v="1350"/>
    <n v="1163"/>
    <n v="187"/>
    <n v="0.14702907711757268"/>
    <n v="3.4953271028037386E-2"/>
  </r>
  <r>
    <x v="113"/>
    <m/>
    <x v="1"/>
    <n v="1305"/>
    <n v="1163"/>
    <n v="142"/>
    <n v="0.16626161543959972"/>
    <n v="2.929345023207839E-2"/>
  </r>
  <r>
    <x v="113"/>
    <m/>
    <x v="2"/>
    <n v="1305"/>
    <n v="1163"/>
    <n v="142"/>
    <n v="0.16626161543959972"/>
    <n v="2.929345023207839E-2"/>
  </r>
  <r>
    <x v="113"/>
    <m/>
    <x v="3"/>
    <n v="1365"/>
    <n v="1163"/>
    <n v="202"/>
    <n v="0.14131227217496961"/>
    <n v="3.6561085972850682E-2"/>
  </r>
  <r>
    <x v="114"/>
    <s v="臺中市私立培英幼兒園"/>
    <x v="0"/>
    <n v="480"/>
    <n v="350"/>
    <n v="130"/>
    <n v="8.5644371941272418E-2"/>
    <n v="1.9736842105263157E-2"/>
  </r>
  <r>
    <x v="114"/>
    <m/>
    <x v="1"/>
    <n v="480"/>
    <n v="350"/>
    <n v="130"/>
    <n v="8.5644371941272418E-2"/>
    <n v="1.9736842105263157E-2"/>
  </r>
  <r>
    <x v="114"/>
    <m/>
    <x v="2"/>
    <n v="480"/>
    <n v="350"/>
    <n v="130"/>
    <n v="8.5644371941272418E-2"/>
    <n v="1.9736842105263157E-2"/>
  </r>
  <r>
    <x v="114"/>
    <m/>
    <x v="3"/>
    <n v="485"/>
    <n v="350"/>
    <n v="135"/>
    <n v="7.824143070044709E-2"/>
    <n v="2.0224719101123594E-2"/>
  </r>
  <r>
    <x v="115"/>
    <s v="臺中市私立竹恩幼兒園"/>
    <x v="0"/>
    <n v="315"/>
    <n v="330"/>
    <n v="-15"/>
    <n v="0.13200000000000001"/>
    <n v="-1.8227109787957957E-3"/>
  </r>
  <r>
    <x v="115"/>
    <m/>
    <x v="1"/>
    <n v="330"/>
    <n v="330"/>
    <n v="0"/>
    <n v="0.13200000000000001"/>
    <n v="0"/>
  </r>
  <r>
    <x v="115"/>
    <m/>
    <x v="2"/>
    <n v="330"/>
    <n v="330"/>
    <n v="0"/>
    <n v="0.13200000000000001"/>
    <n v="0"/>
  </r>
  <r>
    <x v="115"/>
    <m/>
    <x v="3"/>
    <n v="323"/>
    <n v="330"/>
    <n v="-7"/>
    <n v="0.13200000000000001"/>
    <n v="-9.0196499516804465E-4"/>
  </r>
  <r>
    <x v="116"/>
    <s v="臺中市私立霧峰新弘明幼兒園"/>
    <x v="0"/>
    <n v="550"/>
    <n v="220"/>
    <n v="330"/>
    <n v="6.2857142857142861E-2"/>
    <n v="4.3708609271523181E-2"/>
  </r>
  <r>
    <x v="116"/>
    <m/>
    <x v="1"/>
    <n v="550"/>
    <n v="220"/>
    <n v="330"/>
    <n v="6.2857142857142861E-2"/>
    <n v="4.3708609271523181E-2"/>
  </r>
  <r>
    <x v="116"/>
    <m/>
    <x v="2"/>
    <n v="550"/>
    <n v="220"/>
    <n v="330"/>
    <n v="6.2857142857142861E-2"/>
    <n v="4.3708609271523181E-2"/>
  </r>
  <r>
    <x v="116"/>
    <m/>
    <x v="3"/>
    <n v="570"/>
    <n v="220"/>
    <n v="350"/>
    <n v="5.5E-2"/>
    <n v="4.2067307692307696E-2"/>
  </r>
  <r>
    <x v="117"/>
    <s v="臺中市私立全佑幼兒園"/>
    <x v="0"/>
    <n v="1049"/>
    <n v="820"/>
    <n v="229"/>
    <n v="0.3037037037037037"/>
    <n v="4.8800000000000003E-2"/>
  </r>
  <r>
    <x v="117"/>
    <m/>
    <x v="1"/>
    <n v="1069"/>
    <n v="820"/>
    <n v="249"/>
    <n v="0.32800000000000001"/>
    <n v="4.8800000000000003E-2"/>
  </r>
  <r>
    <x v="117"/>
    <m/>
    <x v="2"/>
    <n v="1069"/>
    <n v="820"/>
    <n v="249"/>
    <n v="0.32800000000000001"/>
    <n v="4.8800000000000003E-2"/>
  </r>
  <r>
    <x v="117"/>
    <m/>
    <x v="3"/>
    <n v="1071"/>
    <n v="820"/>
    <n v="251"/>
    <n v="0.32800000000000001"/>
    <n v="4.87E-2"/>
  </r>
  <r>
    <x v="118"/>
    <s v="臺中市私立英順幼兒園"/>
    <x v="0"/>
    <n v="600"/>
    <n v="420"/>
    <n v="180"/>
    <n v="0.13397129186602871"/>
    <n v="4.8387096774193547E-2"/>
  </r>
  <r>
    <x v="118"/>
    <m/>
    <x v="1"/>
    <n v="590"/>
    <n v="420"/>
    <n v="170"/>
    <n v="0.14353249416187275"/>
    <n v="4.294736842105263E-2"/>
  </r>
  <r>
    <x v="118"/>
    <m/>
    <x v="2"/>
    <n v="590"/>
    <n v="420"/>
    <n v="170"/>
    <n v="0.14353249416187275"/>
    <n v="4.294736842105263E-2"/>
  </r>
  <r>
    <x v="118"/>
    <m/>
    <x v="3"/>
    <n v="590"/>
    <n v="420"/>
    <n v="170"/>
    <n v="0.14352431939856475"/>
    <n v="4.2803189257238777E-2"/>
  </r>
  <r>
    <x v="119"/>
    <s v="臺中市私立禾沅幼兒園"/>
    <x v="0"/>
    <n v="1090"/>
    <n v="890"/>
    <n v="200"/>
    <n v="0.24272727272727271"/>
    <n v="4.8800000000000003E-2"/>
  </r>
  <r>
    <x v="119"/>
    <m/>
    <x v="1"/>
    <n v="1090"/>
    <n v="890"/>
    <n v="200"/>
    <n v="0.24272727272727271"/>
    <n v="4.8800000000000003E-2"/>
  </r>
  <r>
    <x v="119"/>
    <m/>
    <x v="2"/>
    <n v="1090"/>
    <n v="890"/>
    <n v="200"/>
    <n v="0.24272727272727271"/>
    <n v="4.8800000000000003E-2"/>
  </r>
  <r>
    <x v="119"/>
    <m/>
    <x v="3"/>
    <n v="1090"/>
    <n v="890"/>
    <n v="200"/>
    <n v="0.24075743913435527"/>
    <n v="4.8800000000000003E-2"/>
  </r>
  <r>
    <x v="120"/>
    <s v="臺中市私立哈佛幼兒園"/>
    <x v="0"/>
    <n v="533"/>
    <n v="420"/>
    <n v="113"/>
    <n v="6.3568942031179049E-2"/>
    <n v="2.0978371855564837E-2"/>
  </r>
  <r>
    <x v="120"/>
    <m/>
    <x v="1"/>
    <n v="533"/>
    <n v="420"/>
    <n v="113"/>
    <n v="6.3568942031179049E-2"/>
    <n v="2.0978371855564837E-2"/>
  </r>
  <r>
    <x v="120"/>
    <m/>
    <x v="2"/>
    <n v="533"/>
    <n v="420"/>
    <n v="113"/>
    <n v="6.3568942031179049E-2"/>
    <n v="2.0978371855564837E-2"/>
  </r>
  <r>
    <x v="120"/>
    <m/>
    <x v="3"/>
    <n v="533"/>
    <n v="420"/>
    <n v="113"/>
    <n v="6.7199999999999996E-2"/>
    <n v="2.1697388632872502E-2"/>
  </r>
  <r>
    <x v="121"/>
    <s v="臺中市私立聖菲亞幼兒園"/>
    <x v="0"/>
    <n v="660"/>
    <n v="460"/>
    <n v="200"/>
    <n v="6.8316831683168308E-2"/>
    <n v="3.2206119162640899E-2"/>
  </r>
  <r>
    <x v="121"/>
    <m/>
    <x v="1"/>
    <n v="580"/>
    <n v="460"/>
    <n v="120"/>
    <n v="6.7317073170731698E-2"/>
    <n v="1.9417475728155338E-2"/>
  </r>
  <r>
    <x v="121"/>
    <m/>
    <x v="2"/>
    <n v="580"/>
    <n v="460"/>
    <n v="120"/>
    <n v="6.7317073170731698E-2"/>
    <n v="1.9417475728155338E-2"/>
  </r>
  <r>
    <x v="121"/>
    <m/>
    <x v="3"/>
    <n v="580"/>
    <n v="460"/>
    <n v="120"/>
    <n v="6.7317073170731698E-2"/>
    <n v="1.9417475728155338E-2"/>
  </r>
  <r>
    <x v="122"/>
    <s v="臺中市私立紅蘋果幼兒園"/>
    <x v="0"/>
    <n v="443"/>
    <n v="300"/>
    <n v="143"/>
    <n v="0.1111111111111111"/>
    <n v="4.8202247191011238E-2"/>
  </r>
  <r>
    <x v="122"/>
    <m/>
    <x v="1"/>
    <n v="470"/>
    <n v="300"/>
    <n v="170"/>
    <n v="9.719222462203024E-2"/>
    <n v="4.8158640226628892E-2"/>
  </r>
  <r>
    <x v="122"/>
    <m/>
    <x v="2"/>
    <n v="470"/>
    <n v="300"/>
    <n v="170"/>
    <n v="9.719222462203024E-2"/>
    <n v="4.8158640226628892E-2"/>
  </r>
  <r>
    <x v="122"/>
    <m/>
    <x v="3"/>
    <n v="470"/>
    <n v="300"/>
    <n v="170"/>
    <n v="9.719222462203024E-2"/>
    <n v="4.8158640226628892E-2"/>
  </r>
  <r>
    <x v="123"/>
    <s v="臺中市私立愛門幼兒園"/>
    <x v="0"/>
    <n v="1075"/>
    <n v="909"/>
    <n v="166"/>
    <n v="0.12466285714285716"/>
    <n v="3.0045248868778282E-2"/>
  </r>
  <r>
    <x v="123"/>
    <m/>
    <x v="1"/>
    <n v="1067"/>
    <n v="909"/>
    <n v="158"/>
    <n v="0.13984615384615384"/>
    <n v="3.0729335494327392E-2"/>
  </r>
  <r>
    <x v="123"/>
    <m/>
    <x v="2"/>
    <n v="1067"/>
    <n v="909"/>
    <n v="158"/>
    <n v="0.13984615384615384"/>
    <n v="3.0729335494327392E-2"/>
  </r>
  <r>
    <x v="123"/>
    <m/>
    <x v="3"/>
    <n v="1067"/>
    <n v="909"/>
    <n v="158"/>
    <n v="0.13877862595419849"/>
    <n v="3.0580645161290321E-2"/>
  </r>
  <r>
    <x v="124"/>
    <s v="臺中市私立小橡樹幼兒園"/>
    <x v="0"/>
    <n v="1420"/>
    <n v="1270"/>
    <n v="150"/>
    <n v="0.2833977982743231"/>
    <n v="4.2299999999999997E-2"/>
  </r>
  <r>
    <x v="124"/>
    <m/>
    <x v="1"/>
    <n v="1420"/>
    <n v="1270"/>
    <n v="150"/>
    <n v="0.2833977982743231"/>
    <n v="4.53E-2"/>
  </r>
  <r>
    <x v="124"/>
    <m/>
    <x v="2"/>
    <n v="1420"/>
    <n v="1270"/>
    <n v="150"/>
    <n v="0.2833977982743231"/>
    <n v="4.53E-2"/>
  </r>
  <r>
    <x v="124"/>
    <m/>
    <x v="3"/>
    <n v="1420"/>
    <n v="1270"/>
    <n v="150"/>
    <n v="0.27822403972542725"/>
    <n v="4.5600000000000002E-2"/>
  </r>
  <r>
    <x v="125"/>
    <s v="臺中市私立太平好兒美幼兒園"/>
    <x v="0"/>
    <n v="1050"/>
    <n v="710"/>
    <n v="340"/>
    <n v="0.21846153846153846"/>
    <n v="4.87E-2"/>
  </r>
  <r>
    <x v="125"/>
    <m/>
    <x v="1"/>
    <n v="650"/>
    <n v="710"/>
    <n v="-60"/>
    <n v="0.1918918918918919"/>
    <n v="6.9599999999999995E-2"/>
  </r>
  <r>
    <x v="125"/>
    <m/>
    <x v="2"/>
    <n v="650"/>
    <n v="710"/>
    <n v="-60"/>
    <n v="0.1918918918918919"/>
    <n v="6.9599999999999995E-2"/>
  </r>
  <r>
    <x v="125"/>
    <m/>
    <x v="3"/>
    <n v="650"/>
    <n v="710"/>
    <n v="-60"/>
    <n v="0.1918918918918919"/>
    <n v="6.9599999999999995E-2"/>
  </r>
  <r>
    <x v="126"/>
    <s v="臺中市私立小博士幼兒園"/>
    <x v="0"/>
    <n v="270"/>
    <n v="220"/>
    <n v="50"/>
    <n v="3.6565096952908591E-2"/>
    <n v="8.8836245188036716E-3"/>
  </r>
  <r>
    <x v="126"/>
    <m/>
    <x v="1"/>
    <n v="270"/>
    <n v="220"/>
    <n v="50"/>
    <n v="3.5483870967741936E-2"/>
    <n v="8.7412587412587419E-3"/>
  </r>
  <r>
    <x v="126"/>
    <m/>
    <x v="2"/>
    <n v="270"/>
    <n v="220"/>
    <n v="50"/>
    <n v="3.5483870967741936E-2"/>
    <n v="8.7412587412587419E-3"/>
  </r>
  <r>
    <x v="126"/>
    <m/>
    <x v="3"/>
    <n v="0"/>
    <n v="0"/>
    <n v="0"/>
    <n v="0"/>
    <n v="0"/>
  </r>
  <r>
    <x v="127"/>
    <s v="臺中市私立柏拉圖幼兒園"/>
    <x v="0"/>
    <n v="745"/>
    <n v="638"/>
    <n v="107"/>
    <n v="0.11392857142857143"/>
    <n v="2.7191867852604829E-2"/>
  </r>
  <r>
    <x v="127"/>
    <m/>
    <x v="1"/>
    <n v="725"/>
    <n v="638"/>
    <n v="87"/>
    <n v="0.12257444764649375"/>
    <n v="2.3402824478816409E-2"/>
  </r>
  <r>
    <x v="127"/>
    <m/>
    <x v="2"/>
    <n v="725"/>
    <n v="638"/>
    <n v="87"/>
    <n v="0.12257444764649375"/>
    <n v="2.3402824478816409E-2"/>
  </r>
  <r>
    <x v="127"/>
    <m/>
    <x v="3"/>
    <n v="725"/>
    <n v="638"/>
    <n v="87"/>
    <n v="0.12257444764649375"/>
    <n v="2.3402824478816409E-2"/>
  </r>
  <r>
    <x v="128"/>
    <s v="臺中市私立兒童世界幼兒園"/>
    <x v="0"/>
    <n v="1051"/>
    <n v="765"/>
    <n v="286"/>
    <n v="0.18704156479217604"/>
    <n v="4.0347989654361628E-2"/>
  </r>
  <r>
    <x v="128"/>
    <m/>
    <x v="1"/>
    <n v="1051"/>
    <n v="765"/>
    <n v="286"/>
    <n v="0.18704156479217604"/>
    <n v="4.0347989654361628E-2"/>
  </r>
  <r>
    <x v="128"/>
    <m/>
    <x v="2"/>
    <n v="1038"/>
    <n v="765"/>
    <n v="273"/>
    <n v="0.16594360086767895"/>
    <n v="3.7252672276552191E-2"/>
  </r>
  <r>
    <x v="128"/>
    <m/>
    <x v="3"/>
    <n v="1038"/>
    <n v="765"/>
    <n v="273"/>
    <n v="0.16594360086767895"/>
    <n v="3.7252672276552191E-2"/>
  </r>
  <r>
    <x v="129"/>
    <s v="臺中市私立乖乖幼兒園"/>
    <x v="0"/>
    <n v="1438"/>
    <n v="1080"/>
    <n v="358"/>
    <n v="0.26160678239806218"/>
    <n v="4.8399999999999999E-2"/>
  </r>
  <r>
    <x v="129"/>
    <m/>
    <x v="1"/>
    <n v="1355"/>
    <n v="1080"/>
    <n v="275"/>
    <n v="0.27352159047739649"/>
    <n v="4.7699999999999999E-2"/>
  </r>
  <r>
    <x v="129"/>
    <m/>
    <x v="2"/>
    <n v="1355"/>
    <n v="1080"/>
    <n v="275"/>
    <n v="0.27352159047739649"/>
    <n v="4.7699999999999999E-2"/>
  </r>
  <r>
    <x v="129"/>
    <m/>
    <x v="3"/>
    <n v="1355"/>
    <n v="1080"/>
    <n v="275"/>
    <n v="0.27352159047739649"/>
    <n v="4.7699999999999999E-2"/>
  </r>
  <r>
    <x v="130"/>
    <s v="臺中市私立綠第亞幼兒園"/>
    <x v="0"/>
    <n v="997"/>
    <n v="730"/>
    <n v="267"/>
    <n v="0.1662870159453303"/>
    <n v="4.8399999999999999E-2"/>
  </r>
  <r>
    <x v="130"/>
    <m/>
    <x v="1"/>
    <n v="905"/>
    <n v="730"/>
    <n v="175"/>
    <n v="0.20467289719626169"/>
    <n v="4.82E-2"/>
  </r>
  <r>
    <x v="130"/>
    <m/>
    <x v="2"/>
    <n v="905"/>
    <n v="730"/>
    <n v="175"/>
    <n v="0.20467289719626169"/>
    <n v="4.82E-2"/>
  </r>
  <r>
    <x v="130"/>
    <m/>
    <x v="3"/>
    <n v="905"/>
    <n v="730"/>
    <n v="175"/>
    <n v="0.20777988614800758"/>
    <n v="4.7100000000000003E-2"/>
  </r>
  <r>
    <x v="131"/>
    <s v="臺中市私立綠第亞幼兒園仁愛分班"/>
    <x v="0"/>
    <n v="670"/>
    <n v="460"/>
    <n v="210"/>
    <n v="5.9662775616083012E-2"/>
    <n v="3.9436619718309862E-2"/>
  </r>
  <r>
    <x v="131"/>
    <m/>
    <x v="1"/>
    <n v="530"/>
    <n v="460"/>
    <n v="70"/>
    <n v="7.8857142857142848E-2"/>
    <n v="1.7500000000000002E-2"/>
  </r>
  <r>
    <x v="131"/>
    <m/>
    <x v="2"/>
    <n v="530"/>
    <n v="460"/>
    <n v="70"/>
    <n v="7.8857142857142848E-2"/>
    <n v="1.7500000000000002E-2"/>
  </r>
  <r>
    <x v="131"/>
    <m/>
    <x v="3"/>
    <n v="530"/>
    <n v="460"/>
    <n v="70"/>
    <n v="7.8857142857142848E-2"/>
    <n v="1.7500000000000002E-2"/>
  </r>
  <r>
    <x v="132"/>
    <s v="臺中市私立大里東昇幼兒園"/>
    <x v="0"/>
    <n v="310"/>
    <n v="348"/>
    <n v="-38"/>
    <n v="4.6209002788474306E-2"/>
    <n v="-8.5096853655805618E-3"/>
  </r>
  <r>
    <x v="132"/>
    <m/>
    <x v="1"/>
    <n v="426"/>
    <n v="348"/>
    <n v="78"/>
    <n v="6.9405664140406859E-2"/>
    <n v="2.3472765573277158E-2"/>
  </r>
  <r>
    <x v="132"/>
    <m/>
    <x v="2"/>
    <n v="426"/>
    <n v="348"/>
    <n v="78"/>
    <n v="6.9405664140406859E-2"/>
    <n v="2.3472765573277158E-2"/>
  </r>
  <r>
    <x v="132"/>
    <m/>
    <x v="3"/>
    <n v="0"/>
    <n v="0"/>
    <n v="0"/>
    <n v="0"/>
    <n v="0"/>
  </r>
  <r>
    <x v="133"/>
    <s v="臺中市私立光仁幼兒園"/>
    <x v="0"/>
    <n v="300"/>
    <n v="280"/>
    <n v="20"/>
    <n v="4.6809696294232379E-2"/>
    <n v="3.9675979500743922E-3"/>
  </r>
  <r>
    <x v="133"/>
    <m/>
    <x v="1"/>
    <n v="300"/>
    <n v="280"/>
    <n v="20"/>
    <n v="4.6809696294232379E-2"/>
    <n v="3.9675979500743922E-3"/>
  </r>
  <r>
    <x v="133"/>
    <m/>
    <x v="2"/>
    <n v="300"/>
    <n v="280"/>
    <n v="20"/>
    <n v="4.6809696294232379E-2"/>
    <n v="3.9675979500743922E-3"/>
  </r>
  <r>
    <x v="133"/>
    <m/>
    <x v="3"/>
    <n v="300"/>
    <n v="280"/>
    <n v="20"/>
    <n v="3.5729476818375155E-2"/>
    <n v="3.351019268360793E-3"/>
  </r>
  <r>
    <x v="134"/>
    <s v="臺中市私立發現幼兒園"/>
    <x v="0"/>
    <n v="260"/>
    <n v="260"/>
    <n v="0"/>
    <n v="7.3157006190208221E-2"/>
    <n v="0"/>
  </r>
  <r>
    <x v="134"/>
    <m/>
    <x v="1"/>
    <n v="260"/>
    <n v="260"/>
    <n v="0"/>
    <n v="7.3157006190208221E-2"/>
    <n v="0"/>
  </r>
  <r>
    <x v="134"/>
    <m/>
    <x v="2"/>
    <n v="260"/>
    <n v="260"/>
    <n v="0"/>
    <n v="7.3157006190208221E-2"/>
    <n v="0"/>
  </r>
  <r>
    <x v="134"/>
    <m/>
    <x v="3"/>
    <n v="260"/>
    <n v="260"/>
    <n v="0"/>
    <n v="7.3157006190208221E-2"/>
    <n v="0"/>
  </r>
  <r>
    <x v="135"/>
    <s v="臺中市私立南海幼兒園"/>
    <x v="0"/>
    <n v="933"/>
    <n v="690"/>
    <n v="243"/>
    <n v="0.1656"/>
    <n v="3.9267438728790738E-2"/>
  </r>
  <r>
    <x v="135"/>
    <m/>
    <x v="1"/>
    <n v="933"/>
    <n v="690"/>
    <n v="243"/>
    <n v="0.1656"/>
    <n v="3.9267438728790738E-2"/>
  </r>
  <r>
    <x v="135"/>
    <m/>
    <x v="2"/>
    <n v="933"/>
    <n v="690"/>
    <n v="243"/>
    <n v="0.1656"/>
    <n v="3.9267438728790738E-2"/>
  </r>
  <r>
    <x v="135"/>
    <m/>
    <x v="3"/>
    <n v="933"/>
    <n v="690"/>
    <n v="243"/>
    <n v="0.1656"/>
    <n v="3.9267438728790738E-2"/>
  </r>
  <r>
    <x v="136"/>
    <s v="臺中市私立大里好兒美幼兒園"/>
    <x v="0"/>
    <n v="1033"/>
    <n v="600"/>
    <n v="433"/>
    <n v="0.16513761467889909"/>
    <n v="4.8560747663551403E-2"/>
  </r>
  <r>
    <x v="136"/>
    <m/>
    <x v="1"/>
    <n v="367"/>
    <n v="600"/>
    <n v="-233"/>
    <n v="0.12676056338028169"/>
    <n v="-2.7465618860510806E-2"/>
  </r>
  <r>
    <x v="136"/>
    <m/>
    <x v="2"/>
    <n v="367"/>
    <n v="600"/>
    <n v="-233"/>
    <n v="0.12676056338028169"/>
    <n v="-2.7465618860510806E-2"/>
  </r>
  <r>
    <x v="136"/>
    <m/>
    <x v="3"/>
    <n v="600"/>
    <n v="600"/>
    <n v="0"/>
    <n v="0.15094339622641509"/>
    <n v="0"/>
  </r>
  <r>
    <x v="137"/>
    <s v="臺中市私立頂尖地真美幼兒園"/>
    <x v="0"/>
    <n v="944"/>
    <n v="430"/>
    <n v="514"/>
    <n v="5.1028481012658229E-2"/>
    <n v="4.4625803090814375E-2"/>
  </r>
  <r>
    <x v="137"/>
    <m/>
    <x v="1"/>
    <n v="448"/>
    <n v="430"/>
    <n v="18"/>
    <n v="3.5833333333333335E-2"/>
    <n v="2.4166480196912061E-3"/>
  </r>
  <r>
    <x v="137"/>
    <m/>
    <x v="2"/>
    <n v="448"/>
    <n v="430"/>
    <n v="18"/>
    <n v="3.5833333333333335E-2"/>
    <n v="2.4166480196912061E-3"/>
  </r>
  <r>
    <x v="137"/>
    <m/>
    <x v="3"/>
    <n v="448"/>
    <n v="430"/>
    <n v="18"/>
    <n v="3.5833333333333335E-2"/>
    <n v="2.4166480196912061E-3"/>
  </r>
  <r>
    <x v="138"/>
    <s v="臺中市私立童心園幼兒園"/>
    <x v="0"/>
    <n v="1250"/>
    <n v="985"/>
    <n v="265"/>
    <n v="9.3586698337292162E-2"/>
    <n v="3.3438485804416405E-2"/>
  </r>
  <r>
    <x v="138"/>
    <m/>
    <x v="1"/>
    <n v="1250"/>
    <n v="985"/>
    <n v="265"/>
    <n v="8.7750556792873052E-2"/>
    <n v="3.4983498349834982E-2"/>
  </r>
  <r>
    <x v="138"/>
    <m/>
    <x v="2"/>
    <n v="1250"/>
    <n v="985"/>
    <n v="265"/>
    <n v="8.7750556792873052E-2"/>
    <n v="3.4983498349834982E-2"/>
  </r>
  <r>
    <x v="138"/>
    <m/>
    <x v="3"/>
    <n v="1280"/>
    <n v="985"/>
    <n v="295"/>
    <n v="8.7335599231564948E-2"/>
    <n v="3.7555697008274984E-2"/>
  </r>
  <r>
    <x v="139"/>
    <m/>
    <x v="4"/>
    <m/>
    <m/>
    <m/>
    <m/>
    <m/>
  </r>
  <r>
    <x v="139"/>
    <m/>
    <x v="4"/>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17">
  <r>
    <x v="0"/>
    <x v="0"/>
    <m/>
  </r>
  <r>
    <x v="1"/>
    <x v="1"/>
    <n v="1.9047619047619049E-2"/>
  </r>
  <r>
    <x v="1"/>
    <x v="2"/>
    <n v="1.9047619047619049E-2"/>
  </r>
  <r>
    <x v="1"/>
    <x v="3"/>
    <n v="1.9047619047619049E-2"/>
  </r>
  <r>
    <x v="1"/>
    <x v="4"/>
    <n v="1.9047619047619049E-2"/>
  </r>
  <r>
    <x v="2"/>
    <x v="1"/>
    <n v="7.0039352202209776E-2"/>
  </r>
  <r>
    <x v="2"/>
    <x v="2"/>
    <n v="7.0039352202209776E-2"/>
  </r>
  <r>
    <x v="2"/>
    <x v="3"/>
    <n v="7.0039352202209776E-2"/>
  </r>
  <r>
    <x v="2"/>
    <x v="4"/>
    <n v="7.0039352202209776E-2"/>
  </r>
  <r>
    <x v="3"/>
    <x v="1"/>
    <n v="4.8195284790319218E-2"/>
  </r>
  <r>
    <x v="3"/>
    <x v="2"/>
    <n v="4.5094454600853137E-2"/>
  </r>
  <r>
    <x v="3"/>
    <x v="3"/>
    <n v="4.5083726921425503E-2"/>
  </r>
  <r>
    <x v="3"/>
    <x v="4"/>
    <n v="4.3757813895338456E-2"/>
  </r>
  <r>
    <x v="4"/>
    <x v="1"/>
    <n v="8.1206496519721574E-2"/>
  </r>
  <r>
    <x v="4"/>
    <x v="2"/>
    <n v="5.8737151248164463E-2"/>
  </r>
  <r>
    <x v="4"/>
    <x v="3"/>
    <n v="5.8737151248164463E-2"/>
  </r>
  <r>
    <x v="4"/>
    <x v="4"/>
    <n v="5.9565522074281708E-2"/>
  </r>
  <r>
    <x v="5"/>
    <x v="1"/>
    <n v="6.4608758076094758E-2"/>
  </r>
  <r>
    <x v="5"/>
    <x v="2"/>
    <n v="7.1787508973438621E-2"/>
  </r>
  <r>
    <x v="5"/>
    <x v="3"/>
    <n v="7.1787508973438621E-2"/>
  </r>
  <r>
    <x v="5"/>
    <x v="4"/>
    <n v="0"/>
  </r>
  <r>
    <x v="6"/>
    <x v="1"/>
    <n v="2.4218198918410535E-2"/>
  </r>
  <r>
    <x v="6"/>
    <x v="2"/>
    <n v="3.6792452830188678E-2"/>
  </r>
  <r>
    <x v="6"/>
    <x v="3"/>
    <n v="3.6792452830188678E-2"/>
  </r>
  <r>
    <x v="6"/>
    <x v="4"/>
    <n v="4.6031746031746035E-2"/>
  </r>
  <r>
    <x v="7"/>
    <x v="1"/>
    <n v="5.6074766355140186E-2"/>
  </r>
  <r>
    <x v="7"/>
    <x v="2"/>
    <n v="5.6074766355140186E-2"/>
  </r>
  <r>
    <x v="7"/>
    <x v="3"/>
    <n v="5.6074766355140186E-2"/>
  </r>
  <r>
    <x v="7"/>
    <x v="4"/>
    <n v="5.6074766355140186E-2"/>
  </r>
  <r>
    <x v="8"/>
    <x v="1"/>
    <n v="4.8328209069946199E-2"/>
  </r>
  <r>
    <x v="8"/>
    <x v="2"/>
    <n v="4.8424289008455038E-2"/>
  </r>
  <r>
    <x v="8"/>
    <x v="3"/>
    <n v="4.8520368946963877E-2"/>
  </r>
  <r>
    <x v="8"/>
    <x v="4"/>
    <n v="4.8275862068965517E-2"/>
  </r>
  <r>
    <x v="9"/>
    <x v="1"/>
    <n v="3.0946065428824051E-2"/>
  </r>
  <r>
    <x v="9"/>
    <x v="2"/>
    <n v="4.8629531388152077E-2"/>
  </r>
  <r>
    <x v="9"/>
    <x v="3"/>
    <n v="4.8629531388152077E-2"/>
  </r>
  <r>
    <x v="9"/>
    <x v="4"/>
    <n v="4.9312853678253839E-2"/>
  </r>
  <r>
    <x v="10"/>
    <x v="1"/>
    <n v="1.1422044545973729E-2"/>
  </r>
  <r>
    <x v="10"/>
    <x v="2"/>
    <n v="1.1422044545973729E-2"/>
  </r>
  <r>
    <x v="10"/>
    <x v="3"/>
    <n v="1.1422044545973729E-2"/>
  </r>
  <r>
    <x v="10"/>
    <x v="4"/>
    <n v="0"/>
  </r>
  <r>
    <x v="11"/>
    <x v="1"/>
    <n v="2.0202020202020204E-2"/>
  </r>
  <r>
    <x v="11"/>
    <x v="2"/>
    <n v="1.7341040462427744E-2"/>
  </r>
  <r>
    <x v="11"/>
    <x v="3"/>
    <n v="1.7341040462427744E-2"/>
  </r>
  <r>
    <x v="11"/>
    <x v="4"/>
    <n v="2.5252525252525252E-2"/>
  </r>
  <r>
    <x v="12"/>
    <x v="1"/>
    <n v="0"/>
  </r>
  <r>
    <x v="12"/>
    <x v="2"/>
    <n v="0"/>
  </r>
  <r>
    <x v="12"/>
    <x v="3"/>
    <n v="0"/>
  </r>
  <r>
    <x v="12"/>
    <x v="4"/>
    <n v="0"/>
  </r>
  <r>
    <x v="13"/>
    <x v="1"/>
    <n v="4.5961538461538463E-2"/>
  </r>
  <r>
    <x v="13"/>
    <x v="2"/>
    <n v="4.1666666666666664E-2"/>
  </r>
  <r>
    <x v="13"/>
    <x v="3"/>
    <n v="4.2212518195050945E-2"/>
  </r>
  <r>
    <x v="13"/>
    <x v="4"/>
    <n v="0"/>
  </r>
  <r>
    <x v="14"/>
    <x v="1"/>
    <n v="6.4423076923076925E-3"/>
  </r>
  <r>
    <x v="14"/>
    <x v="2"/>
    <n v="7.3647058823529413E-2"/>
  </r>
  <r>
    <x v="14"/>
    <x v="3"/>
    <n v="7.3647058823529413E-2"/>
  </r>
  <r>
    <x v="14"/>
    <x v="4"/>
    <n v="7.3647058823529413E-2"/>
  </r>
  <r>
    <x v="15"/>
    <x v="1"/>
    <n v="4.8721071863580996E-3"/>
  </r>
  <r>
    <x v="15"/>
    <x v="2"/>
    <n v="2.6402640264026403E-2"/>
  </r>
  <r>
    <x v="15"/>
    <x v="3"/>
    <n v="2.6501650165016502E-2"/>
  </r>
  <r>
    <x v="15"/>
    <x v="4"/>
    <n v="2.6600660066006601E-2"/>
  </r>
  <r>
    <x v="16"/>
    <x v="1"/>
    <n v="5.3746567281286781E-2"/>
  </r>
  <r>
    <x v="16"/>
    <x v="2"/>
    <n v="4.1060459101196246E-2"/>
  </r>
  <r>
    <x v="16"/>
    <x v="3"/>
    <n v="4.1125121241513095E-2"/>
  </r>
  <r>
    <x v="16"/>
    <x v="4"/>
    <n v="0"/>
  </r>
  <r>
    <x v="17"/>
    <x v="1"/>
    <n v="6.3136176066024757E-2"/>
  </r>
  <r>
    <x v="17"/>
    <x v="2"/>
    <n v="6.7879838243789722E-2"/>
  </r>
  <r>
    <x v="17"/>
    <x v="3"/>
    <n v="6.7879838243789722E-2"/>
  </r>
  <r>
    <x v="17"/>
    <x v="4"/>
    <n v="6.7879838243789722E-2"/>
  </r>
  <r>
    <x v="18"/>
    <x v="1"/>
    <n v="4.7956154373144551E-3"/>
  </r>
  <r>
    <x v="18"/>
    <x v="2"/>
    <n v="4.7956154373144551E-3"/>
  </r>
  <r>
    <x v="18"/>
    <x v="3"/>
    <n v="4.7956154373144551E-3"/>
  </r>
  <r>
    <x v="18"/>
    <x v="4"/>
    <n v="2.9498525073746312E-3"/>
  </r>
  <r>
    <x v="19"/>
    <x v="1"/>
    <n v="6.1658031088082904E-2"/>
  </r>
  <r>
    <x v="19"/>
    <x v="2"/>
    <n v="6.1658031088082904E-2"/>
  </r>
  <r>
    <x v="19"/>
    <x v="3"/>
    <n v="6.1658031088082904E-2"/>
  </r>
  <r>
    <x v="19"/>
    <x v="4"/>
    <n v="5.3819095477386933E-2"/>
  </r>
  <r>
    <x v="20"/>
    <x v="1"/>
    <n v="4.3813439547732237E-2"/>
  </r>
  <r>
    <x v="20"/>
    <x v="2"/>
    <n v="4.3811610076670317E-2"/>
  </r>
  <r>
    <x v="20"/>
    <x v="3"/>
    <n v="4.3811610076670317E-2"/>
  </r>
  <r>
    <x v="20"/>
    <x v="4"/>
    <n v="4.3811610076670317E-2"/>
  </r>
  <r>
    <x v="21"/>
    <x v="1"/>
    <n v="7.3501231864221195E-2"/>
  </r>
  <r>
    <x v="21"/>
    <x v="2"/>
    <n v="7.5548626933685095E-2"/>
  </r>
  <r>
    <x v="21"/>
    <x v="3"/>
    <n v="7.5548626933685095E-2"/>
  </r>
  <r>
    <x v="21"/>
    <x v="4"/>
    <n v="7.5504408907487663E-2"/>
  </r>
  <r>
    <x v="22"/>
    <x v="1"/>
    <n v="3.1446540880503145E-2"/>
  </r>
  <r>
    <x v="22"/>
    <x v="2"/>
    <n v="6.4516129032258063E-2"/>
  </r>
  <r>
    <x v="22"/>
    <x v="3"/>
    <n v="6.4516129032258063E-2"/>
  </r>
  <r>
    <x v="22"/>
    <x v="4"/>
    <n v="4.2735042735042736E-2"/>
  </r>
  <r>
    <x v="23"/>
    <x v="1"/>
    <n v="3.125E-2"/>
  </r>
  <r>
    <x v="23"/>
    <x v="2"/>
    <n v="0"/>
  </r>
  <r>
    <x v="23"/>
    <x v="3"/>
    <n v="0"/>
  </r>
  <r>
    <x v="23"/>
    <x v="4"/>
    <n v="0"/>
  </r>
  <r>
    <x v="24"/>
    <x v="1"/>
    <n v="5.3397377463011007E-2"/>
  </r>
  <r>
    <x v="24"/>
    <x v="2"/>
    <n v="5.3502559427810112E-2"/>
  </r>
  <r>
    <x v="24"/>
    <x v="3"/>
    <n v="5.3607741392609216E-2"/>
  </r>
  <r>
    <x v="24"/>
    <x v="4"/>
    <n v="5.037132709073297E-2"/>
  </r>
  <r>
    <x v="25"/>
    <x v="1"/>
    <n v="3.5156250000000001E-3"/>
  </r>
  <r>
    <x v="25"/>
    <x v="2"/>
    <n v="3.7469920935029218E-2"/>
  </r>
  <r>
    <x v="25"/>
    <x v="3"/>
    <n v="3.7469920935029218E-2"/>
  </r>
  <r>
    <x v="25"/>
    <x v="4"/>
    <n v="3.7469920935029218E-2"/>
  </r>
  <r>
    <x v="26"/>
    <x v="1"/>
    <n v="1.7271693039611128E-2"/>
  </r>
  <r>
    <x v="26"/>
    <x v="2"/>
    <n v="5.3502879078694818E-2"/>
  </r>
  <r>
    <x v="26"/>
    <x v="3"/>
    <n v="5.3502879078694818E-2"/>
  </r>
  <r>
    <x v="26"/>
    <x v="4"/>
    <n v="0"/>
  </r>
  <r>
    <x v="27"/>
    <x v="1"/>
    <n v="4.6552740129640544E-2"/>
  </r>
  <r>
    <x v="27"/>
    <x v="2"/>
    <n v="7.0731707317073164E-2"/>
  </r>
  <r>
    <x v="27"/>
    <x v="3"/>
    <n v="6.9047619047619052E-2"/>
  </r>
  <r>
    <x v="27"/>
    <x v="4"/>
    <n v="6.5168539325842698E-2"/>
  </r>
  <r>
    <x v="28"/>
    <x v="1"/>
    <n v="3.5901271503365743E-2"/>
  </r>
  <r>
    <x v="28"/>
    <x v="2"/>
    <n v="3.7735849056603772E-2"/>
  </r>
  <r>
    <x v="28"/>
    <x v="3"/>
    <n v="3.7735849056603772E-2"/>
  </r>
  <r>
    <x v="28"/>
    <x v="4"/>
    <n v="3.9647577092511016E-2"/>
  </r>
  <r>
    <x v="29"/>
    <x v="1"/>
    <n v="0"/>
  </r>
  <r>
    <x v="29"/>
    <x v="2"/>
    <n v="3.5277777777777776E-2"/>
  </r>
  <r>
    <x v="29"/>
    <x v="3"/>
    <n v="3.5277777777777776E-2"/>
  </r>
  <r>
    <x v="29"/>
    <x v="4"/>
    <n v="3.849119650430536E-2"/>
  </r>
  <r>
    <x v="30"/>
    <x v="1"/>
    <n v="1.8691588785046728E-2"/>
  </r>
  <r>
    <x v="30"/>
    <x v="2"/>
    <n v="4.1237113402061855E-2"/>
  </r>
  <r>
    <x v="30"/>
    <x v="3"/>
    <n v="4.1340206185567011E-2"/>
  </r>
  <r>
    <x v="30"/>
    <x v="4"/>
    <n v="3.7974683544303799E-2"/>
  </r>
  <r>
    <x v="31"/>
    <x v="1"/>
    <n v="2.0477207977207978E-2"/>
  </r>
  <r>
    <x v="31"/>
    <x v="2"/>
    <n v="2.0477207977207978E-2"/>
  </r>
  <r>
    <x v="31"/>
    <x v="3"/>
    <n v="2.0477207977207978E-2"/>
  </r>
  <r>
    <x v="31"/>
    <x v="4"/>
    <n v="2.063322660974742E-2"/>
  </r>
  <r>
    <x v="32"/>
    <x v="1"/>
    <n v="3.3093525179856115E-2"/>
  </r>
  <r>
    <x v="32"/>
    <x v="2"/>
    <n v="2.8776978417266189E-2"/>
  </r>
  <r>
    <x v="32"/>
    <x v="3"/>
    <n v="3.3093525179856115E-2"/>
  </r>
  <r>
    <x v="32"/>
    <x v="4"/>
    <n v="3.3093525179856115E-2"/>
  </r>
  <r>
    <x v="33"/>
    <x v="1"/>
    <n v="0"/>
  </r>
  <r>
    <x v="33"/>
    <x v="2"/>
    <n v="7.2242990654205613E-2"/>
  </r>
  <r>
    <x v="33"/>
    <x v="3"/>
    <n v="7.2242990654205613E-2"/>
  </r>
  <r>
    <x v="33"/>
    <x v="4"/>
    <n v="6.9391304347826088E-2"/>
  </r>
  <r>
    <x v="34"/>
    <x v="1"/>
    <n v="4.9699962674782508E-2"/>
  </r>
  <r>
    <x v="34"/>
    <x v="2"/>
    <n v="4.7616653258246176E-2"/>
  </r>
  <r>
    <x v="34"/>
    <x v="3"/>
    <n v="4.7616653258246176E-2"/>
  </r>
  <r>
    <x v="34"/>
    <x v="4"/>
    <n v="4.5987928551732588E-2"/>
  </r>
  <r>
    <x v="35"/>
    <x v="1"/>
    <n v="0"/>
  </r>
  <r>
    <x v="35"/>
    <x v="2"/>
    <n v="0"/>
  </r>
  <r>
    <x v="35"/>
    <x v="3"/>
    <n v="0"/>
  </r>
  <r>
    <x v="35"/>
    <x v="4"/>
    <n v="0"/>
  </r>
  <r>
    <x v="36"/>
    <x v="1"/>
    <n v="0"/>
  </r>
  <r>
    <x v="36"/>
    <x v="2"/>
    <n v="0"/>
  </r>
  <r>
    <x v="36"/>
    <x v="3"/>
    <n v="0"/>
  </r>
  <r>
    <x v="36"/>
    <x v="4"/>
    <n v="0"/>
  </r>
  <r>
    <x v="37"/>
    <x v="1"/>
    <n v="4.6511627906976744E-2"/>
  </r>
  <r>
    <x v="37"/>
    <x v="2"/>
    <n v="4.6511627906976744E-2"/>
  </r>
  <r>
    <x v="37"/>
    <x v="3"/>
    <n v="4.6511627906976744E-2"/>
  </r>
  <r>
    <x v="37"/>
    <x v="4"/>
    <n v="4.6511627906976744E-2"/>
  </r>
  <r>
    <x v="38"/>
    <x v="1"/>
    <n v="2.1505376344086023E-2"/>
  </r>
  <r>
    <x v="38"/>
    <x v="2"/>
    <n v="2.337334175615919E-2"/>
  </r>
  <r>
    <x v="38"/>
    <x v="3"/>
    <n v="2.337334175615919E-2"/>
  </r>
  <r>
    <x v="38"/>
    <x v="4"/>
    <n v="4.2059008160703078E-2"/>
  </r>
  <r>
    <x v="39"/>
    <x v="1"/>
    <n v="3.5901271503365743E-2"/>
  </r>
  <r>
    <x v="39"/>
    <x v="2"/>
    <n v="3.7735849056603772E-2"/>
  </r>
  <r>
    <x v="39"/>
    <x v="3"/>
    <n v="3.7735849056603772E-2"/>
  </r>
  <r>
    <x v="39"/>
    <x v="4"/>
    <n v="3.9647577092511016E-2"/>
  </r>
  <r>
    <x v="40"/>
    <x v="1"/>
    <n v="6.3604240282685506E-2"/>
  </r>
  <r>
    <x v="40"/>
    <x v="2"/>
    <n v="6.4314473405382502E-2"/>
  </r>
  <r>
    <x v="40"/>
    <x v="3"/>
    <n v="6.4314473405382502E-2"/>
  </r>
  <r>
    <x v="40"/>
    <x v="4"/>
    <n v="6.2697338746053224E-2"/>
  </r>
  <r>
    <x v="41"/>
    <x v="1"/>
    <n v="2.4760136180748994E-3"/>
  </r>
  <r>
    <x v="41"/>
    <x v="2"/>
    <n v="2.4760136180748994E-3"/>
  </r>
  <r>
    <x v="41"/>
    <x v="3"/>
    <n v="2.4760136180748994E-3"/>
  </r>
  <r>
    <x v="41"/>
    <x v="4"/>
    <n v="2.4691358024691358E-3"/>
  </r>
  <r>
    <x v="42"/>
    <x v="1"/>
    <n v="5.3741571386690119E-2"/>
  </r>
  <r>
    <x v="42"/>
    <x v="2"/>
    <n v="5.3741571386690119E-2"/>
  </r>
  <r>
    <x v="42"/>
    <x v="3"/>
    <n v="5.3741571386690119E-2"/>
  </r>
  <r>
    <x v="42"/>
    <x v="4"/>
    <n v="5.3826913456728367E-2"/>
  </r>
  <r>
    <x v="43"/>
    <x v="1"/>
    <n v="1.6221156042951792E-2"/>
  </r>
  <r>
    <x v="43"/>
    <x v="2"/>
    <n v="1.6221156042951792E-2"/>
  </r>
  <r>
    <x v="43"/>
    <x v="3"/>
    <n v="1.6221156042951792E-2"/>
  </r>
  <r>
    <x v="43"/>
    <x v="4"/>
    <n v="6.9060773480662987E-2"/>
  </r>
  <r>
    <x v="44"/>
    <x v="1"/>
    <n v="4.6511627906976744E-2"/>
  </r>
  <r>
    <x v="44"/>
    <x v="2"/>
    <n v="4.6511627906976744E-2"/>
  </r>
  <r>
    <x v="44"/>
    <x v="3"/>
    <n v="4.6511627906976744E-2"/>
  </r>
  <r>
    <x v="44"/>
    <x v="4"/>
    <n v="4.6511627906976744E-2"/>
  </r>
  <r>
    <x v="45"/>
    <x v="1"/>
    <n v="3.963335242956096E-2"/>
  </r>
  <r>
    <x v="45"/>
    <x v="2"/>
    <n v="3.8967583002071551E-2"/>
  </r>
  <r>
    <x v="45"/>
    <x v="3"/>
    <n v="3.8967583002071551E-2"/>
  </r>
  <r>
    <x v="45"/>
    <x v="4"/>
    <n v="3.8967583002071551E-2"/>
  </r>
  <r>
    <x v="46"/>
    <x v="1"/>
    <n v="0"/>
  </r>
  <r>
    <x v="46"/>
    <x v="2"/>
    <n v="4.0651260504201682E-2"/>
  </r>
  <r>
    <x v="46"/>
    <x v="3"/>
    <n v="4.0651260504201682E-2"/>
  </r>
  <r>
    <x v="46"/>
    <x v="4"/>
    <n v="4.0651260504201682E-2"/>
  </r>
  <r>
    <x v="47"/>
    <x v="1"/>
    <n v="6.5989847715736044E-2"/>
  </r>
  <r>
    <x v="47"/>
    <x v="2"/>
    <n v="6.5989847715736044E-2"/>
  </r>
  <r>
    <x v="47"/>
    <x v="3"/>
    <n v="6.5989847715736044E-2"/>
  </r>
  <r>
    <x v="47"/>
    <x v="4"/>
    <n v="6.5989847715736044E-2"/>
  </r>
  <r>
    <x v="48"/>
    <x v="1"/>
    <n v="3.5901271503365743E-2"/>
  </r>
  <r>
    <x v="48"/>
    <x v="2"/>
    <n v="3.7735849056603772E-2"/>
  </r>
  <r>
    <x v="48"/>
    <x v="3"/>
    <n v="3.7735849056603772E-2"/>
  </r>
  <r>
    <x v="48"/>
    <x v="4"/>
    <n v="3.9647577092511016E-2"/>
  </r>
  <r>
    <x v="49"/>
    <x v="1"/>
    <n v="0"/>
  </r>
  <r>
    <x v="49"/>
    <x v="2"/>
    <n v="0"/>
  </r>
  <r>
    <x v="49"/>
    <x v="3"/>
    <n v="0"/>
  </r>
  <r>
    <x v="49"/>
    <x v="4"/>
    <n v="0"/>
  </r>
  <r>
    <x v="50"/>
    <x v="1"/>
    <n v="0"/>
  </r>
  <r>
    <x v="50"/>
    <x v="2"/>
    <n v="3.715745471435207E-2"/>
  </r>
  <r>
    <x v="50"/>
    <x v="3"/>
    <n v="3.715745471435207E-2"/>
  </r>
  <r>
    <x v="50"/>
    <x v="4"/>
    <n v="2.4962556165751371E-2"/>
  </r>
  <r>
    <x v="51"/>
    <x v="1"/>
    <n v="1.03831891223733E-2"/>
  </r>
  <r>
    <x v="51"/>
    <x v="2"/>
    <n v="6.7409256769733056E-2"/>
  </r>
  <r>
    <x v="51"/>
    <x v="3"/>
    <n v="6.7409256769733056E-2"/>
  </r>
  <r>
    <x v="51"/>
    <x v="4"/>
    <n v="4.7794796087839084E-2"/>
  </r>
  <r>
    <x v="52"/>
    <x v="1"/>
    <n v="4.493783303730018E-2"/>
  </r>
  <r>
    <x v="52"/>
    <x v="2"/>
    <n v="4.2312385600976207E-2"/>
  </r>
  <r>
    <x v="52"/>
    <x v="3"/>
    <n v="4.2312385600976207E-2"/>
  </r>
  <r>
    <x v="52"/>
    <x v="4"/>
    <n v="4.3094080640549044E-2"/>
  </r>
  <r>
    <x v="53"/>
    <x v="1"/>
    <n v="5.3209459459459457E-2"/>
  </r>
  <r>
    <x v="53"/>
    <x v="2"/>
    <n v="5.3209459459459457E-2"/>
  </r>
  <r>
    <x v="53"/>
    <x v="3"/>
    <n v="5.3209459459459457E-2"/>
  </r>
  <r>
    <x v="53"/>
    <x v="4"/>
    <n v="5.2983293556085921E-2"/>
  </r>
  <r>
    <x v="54"/>
    <x v="1"/>
    <n v="4.6242774566473986E-2"/>
  </r>
  <r>
    <x v="54"/>
    <x v="2"/>
    <n v="5.6338028169014086E-2"/>
  </r>
  <r>
    <x v="54"/>
    <x v="3"/>
    <n v="5.6338028169014086E-2"/>
  </r>
  <r>
    <x v="54"/>
    <x v="4"/>
    <n v="4.9200492004920049E-2"/>
  </r>
  <r>
    <x v="55"/>
    <x v="1"/>
    <n v="0"/>
  </r>
  <r>
    <x v="55"/>
    <x v="2"/>
    <n v="3.715745471435207E-2"/>
  </r>
  <r>
    <x v="55"/>
    <x v="3"/>
    <n v="3.715745471435207E-2"/>
  </r>
  <r>
    <x v="55"/>
    <x v="4"/>
    <n v="2.2948938611589215E-2"/>
  </r>
  <r>
    <x v="56"/>
    <x v="1"/>
    <n v="0"/>
  </r>
  <r>
    <x v="56"/>
    <x v="2"/>
    <n v="3.0432136335970784E-2"/>
  </r>
  <r>
    <x v="56"/>
    <x v="3"/>
    <n v="3.0432136335970784E-2"/>
  </r>
  <r>
    <x v="56"/>
    <x v="4"/>
    <n v="2.2948938611589215E-2"/>
  </r>
  <r>
    <x v="57"/>
    <x v="1"/>
    <n v="5.6238970870310219E-2"/>
  </r>
  <r>
    <x v="57"/>
    <x v="2"/>
    <n v="0"/>
  </r>
  <r>
    <x v="57"/>
    <x v="3"/>
    <n v="0"/>
  </r>
  <r>
    <x v="57"/>
    <x v="4"/>
    <n v="0"/>
  </r>
  <r>
    <x v="58"/>
    <x v="1"/>
    <n v="3.0418250950570342E-2"/>
  </r>
  <r>
    <x v="58"/>
    <x v="2"/>
    <n v="8.7121212121212127E-2"/>
  </r>
  <r>
    <x v="58"/>
    <x v="3"/>
    <n v="8.7121212121212127E-2"/>
  </r>
  <r>
    <x v="58"/>
    <x v="4"/>
    <n v="8.0838323353293412E-2"/>
  </r>
  <r>
    <x v="59"/>
    <x v="1"/>
    <n v="3.3136653292423886E-2"/>
  </r>
  <r>
    <x v="59"/>
    <x v="2"/>
    <n v="3.6737145603075443E-2"/>
  </r>
  <r>
    <x v="59"/>
    <x v="3"/>
    <n v="3.6737145603075443E-2"/>
  </r>
  <r>
    <x v="59"/>
    <x v="4"/>
    <n v="3.9613932018464124E-2"/>
  </r>
  <r>
    <x v="60"/>
    <x v="1"/>
    <n v="2.4736415247364151E-2"/>
  </r>
  <r>
    <x v="60"/>
    <x v="2"/>
    <n v="0"/>
  </r>
  <r>
    <x v="60"/>
    <x v="3"/>
    <n v="0"/>
  </r>
  <r>
    <x v="60"/>
    <x v="4"/>
    <n v="2.1221175208764268E-2"/>
  </r>
  <r>
    <x v="61"/>
    <x v="1"/>
    <n v="4.3763676148796497E-2"/>
  </r>
  <r>
    <x v="61"/>
    <x v="2"/>
    <n v="3.1446540880503145E-2"/>
  </r>
  <r>
    <x v="61"/>
    <x v="3"/>
    <n v="3.1446540880503145E-2"/>
  </r>
  <r>
    <x v="61"/>
    <x v="4"/>
    <n v="3.9145907473309607E-2"/>
  </r>
  <r>
    <x v="62"/>
    <x v="1"/>
    <n v="0"/>
  </r>
  <r>
    <x v="62"/>
    <x v="2"/>
    <n v="4.0651260504201682E-2"/>
  </r>
  <r>
    <x v="62"/>
    <x v="3"/>
    <n v="4.0651260504201682E-2"/>
  </r>
  <r>
    <x v="62"/>
    <x v="4"/>
    <n v="4.0531914893617023E-2"/>
  </r>
  <r>
    <x v="63"/>
    <x v="1"/>
    <n v="0"/>
  </r>
  <r>
    <x v="63"/>
    <x v="2"/>
    <n v="0"/>
  </r>
  <r>
    <x v="63"/>
    <x v="3"/>
    <n v="0"/>
  </r>
  <r>
    <x v="63"/>
    <x v="4"/>
    <n v="0"/>
  </r>
  <r>
    <x v="64"/>
    <x v="1"/>
    <n v="3.2846715328467155E-2"/>
  </r>
  <r>
    <x v="64"/>
    <x v="2"/>
    <n v="3.1141868512110725E-2"/>
  </r>
  <r>
    <x v="64"/>
    <x v="3"/>
    <n v="3.1141868512110725E-2"/>
  </r>
  <r>
    <x v="64"/>
    <x v="4"/>
    <n v="2.8481012658227847E-2"/>
  </r>
  <r>
    <x v="65"/>
    <x v="1"/>
    <n v="3.5901271503365743E-2"/>
  </r>
  <r>
    <x v="65"/>
    <x v="2"/>
    <n v="3.7735849056603772E-2"/>
  </r>
  <r>
    <x v="65"/>
    <x v="3"/>
    <n v="3.7735849056603772E-2"/>
  </r>
  <r>
    <x v="65"/>
    <x v="4"/>
    <n v="3.9647577092511016E-2"/>
  </r>
  <r>
    <x v="66"/>
    <x v="1"/>
    <n v="0"/>
  </r>
  <r>
    <x v="66"/>
    <x v="2"/>
    <n v="0"/>
  </r>
  <r>
    <x v="66"/>
    <x v="3"/>
    <n v="0"/>
  </r>
  <r>
    <x v="66"/>
    <x v="4"/>
    <n v="0"/>
  </r>
  <r>
    <x v="67"/>
    <x v="1"/>
    <n v="0"/>
  </r>
  <r>
    <x v="67"/>
    <x v="2"/>
    <n v="0"/>
  </r>
  <r>
    <x v="67"/>
    <x v="3"/>
    <n v="0"/>
  </r>
  <r>
    <x v="67"/>
    <x v="4"/>
    <n v="0"/>
  </r>
  <r>
    <x v="68"/>
    <x v="1"/>
    <n v="3.4324942791762014E-2"/>
  </r>
  <r>
    <x v="68"/>
    <x v="2"/>
    <n v="3.4324942791762014E-2"/>
  </r>
  <r>
    <x v="68"/>
    <x v="3"/>
    <n v="3.4324942791762014E-2"/>
  </r>
  <r>
    <x v="68"/>
    <x v="4"/>
    <n v="3.5362318840579707E-2"/>
  </r>
  <r>
    <x v="69"/>
    <x v="1"/>
    <n v="0"/>
  </r>
  <r>
    <x v="69"/>
    <x v="2"/>
    <n v="0"/>
  </r>
  <r>
    <x v="69"/>
    <x v="3"/>
    <n v="0"/>
  </r>
  <r>
    <x v="69"/>
    <x v="4"/>
    <n v="0"/>
  </r>
  <r>
    <x v="70"/>
    <x v="1"/>
    <n v="0"/>
  </r>
  <r>
    <x v="70"/>
    <x v="2"/>
    <n v="1.021180030257186E-2"/>
  </r>
  <r>
    <x v="70"/>
    <x v="3"/>
    <n v="1.021180030257186E-2"/>
  </r>
  <r>
    <x v="70"/>
    <x v="4"/>
    <n v="1.033182503770739E-2"/>
  </r>
  <r>
    <x v="71"/>
    <x v="1"/>
    <n v="0"/>
  </r>
  <r>
    <x v="71"/>
    <x v="2"/>
    <n v="3.715745471435207E-2"/>
  </r>
  <r>
    <x v="71"/>
    <x v="3"/>
    <n v="3.715745471435207E-2"/>
  </r>
  <r>
    <x v="71"/>
    <x v="4"/>
    <n v="2.4962556165751371E-2"/>
  </r>
  <r>
    <x v="72"/>
    <x v="1"/>
    <n v="3.7435384358846087E-2"/>
  </r>
  <r>
    <x v="72"/>
    <x v="2"/>
    <n v="9.4757350336521426E-3"/>
  </r>
  <r>
    <x v="72"/>
    <x v="3"/>
    <n v="9.4757350336521426E-3"/>
  </r>
  <r>
    <x v="72"/>
    <x v="4"/>
    <n v="1.3593951093951093E-2"/>
  </r>
  <r>
    <x v="73"/>
    <x v="1"/>
    <n v="4.3397396156230625E-3"/>
  </r>
  <r>
    <x v="73"/>
    <x v="2"/>
    <n v="1.6949152542372881E-2"/>
  </r>
  <r>
    <x v="73"/>
    <x v="3"/>
    <n v="1.6949152542372881E-2"/>
  </r>
  <r>
    <x v="73"/>
    <x v="4"/>
    <n v="1.6949152542372881E-2"/>
  </r>
  <r>
    <x v="74"/>
    <x v="1"/>
    <n v="5.0030883261272391E-2"/>
  </r>
  <r>
    <x v="74"/>
    <x v="2"/>
    <n v="5.0030883261272391E-2"/>
  </r>
  <r>
    <x v="74"/>
    <x v="3"/>
    <n v="5.0030883261272391E-2"/>
  </r>
  <r>
    <x v="74"/>
    <x v="4"/>
    <n v="5.0030883261272391E-2"/>
  </r>
  <r>
    <x v="75"/>
    <x v="1"/>
    <n v="3.9349871685201029E-2"/>
  </r>
  <r>
    <x v="75"/>
    <x v="2"/>
    <n v="3.8406593406593408E-2"/>
  </r>
  <r>
    <x v="75"/>
    <x v="3"/>
    <n v="3.8406593406593408E-2"/>
  </r>
  <r>
    <x v="75"/>
    <x v="4"/>
    <n v="3.6117381489841983E-2"/>
  </r>
  <r>
    <x v="76"/>
    <x v="1"/>
    <n v="5.1194539249146756E-2"/>
  </r>
  <r>
    <x v="76"/>
    <x v="2"/>
    <n v="5.1194539249146756E-2"/>
  </r>
  <r>
    <x v="76"/>
    <x v="3"/>
    <n v="5.1194539249146756E-2"/>
  </r>
  <r>
    <x v="76"/>
    <x v="4"/>
    <n v="5.1194539249146756E-2"/>
  </r>
  <r>
    <x v="77"/>
    <x v="1"/>
    <n v="7.7251276747042477E-2"/>
  </r>
  <r>
    <x v="77"/>
    <x v="2"/>
    <n v="3.3796259131412057E-2"/>
  </r>
  <r>
    <x v="77"/>
    <x v="3"/>
    <n v="2.7824249361627189E-2"/>
  </r>
  <r>
    <x v="77"/>
    <x v="4"/>
    <n v="3.2492089218183223E-2"/>
  </r>
  <r>
    <x v="78"/>
    <x v="1"/>
    <n v="0"/>
  </r>
  <r>
    <x v="78"/>
    <x v="2"/>
    <n v="0"/>
  </r>
  <r>
    <x v="78"/>
    <x v="3"/>
    <n v="0"/>
  </r>
  <r>
    <x v="78"/>
    <x v="4"/>
    <n v="0"/>
  </r>
  <r>
    <x v="79"/>
    <x v="1"/>
    <n v="0"/>
  </r>
  <r>
    <x v="79"/>
    <x v="2"/>
    <n v="0"/>
  </r>
  <r>
    <x v="79"/>
    <x v="3"/>
    <n v="0"/>
  </r>
  <r>
    <x v="79"/>
    <x v="4"/>
    <n v="0"/>
  </r>
  <r>
    <x v="80"/>
    <x v="1"/>
    <n v="4.7300771208226219E-2"/>
  </r>
  <r>
    <x v="80"/>
    <x v="2"/>
    <n v="4.7347691276292632E-2"/>
  </r>
  <r>
    <x v="80"/>
    <x v="3"/>
    <n v="4.7347691276292632E-2"/>
  </r>
  <r>
    <x v="80"/>
    <x v="4"/>
    <n v="4.7347691276292632E-2"/>
  </r>
  <r>
    <x v="81"/>
    <x v="1"/>
    <n v="3.6123348017621147E-2"/>
  </r>
  <r>
    <x v="81"/>
    <x v="2"/>
    <n v="3.5816993464052288E-2"/>
  </r>
  <r>
    <x v="81"/>
    <x v="3"/>
    <n v="3.5816993464052288E-2"/>
  </r>
  <r>
    <x v="81"/>
    <x v="4"/>
    <n v="3.7262357414448666E-2"/>
  </r>
  <r>
    <x v="82"/>
    <x v="1"/>
    <n v="0"/>
  </r>
  <r>
    <x v="82"/>
    <x v="2"/>
    <n v="3.2180209171359615E-2"/>
  </r>
  <r>
    <x v="82"/>
    <x v="3"/>
    <n v="3.2180209171359615E-2"/>
  </r>
  <r>
    <x v="82"/>
    <x v="4"/>
    <n v="1.5213479469982005E-2"/>
  </r>
  <r>
    <x v="83"/>
    <x v="1"/>
    <n v="3.0361445783132532E-2"/>
  </r>
  <r>
    <x v="83"/>
    <x v="2"/>
    <n v="3.0361445783132532E-2"/>
  </r>
  <r>
    <x v="83"/>
    <x v="3"/>
    <n v="3.0361445783132532E-2"/>
  </r>
  <r>
    <x v="83"/>
    <x v="4"/>
    <n v="3.2891926527125158E-2"/>
  </r>
  <r>
    <x v="84"/>
    <x v="1"/>
    <n v="5.0777202072538857E-2"/>
  </r>
  <r>
    <x v="84"/>
    <x v="2"/>
    <n v="5.0500000000000003E-2"/>
  </r>
  <r>
    <x v="84"/>
    <x v="3"/>
    <n v="5.0500000000000003E-2"/>
  </r>
  <r>
    <x v="84"/>
    <x v="4"/>
    <n v="5.1769911504424782E-2"/>
  </r>
  <r>
    <x v="85"/>
    <x v="1"/>
    <n v="0.12796577207312329"/>
  </r>
  <r>
    <x v="85"/>
    <x v="2"/>
    <n v="4.145077720207254E-2"/>
  </r>
  <r>
    <x v="85"/>
    <x v="3"/>
    <n v="4.145077720207254E-2"/>
  </r>
  <r>
    <x v="85"/>
    <x v="4"/>
    <n v="4.145077720207254E-2"/>
  </r>
  <r>
    <x v="86"/>
    <x v="1"/>
    <n v="5.263157894736842E-3"/>
  </r>
  <r>
    <x v="86"/>
    <x v="2"/>
    <n v="5.263157894736842E-3"/>
  </r>
  <r>
    <x v="86"/>
    <x v="3"/>
    <n v="5.263157894736842E-3"/>
  </r>
  <r>
    <x v="86"/>
    <x v="4"/>
    <n v="0"/>
  </r>
  <r>
    <x v="87"/>
    <x v="1"/>
    <n v="3.5901271503365743E-2"/>
  </r>
  <r>
    <x v="87"/>
    <x v="2"/>
    <n v="3.7735849056603772E-2"/>
  </r>
  <r>
    <x v="87"/>
    <x v="3"/>
    <n v="3.7735849056603772E-2"/>
  </r>
  <r>
    <x v="87"/>
    <x v="4"/>
    <n v="3.9647577092511016E-2"/>
  </r>
  <r>
    <x v="88"/>
    <x v="1"/>
    <n v="1.9926199261992621E-2"/>
  </r>
  <r>
    <x v="88"/>
    <x v="2"/>
    <n v="6.1262798634812286E-2"/>
  </r>
  <r>
    <x v="88"/>
    <x v="3"/>
    <n v="6.1262798634812286E-2"/>
  </r>
  <r>
    <x v="88"/>
    <x v="4"/>
    <n v="6.1262798634812286E-2"/>
  </r>
  <r>
    <x v="89"/>
    <x v="1"/>
    <n v="5.113636363636364E-2"/>
  </r>
  <r>
    <x v="89"/>
    <x v="2"/>
    <n v="4.7872340425531915E-2"/>
  </r>
  <r>
    <x v="89"/>
    <x v="3"/>
    <n v="4.7872340425531915E-2"/>
  </r>
  <r>
    <x v="89"/>
    <x v="4"/>
    <n v="4.7872340425531915E-2"/>
  </r>
  <r>
    <x v="90"/>
    <x v="1"/>
    <n v="0.18849449204406366"/>
  </r>
  <r>
    <x v="90"/>
    <x v="2"/>
    <n v="6.126126126126126E-2"/>
  </r>
  <r>
    <x v="90"/>
    <x v="3"/>
    <n v="6.126126126126126E-2"/>
  </r>
  <r>
    <x v="90"/>
    <x v="4"/>
    <n v="6.126126126126126E-2"/>
  </r>
  <r>
    <x v="91"/>
    <x v="1"/>
    <n v="1.2087635356333417E-2"/>
  </r>
  <r>
    <x v="91"/>
    <x v="2"/>
    <n v="9.110535405872193E-2"/>
  </r>
  <r>
    <x v="91"/>
    <x v="3"/>
    <n v="9.110535405872193E-2"/>
  </r>
  <r>
    <x v="91"/>
    <x v="4"/>
    <n v="8.4067253803042433E-2"/>
  </r>
  <r>
    <x v="92"/>
    <x v="1"/>
    <n v="4.9450549450549448E-2"/>
  </r>
  <r>
    <x v="92"/>
    <x v="2"/>
    <n v="5.4085603112840469E-2"/>
  </r>
  <r>
    <x v="92"/>
    <x v="3"/>
    <n v="5.4085603112840469E-2"/>
  </r>
  <r>
    <x v="92"/>
    <x v="4"/>
    <n v="6.1927445950897768E-2"/>
  </r>
  <r>
    <x v="93"/>
    <x v="1"/>
    <n v="0"/>
  </r>
  <r>
    <x v="93"/>
    <x v="2"/>
    <n v="6.1486864169927333E-3"/>
  </r>
  <r>
    <x v="93"/>
    <x v="3"/>
    <n v="6.1486864169927333E-3"/>
  </r>
  <r>
    <x v="93"/>
    <x v="4"/>
    <n v="2.7855153203342618E-3"/>
  </r>
  <r>
    <x v="94"/>
    <x v="1"/>
    <n v="1.2312954253954681E-2"/>
  </r>
  <r>
    <x v="94"/>
    <x v="2"/>
    <n v="5.7525681107637339E-2"/>
  </r>
  <r>
    <x v="94"/>
    <x v="3"/>
    <n v="5.7525681107637339E-2"/>
  </r>
  <r>
    <x v="94"/>
    <x v="4"/>
    <n v="5.7525681107637339E-2"/>
  </r>
  <r>
    <x v="95"/>
    <x v="1"/>
    <n v="1.7761989342806395E-3"/>
  </r>
  <r>
    <x v="95"/>
    <x v="2"/>
    <n v="6.4761904761904757E-2"/>
  </r>
  <r>
    <x v="95"/>
    <x v="3"/>
    <n v="6.4761904761904757E-2"/>
  </r>
  <r>
    <x v="95"/>
    <x v="4"/>
    <n v="5.627705627705628E-2"/>
  </r>
  <r>
    <x v="96"/>
    <x v="1"/>
    <n v="6.4948453608247428E-2"/>
  </r>
  <r>
    <x v="96"/>
    <x v="2"/>
    <n v="7.0000000000000007E-2"/>
  </r>
  <r>
    <x v="96"/>
    <x v="3"/>
    <n v="7.0000000000000007E-2"/>
  </r>
  <r>
    <x v="96"/>
    <x v="4"/>
    <n v="7.0103092783505155E-2"/>
  </r>
  <r>
    <x v="97"/>
    <x v="1"/>
    <n v="3.3551717292038909E-2"/>
  </r>
  <r>
    <x v="97"/>
    <x v="2"/>
    <n v="8.2343887423043091E-2"/>
  </r>
  <r>
    <x v="97"/>
    <x v="3"/>
    <n v="0"/>
  </r>
  <r>
    <x v="97"/>
    <x v="4"/>
    <n v="0"/>
  </r>
  <r>
    <x v="98"/>
    <x v="1"/>
    <n v="5.1661520464654435E-2"/>
  </r>
  <r>
    <x v="98"/>
    <x v="2"/>
    <n v="5.2492694853598899E-2"/>
  </r>
  <r>
    <x v="98"/>
    <x v="3"/>
    <n v="5.2492694853598899E-2"/>
  </r>
  <r>
    <x v="98"/>
    <x v="4"/>
    <n v="5.2492694853598899E-2"/>
  </r>
  <r>
    <x v="99"/>
    <x v="1"/>
    <n v="8.8495575221238937E-3"/>
  </r>
  <r>
    <x v="99"/>
    <x v="2"/>
    <n v="0"/>
  </r>
  <r>
    <x v="99"/>
    <x v="3"/>
    <n v="0"/>
  </r>
  <r>
    <x v="99"/>
    <x v="4"/>
    <n v="0"/>
  </r>
  <r>
    <x v="100"/>
    <x v="1"/>
    <n v="0"/>
  </r>
  <r>
    <x v="100"/>
    <x v="2"/>
    <n v="0"/>
  </r>
  <r>
    <x v="100"/>
    <x v="3"/>
    <n v="0"/>
  </r>
  <r>
    <x v="100"/>
    <x v="4"/>
    <n v="0"/>
  </r>
  <r>
    <x v="101"/>
    <x v="1"/>
    <n v="3.4911856204631872E-2"/>
  </r>
  <r>
    <x v="101"/>
    <x v="2"/>
    <n v="8.5648148148148154E-2"/>
  </r>
  <r>
    <x v="101"/>
    <x v="3"/>
    <n v="8.5648148148148154E-2"/>
  </r>
  <r>
    <x v="101"/>
    <x v="4"/>
    <n v="0.08"/>
  </r>
  <r>
    <x v="102"/>
    <x v="1"/>
    <n v="5.4868624420401857E-2"/>
  </r>
  <r>
    <x v="102"/>
    <x v="2"/>
    <n v="5.4868624420401857E-2"/>
  </r>
  <r>
    <x v="102"/>
    <x v="3"/>
    <n v="5.4868624420401857E-2"/>
  </r>
  <r>
    <x v="102"/>
    <x v="4"/>
    <n v="5.4868624420401857E-2"/>
  </r>
  <r>
    <x v="103"/>
    <x v="1"/>
    <n v="4.9690552531503993E-2"/>
  </r>
  <r>
    <x v="103"/>
    <x v="2"/>
    <n v="5.0243269542653263E-2"/>
  </r>
  <r>
    <x v="103"/>
    <x v="3"/>
    <n v="5.0243269542653263E-2"/>
  </r>
  <r>
    <x v="103"/>
    <x v="4"/>
    <n v="5.0243269542653263E-2"/>
  </r>
  <r>
    <x v="104"/>
    <x v="1"/>
    <n v="4.9690552531503993E-2"/>
  </r>
  <r>
    <x v="104"/>
    <x v="2"/>
    <n v="5.0243269542653263E-2"/>
  </r>
  <r>
    <x v="104"/>
    <x v="3"/>
    <n v="5.0243269542653263E-2"/>
  </r>
  <r>
    <x v="104"/>
    <x v="4"/>
    <n v="5.0243269542653263E-2"/>
  </r>
  <r>
    <x v="105"/>
    <x v="1"/>
    <n v="0"/>
  </r>
  <r>
    <x v="105"/>
    <x v="2"/>
    <n v="1.3846928499496476E-3"/>
  </r>
  <r>
    <x v="105"/>
    <x v="3"/>
    <n v="1.3846928499496476E-3"/>
  </r>
  <r>
    <x v="105"/>
    <x v="4"/>
    <n v="1.3846928499496476E-3"/>
  </r>
  <r>
    <x v="106"/>
    <x v="1"/>
    <n v="0"/>
  </r>
  <r>
    <x v="106"/>
    <x v="2"/>
    <n v="0"/>
  </r>
  <r>
    <x v="106"/>
    <x v="3"/>
    <n v="0"/>
  </r>
  <r>
    <x v="106"/>
    <x v="4"/>
    <n v="0"/>
  </r>
  <r>
    <x v="107"/>
    <x v="1"/>
    <n v="5.576610720086627E-2"/>
  </r>
  <r>
    <x v="107"/>
    <x v="2"/>
    <n v="0"/>
  </r>
  <r>
    <x v="107"/>
    <x v="3"/>
    <n v="0"/>
  </r>
  <r>
    <x v="107"/>
    <x v="4"/>
    <n v="0"/>
  </r>
  <r>
    <x v="108"/>
    <x v="1"/>
    <n v="5.0288875052489829E-2"/>
  </r>
  <r>
    <x v="108"/>
    <x v="2"/>
    <n v="5.0425661058627613E-2"/>
  </r>
  <r>
    <x v="108"/>
    <x v="3"/>
    <n v="5.0425661058627613E-2"/>
  </r>
  <r>
    <x v="108"/>
    <x v="4"/>
    <n v="5.0425661058627613E-2"/>
  </r>
  <r>
    <x v="109"/>
    <x v="1"/>
    <n v="6.8459840634469346E-2"/>
  </r>
  <r>
    <x v="109"/>
    <x v="2"/>
    <n v="8.8278862200221256E-2"/>
  </r>
  <r>
    <x v="109"/>
    <x v="3"/>
    <n v="8.8278862200221256E-2"/>
  </r>
  <r>
    <x v="109"/>
    <x v="4"/>
    <n v="8.7994048172602993E-2"/>
  </r>
  <r>
    <x v="110"/>
    <x v="1"/>
    <n v="0"/>
  </r>
  <r>
    <x v="110"/>
    <x v="2"/>
    <n v="0"/>
  </r>
  <r>
    <x v="110"/>
    <x v="3"/>
    <n v="0"/>
  </r>
  <r>
    <x v="110"/>
    <x v="4"/>
    <n v="0"/>
  </r>
  <r>
    <x v="111"/>
    <x v="1"/>
    <n v="4.8240503379165696E-2"/>
  </r>
  <r>
    <x v="111"/>
    <x v="2"/>
    <n v="4.331644784451566E-2"/>
  </r>
  <r>
    <x v="111"/>
    <x v="3"/>
    <n v="4.4318370203908712E-2"/>
  </r>
  <r>
    <x v="111"/>
    <x v="4"/>
    <n v="4.5771931961190275E-2"/>
  </r>
  <r>
    <x v="112"/>
    <x v="1"/>
    <n v="7.3394495412844041E-2"/>
  </r>
  <r>
    <x v="112"/>
    <x v="2"/>
    <n v="7.3394495412844041E-2"/>
  </r>
  <r>
    <x v="112"/>
    <x v="3"/>
    <n v="7.3394495412844041E-2"/>
  </r>
  <r>
    <x v="112"/>
    <x v="4"/>
    <n v="6.5217391304347824E-2"/>
  </r>
  <r>
    <x v="113"/>
    <x v="1"/>
    <n v="5.6962025316455694E-2"/>
  </r>
  <r>
    <x v="113"/>
    <x v="2"/>
    <n v="5.6962025316455694E-2"/>
  </r>
  <r>
    <x v="113"/>
    <x v="3"/>
    <n v="5.6962025316455694E-2"/>
  </r>
  <r>
    <x v="113"/>
    <x v="4"/>
    <n v="0"/>
  </r>
  <r>
    <x v="114"/>
    <x v="1"/>
    <n v="3.9648233715904009E-3"/>
  </r>
  <r>
    <x v="114"/>
    <x v="2"/>
    <n v="3.9648233715904009E-3"/>
  </r>
  <r>
    <x v="114"/>
    <x v="3"/>
    <n v="3.9648233715904009E-3"/>
  </r>
  <r>
    <x v="114"/>
    <x v="4"/>
    <n v="3.9648233715904009E-3"/>
  </r>
  <r>
    <x v="115"/>
    <x v="1"/>
    <n v="4.5303867403314914E-2"/>
  </r>
  <r>
    <x v="115"/>
    <x v="2"/>
    <n v="4.5303867403314914E-2"/>
  </r>
  <r>
    <x v="115"/>
    <x v="3"/>
    <n v="4.5303867403314914E-2"/>
  </r>
  <r>
    <x v="115"/>
    <x v="4"/>
    <n v="7.158057651383247E-2"/>
  </r>
  <r>
    <x v="116"/>
    <x v="1"/>
    <n v="6.7665538907684874E-3"/>
  </r>
  <r>
    <x v="116"/>
    <x v="2"/>
    <n v="7.0705447533344051E-3"/>
  </r>
  <r>
    <x v="116"/>
    <x v="3"/>
    <n v="7.0705447533344051E-3"/>
  </r>
  <r>
    <x v="116"/>
    <x v="4"/>
    <n v="7.369432874078821E-3"/>
  </r>
  <r>
    <x v="117"/>
    <x v="1"/>
    <n v="4.9686192468619245E-2"/>
  </r>
  <r>
    <x v="117"/>
    <x v="2"/>
    <n v="4.7216699801192842E-2"/>
  </r>
  <r>
    <x v="117"/>
    <x v="3"/>
    <n v="4.7216699801192842E-2"/>
  </r>
  <r>
    <x v="117"/>
    <x v="4"/>
    <n v="4.7752808988764044E-2"/>
  </r>
  <r>
    <x v="118"/>
    <x v="1"/>
    <n v="5.7466063348416287E-2"/>
  </r>
  <r>
    <x v="118"/>
    <x v="2"/>
    <n v="5.3333333333333337E-2"/>
  </r>
  <r>
    <x v="118"/>
    <x v="3"/>
    <n v="5.3333333333333337E-2"/>
  </r>
  <r>
    <x v="118"/>
    <x v="4"/>
    <n v="5.4193548387096772E-2"/>
  </r>
  <r>
    <x v="119"/>
    <x v="1"/>
    <n v="3.125E-2"/>
  </r>
  <r>
    <x v="119"/>
    <x v="2"/>
    <n v="3.125E-2"/>
  </r>
  <r>
    <x v="119"/>
    <x v="3"/>
    <n v="3.125E-2"/>
  </r>
  <r>
    <x v="119"/>
    <x v="4"/>
    <n v="3.125E-2"/>
  </r>
  <r>
    <x v="120"/>
    <x v="1"/>
    <n v="1.4705882352941176E-2"/>
  </r>
  <r>
    <x v="120"/>
    <x v="2"/>
    <n v="7.5471698113207544E-2"/>
  </r>
  <r>
    <x v="120"/>
    <x v="3"/>
    <n v="7.5471698113207544E-2"/>
  </r>
  <r>
    <x v="120"/>
    <x v="4"/>
    <n v="0"/>
  </r>
  <r>
    <x v="121"/>
    <x v="1"/>
    <n v="0"/>
  </r>
  <r>
    <x v="121"/>
    <x v="2"/>
    <n v="0"/>
  </r>
  <r>
    <x v="121"/>
    <x v="3"/>
    <n v="0"/>
  </r>
  <r>
    <x v="121"/>
    <x v="4"/>
    <n v="0"/>
  </r>
  <r>
    <x v="122"/>
    <x v="1"/>
    <n v="0"/>
  </r>
  <r>
    <x v="122"/>
    <x v="2"/>
    <n v="6.8825910931174086E-2"/>
  </r>
  <r>
    <x v="122"/>
    <x v="3"/>
    <n v="6.8825910931174086E-2"/>
  </r>
  <r>
    <x v="122"/>
    <x v="4"/>
    <n v="6.7698259187620888E-2"/>
  </r>
  <r>
    <x v="123"/>
    <x v="1"/>
    <n v="7.1534745447788929E-3"/>
  </r>
  <r>
    <x v="123"/>
    <x v="2"/>
    <n v="7.1534745447788929E-3"/>
  </r>
  <r>
    <x v="123"/>
    <x v="3"/>
    <n v="7.1534745447788929E-3"/>
  </r>
  <r>
    <x v="123"/>
    <x v="4"/>
    <n v="7.1534745447788929E-3"/>
  </r>
  <r>
    <x v="124"/>
    <x v="1"/>
    <n v="1.4991482112436116E-2"/>
  </r>
  <r>
    <x v="124"/>
    <x v="2"/>
    <n v="3.2582322357019064E-2"/>
  </r>
  <r>
    <x v="124"/>
    <x v="3"/>
    <n v="3.2582322357019064E-2"/>
  </r>
  <r>
    <x v="124"/>
    <x v="4"/>
    <n v="3.3368091762252347E-2"/>
  </r>
  <r>
    <x v="125"/>
    <x v="1"/>
    <n v="1.9417475728155338E-2"/>
  </r>
  <r>
    <x v="125"/>
    <x v="2"/>
    <n v="0"/>
  </r>
  <r>
    <x v="125"/>
    <x v="3"/>
    <n v="6.3551401869158877E-2"/>
  </r>
  <r>
    <x v="125"/>
    <x v="4"/>
    <n v="4.3478260869565216E-2"/>
  </r>
  <r>
    <x v="126"/>
    <x v="1"/>
    <n v="5.5983606557377052E-2"/>
  </r>
  <r>
    <x v="126"/>
    <x v="2"/>
    <n v="5.7361111111111113E-2"/>
  </r>
  <r>
    <x v="126"/>
    <x v="3"/>
    <n v="5.7361111111111113E-2"/>
  </r>
  <r>
    <x v="126"/>
    <x v="4"/>
    <n v="5.6687500000000002E-2"/>
  </r>
  <r>
    <x v="127"/>
    <x v="1"/>
    <n v="0"/>
  </r>
  <r>
    <x v="127"/>
    <x v="2"/>
    <n v="9.9656357388316158E-2"/>
  </r>
  <r>
    <x v="127"/>
    <x v="3"/>
    <n v="9.9656357388316158E-2"/>
  </r>
  <r>
    <x v="127"/>
    <x v="4"/>
    <n v="9.9656357388316158E-2"/>
  </r>
  <r>
    <x v="128"/>
    <x v="1"/>
    <n v="0.11471251409244645"/>
  </r>
  <r>
    <x v="128"/>
    <x v="2"/>
    <n v="4.3893327799107609E-2"/>
  </r>
  <r>
    <x v="128"/>
    <x v="3"/>
    <n v="3.9148275479649552E-2"/>
  </r>
  <r>
    <x v="128"/>
    <x v="4"/>
    <n v="4.3884067463566399E-2"/>
  </r>
  <r>
    <x v="129"/>
    <x v="1"/>
    <n v="7.0838252656434478E-4"/>
  </r>
  <r>
    <x v="129"/>
    <x v="2"/>
    <n v="1.1446886446886447E-4"/>
  </r>
  <r>
    <x v="129"/>
    <x v="3"/>
    <n v="1.1446886446886447E-4"/>
  </r>
  <r>
    <x v="129"/>
    <x v="4"/>
    <n v="1.1446886446886447E-4"/>
  </r>
  <r>
    <x v="130"/>
    <x v="1"/>
    <n v="1.4084507042253521E-2"/>
  </r>
  <r>
    <x v="130"/>
    <x v="2"/>
    <n v="1.4084507042253521E-2"/>
  </r>
  <r>
    <x v="130"/>
    <x v="3"/>
    <n v="1.4084507042253521E-2"/>
  </r>
  <r>
    <x v="130"/>
    <x v="4"/>
    <n v="0"/>
  </r>
  <r>
    <x v="131"/>
    <x v="1"/>
    <n v="4.3543543543543541E-2"/>
  </r>
  <r>
    <x v="131"/>
    <x v="2"/>
    <n v="4.2794098698621309E-2"/>
  </r>
  <r>
    <x v="131"/>
    <x v="3"/>
    <n v="4.2794098698621309E-2"/>
  </r>
  <r>
    <x v="131"/>
    <x v="4"/>
    <n v="3.6483516483516484E-2"/>
  </r>
  <r>
    <x v="132"/>
    <x v="1"/>
    <n v="3.3787567668471158E-2"/>
  </r>
  <r>
    <x v="132"/>
    <x v="2"/>
    <n v="3.3269451897278653E-2"/>
  </r>
  <r>
    <x v="132"/>
    <x v="3"/>
    <n v="3.3269451897278653E-2"/>
  </r>
  <r>
    <x v="132"/>
    <x v="4"/>
    <n v="3.1087001877738368E-2"/>
  </r>
  <r>
    <x v="133"/>
    <x v="1"/>
    <n v="0"/>
  </r>
  <r>
    <x v="133"/>
    <x v="2"/>
    <n v="0"/>
  </r>
  <r>
    <x v="133"/>
    <x v="3"/>
    <n v="0"/>
  </r>
  <r>
    <x v="133"/>
    <x v="4"/>
    <n v="0"/>
  </r>
  <r>
    <x v="134"/>
    <x v="1"/>
    <n v="1.8367346938775512E-2"/>
  </r>
  <r>
    <x v="134"/>
    <x v="2"/>
    <n v="3.4103410341034104E-2"/>
  </r>
  <r>
    <x v="134"/>
    <x v="3"/>
    <n v="3.4103410341034104E-2"/>
  </r>
  <r>
    <x v="134"/>
    <x v="4"/>
    <n v="4.5871559633027525E-2"/>
  </r>
  <r>
    <x v="135"/>
    <x v="1"/>
    <n v="7.2104404567699842E-2"/>
  </r>
  <r>
    <x v="135"/>
    <x v="2"/>
    <n v="8.6033519553072632E-2"/>
  </r>
  <r>
    <x v="135"/>
    <x v="3"/>
    <n v="8.6033519553072632E-2"/>
  </r>
  <r>
    <x v="135"/>
    <x v="4"/>
    <n v="0.13466003316749586"/>
  </r>
  <r>
    <x v="136"/>
    <x v="1"/>
    <n v="0"/>
  </r>
  <r>
    <x v="136"/>
    <x v="2"/>
    <n v="0"/>
  </r>
  <r>
    <x v="136"/>
    <x v="3"/>
    <n v="0"/>
  </r>
  <r>
    <x v="136"/>
    <x v="4"/>
    <n v="0"/>
  </r>
  <r>
    <x v="137"/>
    <x v="2"/>
    <n v="7.3863636363636367E-2"/>
  </r>
  <r>
    <x v="137"/>
    <x v="1"/>
    <n v="7.6923076923076927E-2"/>
  </r>
  <r>
    <x v="137"/>
    <x v="4"/>
    <n v="5.8139534883720929E-2"/>
  </r>
  <r>
    <x v="137"/>
    <x v="3"/>
    <n v="6.25E-2"/>
  </r>
  <r>
    <x v="138"/>
    <x v="1"/>
    <n v="5.6168505516549651E-2"/>
  </r>
  <r>
    <x v="138"/>
    <x v="2"/>
    <n v="5.6168505516549651E-2"/>
  </r>
  <r>
    <x v="138"/>
    <x v="3"/>
    <n v="5.6168505516549651E-2"/>
  </r>
  <r>
    <x v="138"/>
    <x v="4"/>
    <n v="5.624404194470925E-2"/>
  </r>
  <r>
    <x v="139"/>
    <x v="1"/>
    <n v="1.0084033613445379E-2"/>
  </r>
  <r>
    <x v="139"/>
    <x v="2"/>
    <n v="1.0101010101010102E-2"/>
  </r>
  <r>
    <x v="139"/>
    <x v="3"/>
    <n v="1.0101010101010102E-2"/>
  </r>
  <r>
    <x v="139"/>
    <x v="4"/>
    <n v="1.4220183486238533E-2"/>
  </r>
  <r>
    <x v="140"/>
    <x v="1"/>
    <n v="6.741573033707865E-2"/>
  </r>
  <r>
    <x v="140"/>
    <x v="2"/>
    <n v="6.741573033707865E-2"/>
  </r>
  <r>
    <x v="140"/>
    <x v="3"/>
    <n v="6.741573033707865E-2"/>
  </r>
  <r>
    <x v="140"/>
    <x v="4"/>
    <n v="6.741573033707865E-2"/>
  </r>
  <r>
    <x v="141"/>
    <x v="1"/>
    <n v="2.0161290322580645E-2"/>
  </r>
  <r>
    <x v="141"/>
    <x v="2"/>
    <n v="3.525046382189239E-2"/>
  </r>
  <r>
    <x v="141"/>
    <x v="3"/>
    <n v="3.525046382189239E-2"/>
  </r>
  <r>
    <x v="141"/>
    <x v="4"/>
    <n v="2.6234567901234566E-2"/>
  </r>
  <r>
    <x v="142"/>
    <x v="1"/>
    <n v="0"/>
  </r>
  <r>
    <x v="142"/>
    <x v="2"/>
    <n v="0"/>
  </r>
  <r>
    <x v="142"/>
    <x v="3"/>
    <n v="0"/>
  </r>
  <r>
    <x v="142"/>
    <x v="4"/>
    <n v="0"/>
  </r>
  <r>
    <x v="143"/>
    <x v="1"/>
    <n v="3.0303030303030304E-2"/>
  </r>
  <r>
    <x v="143"/>
    <x v="2"/>
    <n v="0"/>
  </r>
  <r>
    <x v="143"/>
    <x v="3"/>
    <n v="0"/>
  </r>
  <r>
    <x v="143"/>
    <x v="4"/>
    <n v="0"/>
  </r>
  <r>
    <x v="144"/>
    <x v="1"/>
    <n v="3.6734693877551024E-2"/>
  </r>
  <r>
    <x v="144"/>
    <x v="2"/>
    <n v="3.6734693877551024E-2"/>
  </r>
  <r>
    <x v="144"/>
    <x v="3"/>
    <n v="3.6734693877551024E-2"/>
  </r>
  <r>
    <x v="144"/>
    <x v="4"/>
    <n v="3.5820895522388062E-2"/>
  </r>
  <r>
    <x v="145"/>
    <x v="1"/>
    <n v="0"/>
  </r>
  <r>
    <x v="145"/>
    <x v="2"/>
    <n v="0"/>
  </r>
  <r>
    <x v="145"/>
    <x v="3"/>
    <n v="0"/>
  </r>
  <r>
    <x v="145"/>
    <x v="4"/>
    <n v="0"/>
  </r>
  <r>
    <x v="146"/>
    <x v="1"/>
    <n v="6.3510392609699776E-2"/>
  </r>
  <r>
    <x v="146"/>
    <x v="2"/>
    <n v="5.9849521203830372E-2"/>
  </r>
  <r>
    <x v="146"/>
    <x v="3"/>
    <n v="5.9849521203830372E-2"/>
  </r>
  <r>
    <x v="146"/>
    <x v="4"/>
    <n v="6.1801984737824646E-2"/>
  </r>
  <r>
    <x v="147"/>
    <x v="1"/>
    <n v="0"/>
  </r>
  <r>
    <x v="147"/>
    <x v="2"/>
    <n v="0"/>
  </r>
  <r>
    <x v="147"/>
    <x v="3"/>
    <n v="0"/>
  </r>
  <r>
    <x v="147"/>
    <x v="4"/>
    <n v="0"/>
  </r>
  <r>
    <x v="148"/>
    <x v="5"/>
    <n v="3.8181818181818185E-2"/>
  </r>
  <r>
    <x v="148"/>
    <x v="6"/>
    <n v="3.8181818181818185E-2"/>
  </r>
  <r>
    <x v="148"/>
    <x v="7"/>
    <n v="3.8181818181818185E-2"/>
  </r>
  <r>
    <x v="148"/>
    <x v="8"/>
    <n v="3.8181818181818185E-2"/>
  </r>
  <r>
    <x v="148"/>
    <x v="9"/>
    <n v="3.8571428571428569E-2"/>
  </r>
  <r>
    <x v="148"/>
    <x v="10"/>
    <n v="3.8571428571428569E-2"/>
  </r>
  <r>
    <x v="148"/>
    <x v="11"/>
    <n v="3.8571428571428569E-2"/>
  </r>
  <r>
    <x v="148"/>
    <x v="12"/>
    <n v="0"/>
  </r>
  <r>
    <x v="149"/>
    <x v="1"/>
    <n v="1.3513513513513514E-2"/>
  </r>
  <r>
    <x v="149"/>
    <x v="2"/>
    <n v="2.7522935779816515E-2"/>
  </r>
  <r>
    <x v="149"/>
    <x v="3"/>
    <n v="2.7522935779816515E-2"/>
  </r>
  <r>
    <x v="149"/>
    <x v="4"/>
    <n v="2.7522935779816515E-2"/>
  </r>
  <r>
    <x v="150"/>
    <x v="1"/>
    <n v="0"/>
  </r>
  <r>
    <x v="150"/>
    <x v="2"/>
    <n v="0"/>
  </r>
  <r>
    <x v="150"/>
    <x v="3"/>
    <n v="0"/>
  </r>
  <r>
    <x v="150"/>
    <x v="4"/>
    <n v="0"/>
  </r>
  <r>
    <x v="151"/>
    <x v="1"/>
    <n v="1.4925373134328358E-2"/>
  </r>
  <r>
    <x v="151"/>
    <x v="2"/>
    <n v="1.4925373134328358E-2"/>
  </r>
  <r>
    <x v="151"/>
    <x v="3"/>
    <n v="1.4925373134328358E-2"/>
  </r>
  <r>
    <x v="151"/>
    <x v="4"/>
    <n v="2.2058823529411766E-2"/>
  </r>
  <r>
    <x v="152"/>
    <x v="1"/>
    <n v="0"/>
  </r>
  <r>
    <x v="152"/>
    <x v="2"/>
    <n v="0"/>
  </r>
  <r>
    <x v="152"/>
    <x v="3"/>
    <n v="0"/>
  </r>
  <r>
    <x v="152"/>
    <x v="4"/>
    <n v="0"/>
  </r>
  <r>
    <x v="153"/>
    <x v="1"/>
    <n v="0"/>
  </r>
  <r>
    <x v="153"/>
    <x v="2"/>
    <n v="0"/>
  </r>
  <r>
    <x v="153"/>
    <x v="3"/>
    <n v="0"/>
  </r>
  <r>
    <x v="153"/>
    <x v="4"/>
    <n v="0"/>
  </r>
  <r>
    <x v="154"/>
    <x v="1"/>
    <n v="7.6103500761035003E-3"/>
  </r>
  <r>
    <x v="154"/>
    <x v="2"/>
    <n v="7.6923076923076927E-2"/>
  </r>
  <r>
    <x v="154"/>
    <x v="3"/>
    <n v="7.6923076923076927E-2"/>
  </r>
  <r>
    <x v="154"/>
    <x v="4"/>
    <n v="7.6923076923076927E-2"/>
  </r>
  <r>
    <x v="155"/>
    <x v="1"/>
    <n v="7.8859060402684561E-2"/>
  </r>
  <r>
    <x v="155"/>
    <x v="2"/>
    <n v="7.9207920792079209E-2"/>
  </r>
  <r>
    <x v="155"/>
    <x v="3"/>
    <n v="7.9207920792079209E-2"/>
  </r>
  <r>
    <x v="155"/>
    <x v="4"/>
    <n v="0"/>
  </r>
  <r>
    <x v="156"/>
    <x v="1"/>
    <n v="0"/>
  </r>
  <r>
    <x v="156"/>
    <x v="2"/>
    <n v="0"/>
  </r>
  <r>
    <x v="156"/>
    <x v="3"/>
    <n v="0"/>
  </r>
  <r>
    <x v="156"/>
    <x v="4"/>
    <n v="0"/>
  </r>
  <r>
    <x v="157"/>
    <x v="1"/>
    <n v="2.2113022113022112E-2"/>
  </r>
  <r>
    <x v="157"/>
    <x v="2"/>
    <n v="5.7789473684210529E-2"/>
  </r>
  <r>
    <x v="157"/>
    <x v="3"/>
    <n v="5.7842105263157896E-2"/>
  </r>
  <r>
    <x v="157"/>
    <x v="4"/>
    <n v="5.7894736842105263E-2"/>
  </r>
  <r>
    <x v="158"/>
    <x v="1"/>
    <n v="0"/>
  </r>
  <r>
    <x v="158"/>
    <x v="2"/>
    <n v="8.3263946711074107E-4"/>
  </r>
  <r>
    <x v="158"/>
    <x v="3"/>
    <n v="8.3263946711074107E-4"/>
  </r>
  <r>
    <x v="158"/>
    <x v="4"/>
    <n v="8.3263946711074107E-4"/>
  </r>
  <r>
    <x v="159"/>
    <x v="1"/>
    <n v="2.4647887323943664E-3"/>
  </r>
  <r>
    <x v="159"/>
    <x v="2"/>
    <n v="0"/>
  </r>
  <r>
    <x v="159"/>
    <x v="3"/>
    <n v="0"/>
  </r>
  <r>
    <x v="159"/>
    <x v="4"/>
    <n v="0"/>
  </r>
  <r>
    <x v="160"/>
    <x v="1"/>
    <n v="1.0752688172043011E-3"/>
  </r>
  <r>
    <x v="160"/>
    <x v="2"/>
    <n v="1.4285714285714285E-2"/>
  </r>
  <r>
    <x v="160"/>
    <x v="3"/>
    <n v="1.4285714285714285E-2"/>
  </r>
  <r>
    <x v="160"/>
    <x v="4"/>
    <n v="1.4285714285714285E-2"/>
  </r>
  <r>
    <x v="161"/>
    <x v="1"/>
    <n v="0"/>
  </r>
  <r>
    <x v="161"/>
    <x v="2"/>
    <n v="0"/>
  </r>
  <r>
    <x v="161"/>
    <x v="3"/>
    <n v="0"/>
  </r>
  <r>
    <x v="161"/>
    <x v="4"/>
    <n v="0"/>
  </r>
  <r>
    <x v="162"/>
    <x v="1"/>
    <n v="0.17851209823040809"/>
  </r>
  <r>
    <x v="162"/>
    <x v="2"/>
    <n v="0"/>
  </r>
  <r>
    <x v="162"/>
    <x v="3"/>
    <n v="0"/>
  </r>
  <r>
    <x v="162"/>
    <x v="4"/>
    <n v="0"/>
  </r>
  <r>
    <x v="163"/>
    <x v="1"/>
    <n v="5.1571164510166356E-2"/>
  </r>
  <r>
    <x v="163"/>
    <x v="2"/>
    <n v="5.1571164510166356E-2"/>
  </r>
  <r>
    <x v="163"/>
    <x v="3"/>
    <n v="5.1571164510166356E-2"/>
  </r>
  <r>
    <x v="163"/>
    <x v="4"/>
    <n v="5.1964120012372411E-2"/>
  </r>
  <r>
    <x v="164"/>
    <x v="1"/>
    <n v="7.1050096339113675E-2"/>
  </r>
  <r>
    <x v="164"/>
    <x v="2"/>
    <n v="7.1050096339113675E-2"/>
  </r>
  <r>
    <x v="164"/>
    <x v="3"/>
    <n v="7.1050096339113675E-2"/>
  </r>
  <r>
    <x v="164"/>
    <x v="4"/>
    <n v="7.1050096339113675E-2"/>
  </r>
  <r>
    <x v="165"/>
    <x v="1"/>
    <n v="0"/>
  </r>
  <r>
    <x v="165"/>
    <x v="2"/>
    <n v="3.9835164835164832E-2"/>
  </r>
  <r>
    <x v="165"/>
    <x v="3"/>
    <n v="3.9835164835164832E-2"/>
  </r>
  <r>
    <x v="165"/>
    <x v="4"/>
    <n v="5.6859205776173288E-2"/>
  </r>
  <r>
    <x v="166"/>
    <x v="1"/>
    <n v="0"/>
  </r>
  <r>
    <x v="166"/>
    <x v="2"/>
    <n v="4.6071428571428569E-2"/>
  </r>
  <r>
    <x v="166"/>
    <x v="3"/>
    <n v="4.6071428571428569E-2"/>
  </r>
  <r>
    <x v="166"/>
    <x v="4"/>
    <n v="4.6071428571428569E-2"/>
  </r>
  <r>
    <x v="167"/>
    <x v="1"/>
    <n v="4.5076923076923077E-2"/>
  </r>
  <r>
    <x v="167"/>
    <x v="2"/>
    <n v="4.5153846153846156E-2"/>
  </r>
  <r>
    <x v="167"/>
    <x v="3"/>
    <n v="4.5230769230769234E-2"/>
  </r>
  <r>
    <x v="167"/>
    <x v="4"/>
    <n v="0"/>
  </r>
  <r>
    <x v="168"/>
    <x v="1"/>
    <n v="5.3791608328440453E-2"/>
  </r>
  <r>
    <x v="168"/>
    <x v="2"/>
    <n v="5.3791608328440453E-2"/>
  </r>
  <r>
    <x v="168"/>
    <x v="3"/>
    <n v="5.3791608328440453E-2"/>
  </r>
  <r>
    <x v="168"/>
    <x v="4"/>
    <n v="5.3791608328440453E-2"/>
  </r>
  <r>
    <x v="169"/>
    <x v="1"/>
    <n v="0"/>
  </r>
  <r>
    <x v="169"/>
    <x v="2"/>
    <n v="0"/>
  </r>
  <r>
    <x v="169"/>
    <x v="3"/>
    <n v="0"/>
  </r>
  <r>
    <x v="169"/>
    <x v="4"/>
    <n v="0"/>
  </r>
  <r>
    <x v="170"/>
    <x v="1"/>
    <n v="7.9594790159189577E-2"/>
  </r>
  <r>
    <x v="170"/>
    <x v="2"/>
    <n v="7.9594790159189577E-2"/>
  </r>
  <r>
    <x v="170"/>
    <x v="3"/>
    <n v="7.9594790159189577E-2"/>
  </r>
  <r>
    <x v="170"/>
    <x v="4"/>
    <n v="7.9343365253077974E-2"/>
  </r>
  <r>
    <x v="171"/>
    <x v="1"/>
    <n v="0"/>
  </r>
  <r>
    <x v="171"/>
    <x v="2"/>
    <n v="0"/>
  </r>
  <r>
    <x v="171"/>
    <x v="3"/>
    <n v="0"/>
  </r>
  <r>
    <x v="171"/>
    <x v="4"/>
    <n v="0"/>
  </r>
  <r>
    <x v="172"/>
    <x v="1"/>
    <n v="0"/>
  </r>
  <r>
    <x v="172"/>
    <x v="2"/>
    <n v="0"/>
  </r>
  <r>
    <x v="172"/>
    <x v="3"/>
    <n v="0"/>
  </r>
  <r>
    <x v="172"/>
    <x v="4"/>
    <n v="0"/>
  </r>
  <r>
    <x v="173"/>
    <x v="1"/>
    <n v="6.0498220640569395E-2"/>
  </r>
  <r>
    <x v="173"/>
    <x v="2"/>
    <n v="5.7915057915057917E-2"/>
  </r>
  <r>
    <x v="173"/>
    <x v="3"/>
    <n v="5.7915057915057917E-2"/>
  </r>
  <r>
    <x v="173"/>
    <x v="4"/>
    <n v="5.019305019305019E-2"/>
  </r>
  <r>
    <x v="174"/>
    <x v="1"/>
    <n v="0"/>
  </r>
  <r>
    <x v="174"/>
    <x v="2"/>
    <n v="0"/>
  </r>
  <r>
    <x v="174"/>
    <x v="3"/>
    <n v="0"/>
  </r>
  <r>
    <x v="174"/>
    <x v="4"/>
    <n v="1.1834319526627219E-2"/>
  </r>
  <r>
    <x v="175"/>
    <x v="1"/>
    <n v="4.7619047619047616E-2"/>
  </r>
  <r>
    <x v="175"/>
    <x v="2"/>
    <n v="4.7619047619047616E-2"/>
  </r>
  <r>
    <x v="175"/>
    <x v="3"/>
    <n v="4.7619047619047616E-2"/>
  </r>
  <r>
    <x v="175"/>
    <x v="4"/>
    <n v="4.7619047619047616E-2"/>
  </r>
  <r>
    <x v="176"/>
    <x v="1"/>
    <n v="1.9497886291087913E-2"/>
  </r>
  <r>
    <x v="176"/>
    <x v="2"/>
    <n v="0"/>
  </r>
  <r>
    <x v="176"/>
    <x v="3"/>
    <n v="0"/>
  </r>
  <r>
    <x v="176"/>
    <x v="4"/>
    <n v="0"/>
  </r>
  <r>
    <x v="177"/>
    <x v="1"/>
    <n v="5.3633594429939077E-2"/>
  </r>
  <r>
    <x v="177"/>
    <x v="2"/>
    <n v="5.3619072209312335E-2"/>
  </r>
  <r>
    <x v="177"/>
    <x v="3"/>
    <n v="5.3619072209312335E-2"/>
  </r>
  <r>
    <x v="177"/>
    <x v="4"/>
    <n v="5.3619072209312335E-2"/>
  </r>
  <r>
    <x v="178"/>
    <x v="1"/>
    <n v="0"/>
  </r>
  <r>
    <x v="178"/>
    <x v="2"/>
    <n v="2.6090197540067091E-2"/>
  </r>
  <r>
    <x v="178"/>
    <x v="3"/>
    <n v="2.6090197540067091E-2"/>
  </r>
  <r>
    <x v="178"/>
    <x v="4"/>
    <n v="2.5244299674267102E-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46B0ED0-3F33-4DEB-8AEC-CFABFA696550}" name="樞紐分析表1" cacheId="6" applyNumberFormats="0" applyBorderFormats="0" applyFontFormats="0" applyPatternFormats="0" applyAlignmentFormats="0" applyWidthHeightFormats="1" dataCaption="數值" updatedVersion="8" minRefreshableVersion="3" useAutoFormatting="1" itemPrintTitles="1" createdVersion="6" indent="0" outline="1" outlineData="1" multipleFieldFilters="0">
  <location ref="A3:O184" firstHeaderRow="1" firstDataRow="2" firstDataCol="1"/>
  <pivotFields count="3">
    <pivotField axis="axisRow" showAll="0">
      <items count="180">
        <item x="71"/>
        <item x="55"/>
        <item x="56"/>
        <item x="50"/>
        <item x="178"/>
        <item x="139"/>
        <item x="5"/>
        <item x="38"/>
        <item x="15"/>
        <item x="175"/>
        <item x="16"/>
        <item x="87"/>
        <item x="48"/>
        <item x="65"/>
        <item x="39"/>
        <item x="28"/>
        <item x="66"/>
        <item x="102"/>
        <item x="75"/>
        <item x="94"/>
        <item x="68"/>
        <item x="106"/>
        <item x="165"/>
        <item x="162"/>
        <item x="168"/>
        <item x="133"/>
        <item x="37"/>
        <item x="44"/>
        <item x="132"/>
        <item x="136"/>
        <item x="135"/>
        <item x="20"/>
        <item x="128"/>
        <item x="85"/>
        <item x="107"/>
        <item x="27"/>
        <item x="155"/>
        <item x="49"/>
        <item x="153"/>
        <item x="91"/>
        <item x="33"/>
        <item x="142"/>
        <item x="171"/>
        <item x="154"/>
        <item x="79"/>
        <item x="25"/>
        <item x="6"/>
        <item x="86"/>
        <item x="105"/>
        <item x="112"/>
        <item x="118"/>
        <item x="19"/>
        <item x="30"/>
        <item x="84"/>
        <item x="72"/>
        <item x="23"/>
        <item x="82"/>
        <item x="58"/>
        <item x="124"/>
        <item x="122"/>
        <item x="93"/>
        <item x="95"/>
        <item x="163"/>
        <item x="54"/>
        <item x="31"/>
        <item x="88"/>
        <item x="151"/>
        <item x="32"/>
        <item x="104"/>
        <item x="29"/>
        <item x="63"/>
        <item x="40"/>
        <item x="146"/>
        <item x="90"/>
        <item x="42"/>
        <item x="24"/>
        <item x="138"/>
        <item x="113"/>
        <item x="76"/>
        <item x="123"/>
        <item x="51"/>
        <item x="70"/>
        <item x="74"/>
        <item x="4"/>
        <item x="158"/>
        <item x="89"/>
        <item x="169"/>
        <item x="119"/>
        <item x="134"/>
        <item x="81"/>
        <item x="100"/>
        <item x="101"/>
        <item x="121"/>
        <item x="127"/>
        <item x="130"/>
        <item x="12"/>
        <item x="125"/>
        <item x="3"/>
        <item x="173"/>
        <item x="174"/>
        <item x="62"/>
        <item x="13"/>
        <item x="14"/>
        <item x="148"/>
        <item x="61"/>
        <item x="73"/>
        <item x="131"/>
        <item x="78"/>
        <item x="156"/>
        <item x="141"/>
        <item x="150"/>
        <item x="96"/>
        <item x="53"/>
        <item x="11"/>
        <item x="147"/>
        <item x="60"/>
        <item x="111"/>
        <item x="17"/>
        <item x="120"/>
        <item x="26"/>
        <item x="67"/>
        <item x="108"/>
        <item x="103"/>
        <item x="80"/>
        <item x="98"/>
        <item x="144"/>
        <item x="47"/>
        <item x="2"/>
        <item x="115"/>
        <item x="64"/>
        <item x="36"/>
        <item x="172"/>
        <item x="166"/>
        <item x="167"/>
        <item x="59"/>
        <item x="109"/>
        <item x="164"/>
        <item x="161"/>
        <item x="45"/>
        <item x="176"/>
        <item x="8"/>
        <item x="83"/>
        <item x="34"/>
        <item x="99"/>
        <item x="152"/>
        <item x="137"/>
        <item x="41"/>
        <item x="52"/>
        <item x="114"/>
        <item x="117"/>
        <item x="7"/>
        <item x="129"/>
        <item x="177"/>
        <item x="46"/>
        <item x="21"/>
        <item x="149"/>
        <item x="77"/>
        <item x="157"/>
        <item x="57"/>
        <item x="143"/>
        <item x="159"/>
        <item x="160"/>
        <item x="170"/>
        <item x="43"/>
        <item x="1"/>
        <item x="140"/>
        <item x="126"/>
        <item x="145"/>
        <item x="110"/>
        <item x="22"/>
        <item x="116"/>
        <item x="18"/>
        <item x="92"/>
        <item x="97"/>
        <item x="9"/>
        <item x="10"/>
        <item x="69"/>
        <item x="35"/>
        <item x="0"/>
        <item t="default"/>
      </items>
    </pivotField>
    <pivotField axis="axisCol" showAll="0">
      <items count="14">
        <item x="4"/>
        <item x="12"/>
        <item x="8"/>
        <item x="3"/>
        <item x="11"/>
        <item x="7"/>
        <item x="2"/>
        <item x="10"/>
        <item x="6"/>
        <item x="1"/>
        <item x="9"/>
        <item x="5"/>
        <item x="0"/>
        <item t="default"/>
      </items>
    </pivotField>
    <pivotField dataField="1" showAll="0"/>
  </pivotFields>
  <rowFields count="1">
    <field x="0"/>
  </rowFields>
  <rowItems count="18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t="grand">
      <x/>
    </i>
  </rowItems>
  <colFields count="1">
    <field x="1"/>
  </colFields>
  <colItems count="14">
    <i>
      <x/>
    </i>
    <i>
      <x v="1"/>
    </i>
    <i>
      <x v="2"/>
    </i>
    <i>
      <x v="3"/>
    </i>
    <i>
      <x v="4"/>
    </i>
    <i>
      <x v="5"/>
    </i>
    <i>
      <x v="6"/>
    </i>
    <i>
      <x v="7"/>
    </i>
    <i>
      <x v="8"/>
    </i>
    <i>
      <x v="9"/>
    </i>
    <i>
      <x v="10"/>
    </i>
    <i>
      <x v="11"/>
    </i>
    <i>
      <x v="12"/>
    </i>
    <i t="grand">
      <x/>
    </i>
  </colItems>
  <dataFields count="1">
    <dataField name="加總 - 修正後調幅" fld="2" baseField="0" baseItem="0" numFmtId="10"/>
  </dataFields>
  <formats count="13">
    <format dxfId="78">
      <pivotArea type="all" dataOnly="0" outline="0" fieldPosition="0"/>
    </format>
    <format dxfId="77">
      <pivotArea outline="0" collapsedLevelsAreSubtotals="1" fieldPosition="0"/>
    </format>
    <format dxfId="76">
      <pivotArea type="origin" dataOnly="0" labelOnly="1" outline="0" fieldPosition="0"/>
    </format>
    <format dxfId="75">
      <pivotArea field="1" type="button" dataOnly="0" labelOnly="1" outline="0" axis="axisCol" fieldPosition="0"/>
    </format>
    <format dxfId="74">
      <pivotArea type="topRight" dataOnly="0" labelOnly="1" outline="0" fieldPosition="0"/>
    </format>
    <format dxfId="73">
      <pivotArea field="0" type="button" dataOnly="0" labelOnly="1" outline="0" axis="axisRow" fieldPosition="0"/>
    </format>
    <format dxfId="72">
      <pivotArea dataOnly="0" labelOnly="1" fieldPosition="0">
        <references count="1">
          <reference field="0"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71">
      <pivotArea dataOnly="0" labelOnly="1" fieldPosition="0">
        <references count="1">
          <reference field="0" count="50">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x v="99"/>
          </reference>
        </references>
      </pivotArea>
    </format>
    <format dxfId="70">
      <pivotArea dataOnly="0" labelOnly="1" fieldPosition="0">
        <references count="1">
          <reference field="0" count="50">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reference>
        </references>
      </pivotArea>
    </format>
    <format dxfId="69">
      <pivotArea dataOnly="0" labelOnly="1" fieldPosition="0">
        <references count="1">
          <reference field="0" count="29">
            <x v="150"/>
            <x v="151"/>
            <x v="152"/>
            <x v="153"/>
            <x v="154"/>
            <x v="155"/>
            <x v="156"/>
            <x v="157"/>
            <x v="158"/>
            <x v="159"/>
            <x v="160"/>
            <x v="161"/>
            <x v="162"/>
            <x v="163"/>
            <x v="164"/>
            <x v="165"/>
            <x v="166"/>
            <x v="167"/>
            <x v="168"/>
            <x v="169"/>
            <x v="170"/>
            <x v="171"/>
            <x v="172"/>
            <x v="173"/>
            <x v="174"/>
            <x v="175"/>
            <x v="176"/>
            <x v="177"/>
            <x v="178"/>
          </reference>
        </references>
      </pivotArea>
    </format>
    <format dxfId="68">
      <pivotArea dataOnly="0" labelOnly="1" grandRow="1" outline="0" fieldPosition="0"/>
    </format>
    <format dxfId="67">
      <pivotArea dataOnly="0" labelOnly="1" fieldPosition="0">
        <references count="1">
          <reference field="1" count="0"/>
        </references>
      </pivotArea>
    </format>
    <format dxfId="66">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DCA4FE5-38EB-4240-97E3-BDCE26DB8821}" name="樞紐分析表3" cacheId="0" applyNumberFormats="0" applyBorderFormats="0" applyFontFormats="0" applyPatternFormats="0" applyAlignmentFormats="0" applyWidthHeightFormats="1" dataCaption="值" updatedVersion="8" minRefreshableVersion="3" useAutoFormatting="1" itemPrintTitles="1" createdVersion="8" indent="0" outline="1" outlineData="1" multipleFieldFilters="0">
  <location ref="A3:G145" firstHeaderRow="1" firstDataRow="2" firstDataCol="1"/>
  <pivotFields count="8">
    <pivotField axis="axisRow" showAll="0">
      <items count="141">
        <item x="96"/>
        <item x="116"/>
        <item x="111"/>
        <item x="137"/>
        <item x="70"/>
        <item x="76"/>
        <item x="115"/>
        <item x="110"/>
        <item x="92"/>
        <item x="82"/>
        <item x="84"/>
        <item x="71"/>
        <item x="136"/>
        <item x="105"/>
        <item x="81"/>
        <item x="128"/>
        <item x="93"/>
        <item x="132"/>
        <item x="99"/>
        <item x="74"/>
        <item x="100"/>
        <item x="78"/>
        <item x="85"/>
        <item x="94"/>
        <item x="106"/>
        <item x="122"/>
        <item x="118"/>
        <item x="73"/>
        <item x="72"/>
        <item x="79"/>
        <item x="80"/>
        <item x="83"/>
        <item x="88"/>
        <item x="87"/>
        <item x="91"/>
        <item x="90"/>
        <item x="101"/>
        <item x="98"/>
        <item x="97"/>
        <item x="107"/>
        <item x="104"/>
        <item x="103"/>
        <item x="108"/>
        <item x="109"/>
        <item x="112"/>
        <item x="114"/>
        <item x="113"/>
        <item x="120"/>
        <item x="127"/>
        <item x="123"/>
        <item x="124"/>
        <item x="126"/>
        <item x="119"/>
        <item x="117"/>
        <item x="125"/>
        <item x="121"/>
        <item x="138"/>
        <item x="130"/>
        <item x="131"/>
        <item x="129"/>
        <item x="133"/>
        <item x="86"/>
        <item x="134"/>
        <item x="95"/>
        <item x="77"/>
        <item x="102"/>
        <item x="135"/>
        <item x="89"/>
        <item x="75"/>
        <item x="8"/>
        <item x="61"/>
        <item x="62"/>
        <item x="31"/>
        <item x="58"/>
        <item x="39"/>
        <item x="59"/>
        <item x="24"/>
        <item x="45"/>
        <item x="40"/>
        <item x="26"/>
        <item x="23"/>
        <item x="9"/>
        <item x="63"/>
        <item x="3"/>
        <item x="16"/>
        <item x="7"/>
        <item x="19"/>
        <item x="66"/>
        <item x="48"/>
        <item x="69"/>
        <item x="49"/>
        <item x="46"/>
        <item x="43"/>
        <item x="34"/>
        <item x="0"/>
        <item x="15"/>
        <item x="11"/>
        <item x="25"/>
        <item x="36"/>
        <item x="29"/>
        <item x="30"/>
        <item x="32"/>
        <item x="37"/>
        <item x="50"/>
        <item x="56"/>
        <item x="68"/>
        <item x="67"/>
        <item x="55"/>
        <item x="60"/>
        <item x="1"/>
        <item x="4"/>
        <item x="6"/>
        <item x="13"/>
        <item x="14"/>
        <item x="18"/>
        <item x="12"/>
        <item x="17"/>
        <item x="35"/>
        <item x="27"/>
        <item x="28"/>
        <item x="33"/>
        <item x="44"/>
        <item x="38"/>
        <item x="47"/>
        <item x="52"/>
        <item x="57"/>
        <item x="64"/>
        <item x="54"/>
        <item x="21"/>
        <item x="10"/>
        <item x="2"/>
        <item x="22"/>
        <item x="42"/>
        <item x="41"/>
        <item x="20"/>
        <item x="65"/>
        <item x="51"/>
        <item x="5"/>
        <item x="53"/>
        <item x="139"/>
        <item t="default"/>
      </items>
    </pivotField>
    <pivotField showAll="0"/>
    <pivotField axis="axisCol" showAll="0">
      <items count="6">
        <item x="3"/>
        <item x="2"/>
        <item x="1"/>
        <item x="0"/>
        <item x="4"/>
        <item t="default"/>
      </items>
    </pivotField>
    <pivotField showAll="0"/>
    <pivotField showAll="0"/>
    <pivotField showAll="0"/>
    <pivotField showAll="0"/>
    <pivotField dataField="1" showAll="0"/>
  </pivotFields>
  <rowFields count="1">
    <field x="0"/>
  </rowFields>
  <rowItems count="14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t="grand">
      <x/>
    </i>
  </rowItems>
  <colFields count="1">
    <field x="2"/>
  </colFields>
  <colItems count="6">
    <i>
      <x/>
    </i>
    <i>
      <x v="1"/>
    </i>
    <i>
      <x v="2"/>
    </i>
    <i>
      <x v="3"/>
    </i>
    <i>
      <x v="4"/>
    </i>
    <i t="grand">
      <x/>
    </i>
  </colItems>
  <dataFields count="1">
    <dataField name="加總 - 非人事費調幅" fld="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37"/>
  <sheetViews>
    <sheetView tabSelected="1" view="pageBreakPreview" zoomScaleNormal="100" zoomScaleSheetLayoutView="100" workbookViewId="0">
      <selection activeCell="F2" sqref="F2:H2"/>
    </sheetView>
  </sheetViews>
  <sheetFormatPr defaultColWidth="9" defaultRowHeight="17.25"/>
  <cols>
    <col min="1" max="1" width="5.875" style="2" customWidth="1"/>
    <col min="2" max="2" width="11.125" style="5" customWidth="1"/>
    <col min="3" max="3" width="10.875" style="2" customWidth="1"/>
    <col min="4" max="4" width="11.625" style="6" customWidth="1"/>
    <col min="5" max="5" width="9.625" style="6" hidden="1" customWidth="1"/>
    <col min="6" max="6" width="11.625" style="6" customWidth="1"/>
    <col min="7" max="7" width="9.625" style="6" hidden="1" customWidth="1"/>
    <col min="8" max="8" width="11.625" style="6" customWidth="1"/>
    <col min="9" max="9" width="9.625" style="6" hidden="1" customWidth="1"/>
    <col min="10" max="10" width="11.625" style="6" customWidth="1"/>
    <col min="11" max="11" width="9.625" style="505" hidden="1" customWidth="1"/>
    <col min="12" max="12" width="12.25" style="5" customWidth="1"/>
    <col min="13" max="13" width="10.875" style="2" customWidth="1"/>
    <col min="14" max="14" width="11.625" style="2" customWidth="1"/>
    <col min="15" max="15" width="9" style="2" hidden="1" customWidth="1"/>
    <col min="16" max="16" width="11.125" style="2" customWidth="1"/>
    <col min="17" max="17" width="10.875" style="2" customWidth="1"/>
    <col min="18" max="18" width="12.25" style="2" customWidth="1"/>
    <col min="19" max="19" width="10.25" style="64" customWidth="1"/>
    <col min="20" max="20" width="9.625" style="2" hidden="1" customWidth="1"/>
    <col min="21" max="21" width="14" style="2" customWidth="1"/>
    <col min="22" max="22" width="11.75" style="2" customWidth="1"/>
    <col min="23" max="23" width="11.25" style="2" customWidth="1"/>
    <col min="24" max="24" width="11.625" style="64" customWidth="1"/>
    <col min="25" max="25" width="9" style="2" hidden="1" customWidth="1"/>
    <col min="26" max="26" width="10.625" style="2" customWidth="1"/>
    <col min="27" max="28" width="11.125" style="2" customWidth="1"/>
    <col min="29" max="29" width="11.625" style="64" customWidth="1"/>
    <col min="30" max="30" width="9" style="2" hidden="1" customWidth="1"/>
    <col min="31" max="31" width="10.125" style="2" customWidth="1"/>
    <col min="32" max="32" width="11.5" style="2" customWidth="1"/>
    <col min="33" max="33" width="11.375" style="2" customWidth="1"/>
    <col min="34" max="16384" width="9" style="2"/>
  </cols>
  <sheetData>
    <row r="1" spans="1:33" ht="29.25" customHeight="1">
      <c r="A1" s="361" t="s">
        <v>17</v>
      </c>
      <c r="B1" s="361"/>
      <c r="C1" s="361"/>
      <c r="D1" s="361"/>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row>
    <row r="2" spans="1:33" ht="29.25" customHeight="1">
      <c r="A2" s="361" t="s">
        <v>1102</v>
      </c>
      <c r="B2" s="361"/>
      <c r="C2" s="361"/>
      <c r="D2" s="361"/>
      <c r="E2" s="21"/>
      <c r="F2" s="369"/>
      <c r="G2" s="369"/>
      <c r="H2" s="369"/>
      <c r="I2" s="135"/>
      <c r="J2" s="133"/>
      <c r="K2" s="491"/>
      <c r="L2" s="133"/>
      <c r="M2" s="133"/>
      <c r="N2" s="133"/>
      <c r="O2" s="133"/>
      <c r="P2" s="133"/>
      <c r="Q2" s="21"/>
      <c r="R2" s="21"/>
      <c r="S2" s="21"/>
      <c r="T2" s="21"/>
      <c r="U2" s="21"/>
      <c r="V2" s="21"/>
      <c r="W2" s="21"/>
      <c r="X2" s="21"/>
      <c r="Y2" s="21"/>
      <c r="Z2" s="21"/>
      <c r="AA2" s="21"/>
      <c r="AB2" s="21"/>
      <c r="AC2" s="21"/>
      <c r="AD2" s="21"/>
      <c r="AE2" s="21"/>
    </row>
    <row r="3" spans="1:33">
      <c r="A3" s="376" t="s">
        <v>53</v>
      </c>
      <c r="B3" s="376"/>
      <c r="C3" s="376" t="e">
        <f>VLOOKUP(F2,幼兒園名稱及帳號!A1:B781,2,0)</f>
        <v>#N/A</v>
      </c>
      <c r="D3" s="376"/>
      <c r="E3" s="376"/>
      <c r="F3" s="376"/>
      <c r="G3" s="376"/>
      <c r="H3" s="376"/>
      <c r="I3" s="376"/>
      <c r="J3" s="376"/>
      <c r="K3" s="376"/>
      <c r="L3" s="376"/>
      <c r="M3" s="376"/>
      <c r="N3" s="133"/>
      <c r="O3" s="133"/>
      <c r="P3" s="133"/>
      <c r="Q3" s="133"/>
      <c r="R3" s="133"/>
      <c r="S3" s="133"/>
      <c r="T3" s="133"/>
      <c r="U3" s="133"/>
      <c r="V3" s="133"/>
      <c r="W3" s="133"/>
      <c r="X3" s="21"/>
      <c r="Y3" s="1"/>
      <c r="Z3" s="1"/>
      <c r="AA3" s="1"/>
      <c r="AB3" s="1"/>
      <c r="AC3" s="21"/>
      <c r="AD3" s="1"/>
      <c r="AE3" s="1"/>
    </row>
    <row r="4" spans="1:33">
      <c r="A4" s="362" t="s">
        <v>18</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62"/>
    </row>
    <row r="5" spans="1:33" ht="17.25" customHeight="1">
      <c r="A5" s="350" t="s">
        <v>22</v>
      </c>
      <c r="B5" s="359" t="s">
        <v>12</v>
      </c>
      <c r="C5" s="359"/>
      <c r="D5" s="359"/>
      <c r="E5" s="359"/>
      <c r="F5" s="359"/>
      <c r="G5" s="359"/>
      <c r="H5" s="359"/>
      <c r="I5" s="359"/>
      <c r="J5" s="359"/>
      <c r="K5" s="492"/>
      <c r="L5" s="361" t="s">
        <v>16</v>
      </c>
      <c r="M5" s="361"/>
      <c r="N5" s="361"/>
      <c r="O5" s="361"/>
      <c r="P5" s="361"/>
      <c r="Q5" s="361"/>
      <c r="R5" s="361"/>
      <c r="S5" s="361"/>
      <c r="T5" s="361"/>
      <c r="U5" s="361"/>
      <c r="V5" s="361"/>
      <c r="W5" s="361"/>
      <c r="X5" s="361"/>
      <c r="Y5" s="361"/>
      <c r="Z5" s="361"/>
      <c r="AA5" s="361"/>
      <c r="AB5" s="361"/>
      <c r="AC5" s="361"/>
      <c r="AD5" s="361"/>
      <c r="AE5" s="361"/>
      <c r="AF5" s="361"/>
      <c r="AG5" s="361"/>
    </row>
    <row r="6" spans="1:33" ht="34.5">
      <c r="A6" s="350"/>
      <c r="B6" s="79" t="s">
        <v>47</v>
      </c>
      <c r="C6" s="14"/>
      <c r="D6" s="365" t="s">
        <v>11</v>
      </c>
      <c r="E6" s="365"/>
      <c r="F6" s="365"/>
      <c r="G6" s="365"/>
      <c r="H6" s="365"/>
      <c r="I6" s="365"/>
      <c r="J6" s="366"/>
      <c r="K6" s="493"/>
      <c r="L6" s="11" t="s">
        <v>47</v>
      </c>
      <c r="M6" s="15"/>
      <c r="N6" s="63" t="s">
        <v>11</v>
      </c>
      <c r="O6" s="1"/>
      <c r="P6" s="379"/>
      <c r="Q6" s="379"/>
      <c r="R6" s="379"/>
      <c r="S6" s="379"/>
      <c r="T6" s="379"/>
      <c r="U6" s="379"/>
      <c r="V6" s="379"/>
      <c r="W6" s="379"/>
      <c r="X6" s="379"/>
      <c r="Y6" s="379"/>
      <c r="Z6" s="379"/>
      <c r="AA6" s="379"/>
      <c r="AB6" s="379"/>
      <c r="AC6" s="379"/>
      <c r="AD6" s="379"/>
      <c r="AE6" s="379"/>
      <c r="AF6" s="379"/>
      <c r="AG6" s="379"/>
    </row>
    <row r="7" spans="1:33" ht="17.25" customHeight="1">
      <c r="A7" s="350"/>
      <c r="B7" s="367" t="s">
        <v>4</v>
      </c>
      <c r="C7" s="367"/>
      <c r="D7" s="363" t="s">
        <v>5</v>
      </c>
      <c r="E7" s="3"/>
      <c r="F7" s="363" t="s">
        <v>6</v>
      </c>
      <c r="G7" s="3"/>
      <c r="H7" s="363" t="s">
        <v>7</v>
      </c>
      <c r="I7" s="3"/>
      <c r="J7" s="364" t="s">
        <v>8</v>
      </c>
      <c r="K7" s="494"/>
      <c r="L7" s="368" t="s">
        <v>4</v>
      </c>
      <c r="M7" s="368"/>
      <c r="N7" s="370" t="s">
        <v>5</v>
      </c>
      <c r="O7" s="371"/>
      <c r="P7" s="371"/>
      <c r="Q7" s="371"/>
      <c r="R7" s="372"/>
      <c r="S7" s="355" t="s">
        <v>14</v>
      </c>
      <c r="T7" s="356"/>
      <c r="U7" s="356"/>
      <c r="V7" s="356"/>
      <c r="W7" s="357"/>
      <c r="X7" s="355" t="s">
        <v>15</v>
      </c>
      <c r="Y7" s="356"/>
      <c r="Z7" s="356"/>
      <c r="AA7" s="356"/>
      <c r="AB7" s="357"/>
      <c r="AC7" s="378" t="s">
        <v>74</v>
      </c>
      <c r="AD7" s="378"/>
      <c r="AE7" s="378"/>
      <c r="AF7" s="378"/>
      <c r="AG7" s="378"/>
    </row>
    <row r="8" spans="1:33" ht="19.5">
      <c r="A8" s="350"/>
      <c r="B8" s="7" t="s">
        <v>2</v>
      </c>
      <c r="C8" s="22" t="s">
        <v>3</v>
      </c>
      <c r="D8" s="363"/>
      <c r="E8" s="3"/>
      <c r="F8" s="363"/>
      <c r="G8" s="3"/>
      <c r="H8" s="363"/>
      <c r="I8" s="3"/>
      <c r="J8" s="364"/>
      <c r="K8" s="495"/>
      <c r="L8" s="7" t="s">
        <v>30</v>
      </c>
      <c r="M8" s="22" t="s">
        <v>31</v>
      </c>
      <c r="N8" s="76" t="s">
        <v>75</v>
      </c>
      <c r="O8" s="76"/>
      <c r="P8" s="22" t="s">
        <v>73</v>
      </c>
      <c r="Q8" s="68" t="s">
        <v>55</v>
      </c>
      <c r="R8" s="68" t="s">
        <v>56</v>
      </c>
      <c r="S8" s="76" t="s">
        <v>75</v>
      </c>
      <c r="T8" s="76"/>
      <c r="U8" s="22" t="s">
        <v>73</v>
      </c>
      <c r="V8" s="68" t="s">
        <v>55</v>
      </c>
      <c r="W8" s="68" t="s">
        <v>56</v>
      </c>
      <c r="X8" s="76" t="s">
        <v>75</v>
      </c>
      <c r="Y8" s="76"/>
      <c r="Z8" s="22" t="s">
        <v>73</v>
      </c>
      <c r="AA8" s="68" t="s">
        <v>55</v>
      </c>
      <c r="AB8" s="68" t="s">
        <v>56</v>
      </c>
      <c r="AC8" s="76" t="s">
        <v>75</v>
      </c>
      <c r="AD8" s="76"/>
      <c r="AE8" s="22" t="s">
        <v>73</v>
      </c>
      <c r="AF8" s="68" t="s">
        <v>55</v>
      </c>
      <c r="AG8" s="68" t="s">
        <v>56</v>
      </c>
    </row>
    <row r="9" spans="1:33">
      <c r="A9" s="350"/>
      <c r="B9" s="7" t="s">
        <v>0</v>
      </c>
      <c r="C9" s="14" t="s">
        <v>54</v>
      </c>
      <c r="D9" s="16"/>
      <c r="E9" s="3">
        <f>IF($C$9="期",D9,D9*C6)</f>
        <v>0</v>
      </c>
      <c r="F9" s="16"/>
      <c r="G9" s="3">
        <f>IF($C$9="期",F9,F9*$C$6)</f>
        <v>0</v>
      </c>
      <c r="H9" s="16"/>
      <c r="I9" s="3">
        <f>IF($C$9="期",H9,H9*$C$6)</f>
        <v>0</v>
      </c>
      <c r="J9" s="16"/>
      <c r="K9" s="496">
        <f>IF($C$9="期",J9,J9*$C$6)</f>
        <v>0</v>
      </c>
      <c r="L9" s="7" t="s">
        <v>29</v>
      </c>
      <c r="M9" s="14" t="s">
        <v>54</v>
      </c>
      <c r="N9" s="130" t="e">
        <f>IF($M9="期",E9+Q9,E9/$M$6+R9)</f>
        <v>#DIV/0!</v>
      </c>
      <c r="O9" s="72" t="e">
        <f>IF($M9="期",N9,N9*M6)</f>
        <v>#DIV/0!</v>
      </c>
      <c r="P9" s="69" t="e">
        <f>(O9-E9)/E9</f>
        <v>#DIV/0!</v>
      </c>
      <c r="Q9" s="127" t="e">
        <f>R9*$M$6</f>
        <v>#VALUE!</v>
      </c>
      <c r="R9" s="127" t="str">
        <f>$Z$32</f>
        <v/>
      </c>
      <c r="S9" s="130" t="e">
        <f>IF($M9="期",G9+V9,G9/$M$6+W9)</f>
        <v>#DIV/0!</v>
      </c>
      <c r="T9" s="73" t="e">
        <f>IF($M9="期",S9,S9*$M$6)</f>
        <v>#DIV/0!</v>
      </c>
      <c r="U9" s="69" t="e">
        <f t="shared" ref="U9:U12" si="0">(T9-G9)/G9</f>
        <v>#DIV/0!</v>
      </c>
      <c r="V9" s="127" t="e">
        <f>W9*$M$6</f>
        <v>#VALUE!</v>
      </c>
      <c r="W9" s="127" t="str">
        <f>$Z$32</f>
        <v/>
      </c>
      <c r="X9" s="130" t="e">
        <f>IF($M9="期",I9+AA9,I9/$M$6+AB9)</f>
        <v>#DIV/0!</v>
      </c>
      <c r="Y9" s="73" t="e">
        <f>IF($M9="期",X9,X9*$M$6)</f>
        <v>#DIV/0!</v>
      </c>
      <c r="Z9" s="69" t="e">
        <f t="shared" ref="Z9:Z16" si="1">(Y9-I9)/I9</f>
        <v>#DIV/0!</v>
      </c>
      <c r="AA9" s="127" t="e">
        <f>AB9*$M$6</f>
        <v>#VALUE!</v>
      </c>
      <c r="AB9" s="127" t="str">
        <f>$Z$32</f>
        <v/>
      </c>
      <c r="AC9" s="130" t="e">
        <f>IF($M9="期",K9+AF9,K9/$M$6+AG9)</f>
        <v>#DIV/0!</v>
      </c>
      <c r="AD9" s="73" t="e">
        <f>IF($M9="期",AC9,AC9*$M$6)</f>
        <v>#DIV/0!</v>
      </c>
      <c r="AE9" s="69" t="e">
        <f t="shared" ref="AE9:AE16" si="2">(AD9-K9)/K9</f>
        <v>#DIV/0!</v>
      </c>
      <c r="AF9" s="127" t="e">
        <f>AG9*$M$6</f>
        <v>#VALUE!</v>
      </c>
      <c r="AG9" s="127" t="str">
        <f>$Z$32</f>
        <v/>
      </c>
    </row>
    <row r="10" spans="1:33">
      <c r="A10" s="350"/>
      <c r="B10" s="7" t="s">
        <v>1</v>
      </c>
      <c r="C10" s="14" t="s">
        <v>54</v>
      </c>
      <c r="D10" s="3">
        <f>D11+D12</f>
        <v>0</v>
      </c>
      <c r="E10" s="3">
        <f>IF($C$10="期",D10,D10*C6)</f>
        <v>0</v>
      </c>
      <c r="F10" s="3">
        <f>F11+F12</f>
        <v>0</v>
      </c>
      <c r="G10" s="3">
        <f>IF($C$10="期",F10,F10*$C$6)</f>
        <v>0</v>
      </c>
      <c r="H10" s="3">
        <f>H11+H12</f>
        <v>0</v>
      </c>
      <c r="I10" s="3">
        <f>IF($C$10="期",H10,H10*$C$6)</f>
        <v>0</v>
      </c>
      <c r="J10" s="80">
        <f>J11+J12</f>
        <v>0</v>
      </c>
      <c r="K10" s="496">
        <f>IF($C$10="期",J10,J10*$C$6)</f>
        <v>0</v>
      </c>
      <c r="L10" s="7" t="s">
        <v>28</v>
      </c>
      <c r="M10" s="14" t="s">
        <v>54</v>
      </c>
      <c r="N10" s="127" t="e">
        <f>N11+N12</f>
        <v>#DIV/0!</v>
      </c>
      <c r="O10" s="72" t="e">
        <f>IF($M10="期",N10,N10*M6)</f>
        <v>#DIV/0!</v>
      </c>
      <c r="P10" s="69" t="e">
        <f t="shared" ref="P10:P12" si="3">(O10-E10)/E10</f>
        <v>#DIV/0!</v>
      </c>
      <c r="Q10" s="127" t="e">
        <f t="shared" ref="Q10:Q16" si="4">O10-E10</f>
        <v>#DIV/0!</v>
      </c>
      <c r="R10" s="127" t="e">
        <f>Q10/$M$6</f>
        <v>#DIV/0!</v>
      </c>
      <c r="S10" s="127" t="e">
        <f>S11+S12</f>
        <v>#DIV/0!</v>
      </c>
      <c r="T10" s="73" t="e">
        <f>IF($M10="期",S10,S10*$M$6)</f>
        <v>#DIV/0!</v>
      </c>
      <c r="U10" s="69" t="e">
        <f t="shared" si="0"/>
        <v>#DIV/0!</v>
      </c>
      <c r="V10" s="127" t="e">
        <f t="shared" ref="V10:V15" si="5">T10-G10</f>
        <v>#DIV/0!</v>
      </c>
      <c r="W10" s="127" t="e">
        <f t="shared" ref="W10:W16" si="6">V10/$M$6</f>
        <v>#DIV/0!</v>
      </c>
      <c r="X10" s="127" t="e">
        <f>X11+X12</f>
        <v>#DIV/0!</v>
      </c>
      <c r="Y10" s="73" t="e">
        <f t="shared" ref="Y10:Y16" si="7">IF($M10="期",X10,X10*$M$6)</f>
        <v>#DIV/0!</v>
      </c>
      <c r="Z10" s="69" t="e">
        <f t="shared" si="1"/>
        <v>#DIV/0!</v>
      </c>
      <c r="AA10" s="127" t="e">
        <f>Y10-I10</f>
        <v>#DIV/0!</v>
      </c>
      <c r="AB10" s="127" t="e">
        <f t="shared" ref="AB10:AB16" si="8">AA10/$M$6</f>
        <v>#DIV/0!</v>
      </c>
      <c r="AC10" s="127" t="e">
        <f>AC11+AC12</f>
        <v>#DIV/0!</v>
      </c>
      <c r="AD10" s="73" t="e">
        <f t="shared" ref="AD10:AD16" si="9">IF($M10="期",AC10,AC10*$M$6)</f>
        <v>#DIV/0!</v>
      </c>
      <c r="AE10" s="69" t="e">
        <f t="shared" si="2"/>
        <v>#DIV/0!</v>
      </c>
      <c r="AF10" s="127" t="e">
        <f>AD10-K10</f>
        <v>#DIV/0!</v>
      </c>
      <c r="AG10" s="127" t="e">
        <f t="shared" ref="AG10:AG16" si="10">AF10/$M$6</f>
        <v>#DIV/0!</v>
      </c>
    </row>
    <row r="11" spans="1:33" ht="34.5">
      <c r="A11" s="350"/>
      <c r="B11" s="78" t="s">
        <v>23</v>
      </c>
      <c r="C11" s="4"/>
      <c r="D11" s="16"/>
      <c r="E11" s="3">
        <f>IF($C$10="期",D11,D11*C6)</f>
        <v>0</v>
      </c>
      <c r="F11" s="16"/>
      <c r="G11" s="3">
        <f>IF($C$10="期",F11,F11*$C$6)</f>
        <v>0</v>
      </c>
      <c r="H11" s="16"/>
      <c r="I11" s="3">
        <f>IF($C$10="期",H11,H11*$C$6)</f>
        <v>0</v>
      </c>
      <c r="J11" s="17"/>
      <c r="K11" s="496">
        <f>IF($C$10="期",J11,J11*$C$6)</f>
        <v>0</v>
      </c>
      <c r="L11" s="78" t="s">
        <v>27</v>
      </c>
      <c r="M11" s="4"/>
      <c r="N11" s="130" t="e">
        <f>IF($M10="期",E11+Q11,E11/$M$6+R11)</f>
        <v>#DIV/0!</v>
      </c>
      <c r="O11" s="72" t="e">
        <f>IF($M10="期",N11,N11*$M$6)</f>
        <v>#DIV/0!</v>
      </c>
      <c r="P11" s="69" t="e">
        <f>(O11-E11)/E11</f>
        <v>#DIV/0!</v>
      </c>
      <c r="Q11" s="127" t="e">
        <f>R11*$M$6</f>
        <v>#VALUE!</v>
      </c>
      <c r="R11" s="127" t="str">
        <f>$Z$33</f>
        <v/>
      </c>
      <c r="S11" s="130" t="e">
        <f>IF($M10="期",G11+V11,G11/$M$6+W11)</f>
        <v>#DIV/0!</v>
      </c>
      <c r="T11" s="73" t="e">
        <f>IF($M10="期",S11,S11*$M$6)</f>
        <v>#DIV/0!</v>
      </c>
      <c r="U11" s="69" t="e">
        <f>(T11-G11)/G11</f>
        <v>#DIV/0!</v>
      </c>
      <c r="V11" s="127" t="e">
        <f>W11*$M$6</f>
        <v>#VALUE!</v>
      </c>
      <c r="W11" s="127" t="str">
        <f>$Z$33</f>
        <v/>
      </c>
      <c r="X11" s="130" t="e">
        <f>IF($M10="期",I11+AA11,I11/$M$6+AB11)</f>
        <v>#DIV/0!</v>
      </c>
      <c r="Y11" s="73" t="e">
        <f>IF($M10="期",X11,X11*$M$6)</f>
        <v>#DIV/0!</v>
      </c>
      <c r="Z11" s="69" t="e">
        <f t="shared" si="1"/>
        <v>#DIV/0!</v>
      </c>
      <c r="AA11" s="127" t="e">
        <f>AB11*$M$6</f>
        <v>#VALUE!</v>
      </c>
      <c r="AB11" s="127" t="str">
        <f>$Z$33</f>
        <v/>
      </c>
      <c r="AC11" s="130" t="e">
        <f>IF($M10="期",K11+AF11,K11/$M$6+AG11)</f>
        <v>#DIV/0!</v>
      </c>
      <c r="AD11" s="73" t="e">
        <f>IF($M10="期",AC11,AC11*$M$6)</f>
        <v>#DIV/0!</v>
      </c>
      <c r="AE11" s="69" t="e">
        <f t="shared" si="2"/>
        <v>#DIV/0!</v>
      </c>
      <c r="AF11" s="127" t="e">
        <f>AG11*$M$6</f>
        <v>#VALUE!</v>
      </c>
      <c r="AG11" s="127" t="str">
        <f>$Z$33</f>
        <v/>
      </c>
    </row>
    <row r="12" spans="1:33" ht="51.75">
      <c r="A12" s="350"/>
      <c r="B12" s="78" t="s">
        <v>91</v>
      </c>
      <c r="C12" s="4"/>
      <c r="D12" s="16"/>
      <c r="E12" s="3">
        <f>IF($C$10="期",D12,D12*C6)</f>
        <v>0</v>
      </c>
      <c r="F12" s="16"/>
      <c r="G12" s="3">
        <f>IF($C$10="期",F12,F12*$C$6)</f>
        <v>0</v>
      </c>
      <c r="H12" s="16"/>
      <c r="I12" s="3">
        <f>IF($C$10="期",H12,H12*$C$6)</f>
        <v>0</v>
      </c>
      <c r="J12" s="17"/>
      <c r="K12" s="496">
        <f>IF($C$10="期",J12,J12*$C$6)</f>
        <v>0</v>
      </c>
      <c r="L12" s="78" t="s">
        <v>90</v>
      </c>
      <c r="M12" s="4"/>
      <c r="N12" s="16"/>
      <c r="O12" s="10">
        <f>IF($M10="期",N12,N12*M6)</f>
        <v>0</v>
      </c>
      <c r="P12" s="69" t="e">
        <f t="shared" si="3"/>
        <v>#DIV/0!</v>
      </c>
      <c r="Q12" s="126">
        <f t="shared" si="4"/>
        <v>0</v>
      </c>
      <c r="R12" s="126" t="e">
        <f t="shared" ref="R12:R16" si="11">Q12/$M$6</f>
        <v>#DIV/0!</v>
      </c>
      <c r="S12" s="131"/>
      <c r="T12" s="13">
        <f>IF($M10="期",S12,S12*$M$6)</f>
        <v>0</v>
      </c>
      <c r="U12" s="69" t="e">
        <f t="shared" si="0"/>
        <v>#DIV/0!</v>
      </c>
      <c r="V12" s="126">
        <f t="shared" si="5"/>
        <v>0</v>
      </c>
      <c r="W12" s="126" t="e">
        <f t="shared" si="6"/>
        <v>#DIV/0!</v>
      </c>
      <c r="X12" s="131"/>
      <c r="Y12" s="13">
        <f>IF($M10="期",X12,X12*$M$6)</f>
        <v>0</v>
      </c>
      <c r="Z12" s="69" t="e">
        <f t="shared" si="1"/>
        <v>#DIV/0!</v>
      </c>
      <c r="AA12" s="126">
        <f>Y12-I12</f>
        <v>0</v>
      </c>
      <c r="AB12" s="126" t="e">
        <f t="shared" si="8"/>
        <v>#DIV/0!</v>
      </c>
      <c r="AC12" s="131"/>
      <c r="AD12" s="13">
        <f>IF($M10="期",AC12,AC12*$M$6)</f>
        <v>0</v>
      </c>
      <c r="AE12" s="69" t="e">
        <f t="shared" si="2"/>
        <v>#DIV/0!</v>
      </c>
      <c r="AF12" s="126">
        <f>AD12-K12</f>
        <v>0</v>
      </c>
      <c r="AG12" s="126" t="e">
        <f t="shared" si="10"/>
        <v>#DIV/0!</v>
      </c>
    </row>
    <row r="13" spans="1:33">
      <c r="A13" s="350"/>
      <c r="B13" s="7" t="s">
        <v>9</v>
      </c>
      <c r="C13" s="14" t="s">
        <v>54</v>
      </c>
      <c r="D13" s="16"/>
      <c r="E13" s="3">
        <f>IF($C$13="期",D13,D13*C6)</f>
        <v>0</v>
      </c>
      <c r="F13" s="16"/>
      <c r="G13" s="3">
        <f>IF($C$13="期",F13,F13*$C$6)</f>
        <v>0</v>
      </c>
      <c r="H13" s="16"/>
      <c r="I13" s="3">
        <f>IF($C$13="期",H13,H13*$C$6)</f>
        <v>0</v>
      </c>
      <c r="J13" s="17"/>
      <c r="K13" s="496">
        <f>IF($C$13="期",J13,J13*$C$6)</f>
        <v>0</v>
      </c>
      <c r="L13" s="7" t="s">
        <v>32</v>
      </c>
      <c r="M13" s="14" t="s">
        <v>54</v>
      </c>
      <c r="N13" s="16"/>
      <c r="O13" s="10">
        <f>IF($M13="期",N13,N13*M6)</f>
        <v>0</v>
      </c>
      <c r="P13" s="69" t="e">
        <f>(O13-E13)/E13</f>
        <v>#DIV/0!</v>
      </c>
      <c r="Q13" s="126">
        <f t="shared" si="4"/>
        <v>0</v>
      </c>
      <c r="R13" s="126" t="e">
        <f>Q13/$M$6</f>
        <v>#DIV/0!</v>
      </c>
      <c r="S13" s="131"/>
      <c r="T13" s="13">
        <f>IF($M13="期",S13,S13*$M$6)</f>
        <v>0</v>
      </c>
      <c r="U13" s="69" t="e">
        <f t="shared" ref="U13:U15" si="12">(T13-G13)/G13</f>
        <v>#DIV/0!</v>
      </c>
      <c r="V13" s="126">
        <f t="shared" si="5"/>
        <v>0</v>
      </c>
      <c r="W13" s="126" t="e">
        <f t="shared" si="6"/>
        <v>#DIV/0!</v>
      </c>
      <c r="X13" s="131"/>
      <c r="Y13" s="13">
        <f t="shared" si="7"/>
        <v>0</v>
      </c>
      <c r="Z13" s="69" t="e">
        <f t="shared" si="1"/>
        <v>#DIV/0!</v>
      </c>
      <c r="AA13" s="126">
        <f>Y13-I13</f>
        <v>0</v>
      </c>
      <c r="AB13" s="126" t="e">
        <f t="shared" si="8"/>
        <v>#DIV/0!</v>
      </c>
      <c r="AC13" s="131"/>
      <c r="AD13" s="13">
        <f t="shared" si="9"/>
        <v>0</v>
      </c>
      <c r="AE13" s="69" t="e">
        <f t="shared" si="2"/>
        <v>#DIV/0!</v>
      </c>
      <c r="AF13" s="126">
        <f>AD13-K13</f>
        <v>0</v>
      </c>
      <c r="AG13" s="126" t="e">
        <f t="shared" si="10"/>
        <v>#DIV/0!</v>
      </c>
    </row>
    <row r="14" spans="1:33">
      <c r="A14" s="350"/>
      <c r="B14" s="7" t="s">
        <v>49</v>
      </c>
      <c r="C14" s="14" t="s">
        <v>54</v>
      </c>
      <c r="D14" s="16"/>
      <c r="E14" s="3">
        <f>IF($C$14="期",D14,D14*C6)</f>
        <v>0</v>
      </c>
      <c r="F14" s="16"/>
      <c r="G14" s="3">
        <f>IF($C$14="期",F14,F14*$C$6)</f>
        <v>0</v>
      </c>
      <c r="H14" s="16"/>
      <c r="I14" s="3">
        <f>IF($C$14="期",H14,H14*$C$6)</f>
        <v>0</v>
      </c>
      <c r="J14" s="17"/>
      <c r="K14" s="496">
        <f>IF($C$14="期",J14,J14*$C$6)</f>
        <v>0</v>
      </c>
      <c r="L14" s="7" t="s">
        <v>33</v>
      </c>
      <c r="M14" s="14" t="s">
        <v>54</v>
      </c>
      <c r="N14" s="16"/>
      <c r="O14" s="10">
        <f>IF($M14="期",N14,N14*M6)</f>
        <v>0</v>
      </c>
      <c r="P14" s="69" t="e">
        <f t="shared" ref="P14:P16" si="13">(O14-E14)/E14</f>
        <v>#DIV/0!</v>
      </c>
      <c r="Q14" s="126">
        <f t="shared" si="4"/>
        <v>0</v>
      </c>
      <c r="R14" s="126" t="e">
        <f t="shared" si="11"/>
        <v>#DIV/0!</v>
      </c>
      <c r="S14" s="131"/>
      <c r="T14" s="13">
        <f t="shared" ref="T14:T16" si="14">IF($M14="期",S14,S14*$M$6)</f>
        <v>0</v>
      </c>
      <c r="U14" s="69" t="e">
        <f t="shared" si="12"/>
        <v>#DIV/0!</v>
      </c>
      <c r="V14" s="126">
        <f t="shared" si="5"/>
        <v>0</v>
      </c>
      <c r="W14" s="126" t="e">
        <f t="shared" si="6"/>
        <v>#DIV/0!</v>
      </c>
      <c r="X14" s="131"/>
      <c r="Y14" s="13">
        <f t="shared" si="7"/>
        <v>0</v>
      </c>
      <c r="Z14" s="69" t="e">
        <f t="shared" si="1"/>
        <v>#DIV/0!</v>
      </c>
      <c r="AA14" s="126">
        <f>Y14-I14</f>
        <v>0</v>
      </c>
      <c r="AB14" s="126" t="e">
        <f t="shared" si="8"/>
        <v>#DIV/0!</v>
      </c>
      <c r="AC14" s="131"/>
      <c r="AD14" s="13">
        <f t="shared" si="9"/>
        <v>0</v>
      </c>
      <c r="AE14" s="69" t="e">
        <f t="shared" si="2"/>
        <v>#DIV/0!</v>
      </c>
      <c r="AF14" s="126">
        <f>AD14-K14</f>
        <v>0</v>
      </c>
      <c r="AG14" s="126" t="e">
        <f t="shared" si="10"/>
        <v>#DIV/0!</v>
      </c>
    </row>
    <row r="15" spans="1:33">
      <c r="A15" s="350"/>
      <c r="B15" s="7" t="s">
        <v>34</v>
      </c>
      <c r="C15" s="14" t="s">
        <v>54</v>
      </c>
      <c r="D15" s="16"/>
      <c r="E15" s="3">
        <f>IF($C$15="期",D15,D15*C6)</f>
        <v>0</v>
      </c>
      <c r="F15" s="16"/>
      <c r="G15" s="3">
        <f>IF($C$15="期",F15,F15*$C$6)</f>
        <v>0</v>
      </c>
      <c r="H15" s="16"/>
      <c r="I15" s="3">
        <f>IF($C$15="期",H15,H15*$C$6)</f>
        <v>0</v>
      </c>
      <c r="J15" s="17"/>
      <c r="K15" s="496">
        <f>IF($C$15="期",J15,J15*$C$6)</f>
        <v>0</v>
      </c>
      <c r="L15" s="7" t="s">
        <v>34</v>
      </c>
      <c r="M15" s="14" t="s">
        <v>54</v>
      </c>
      <c r="N15" s="16"/>
      <c r="O15" s="10">
        <f>IF($M15="期",N15,N15*M6)</f>
        <v>0</v>
      </c>
      <c r="P15" s="69" t="e">
        <f t="shared" si="13"/>
        <v>#DIV/0!</v>
      </c>
      <c r="Q15" s="128">
        <f t="shared" si="4"/>
        <v>0</v>
      </c>
      <c r="R15" s="128" t="e">
        <f t="shared" si="11"/>
        <v>#DIV/0!</v>
      </c>
      <c r="S15" s="131"/>
      <c r="T15" s="66">
        <f t="shared" si="14"/>
        <v>0</v>
      </c>
      <c r="U15" s="69" t="e">
        <f t="shared" si="12"/>
        <v>#DIV/0!</v>
      </c>
      <c r="V15" s="128">
        <f t="shared" si="5"/>
        <v>0</v>
      </c>
      <c r="W15" s="128" t="e">
        <f t="shared" si="6"/>
        <v>#DIV/0!</v>
      </c>
      <c r="X15" s="131"/>
      <c r="Y15" s="66">
        <f t="shared" si="7"/>
        <v>0</v>
      </c>
      <c r="Z15" s="69" t="e">
        <f t="shared" si="1"/>
        <v>#DIV/0!</v>
      </c>
      <c r="AA15" s="128">
        <f>Y15-I15</f>
        <v>0</v>
      </c>
      <c r="AB15" s="128" t="e">
        <f t="shared" si="8"/>
        <v>#DIV/0!</v>
      </c>
      <c r="AC15" s="131"/>
      <c r="AD15" s="66">
        <f t="shared" si="9"/>
        <v>0</v>
      </c>
      <c r="AE15" s="69" t="e">
        <f t="shared" si="2"/>
        <v>#DIV/0!</v>
      </c>
      <c r="AF15" s="128">
        <f>AD15-K15</f>
        <v>0</v>
      </c>
      <c r="AG15" s="128" t="e">
        <f t="shared" si="10"/>
        <v>#DIV/0!</v>
      </c>
    </row>
    <row r="16" spans="1:33">
      <c r="A16" s="350"/>
      <c r="B16" s="7" t="s">
        <v>10</v>
      </c>
      <c r="C16" s="14" t="s">
        <v>50</v>
      </c>
      <c r="D16" s="16"/>
      <c r="E16" s="3">
        <f>IF($C$16="期",D16,D16*C6)</f>
        <v>0</v>
      </c>
      <c r="F16" s="16"/>
      <c r="G16" s="3">
        <f>IF($C$16="期",F16,F16*$C$6)</f>
        <v>0</v>
      </c>
      <c r="H16" s="16"/>
      <c r="I16" s="3">
        <f>IF($C$16="期",H16,H16*$C$6)</f>
        <v>0</v>
      </c>
      <c r="J16" s="17"/>
      <c r="K16" s="496">
        <f>IF($C$16="期",J16,J16*$C$6)</f>
        <v>0</v>
      </c>
      <c r="L16" s="7" t="s">
        <v>35</v>
      </c>
      <c r="M16" s="14" t="s">
        <v>44</v>
      </c>
      <c r="N16" s="16"/>
      <c r="O16" s="10">
        <f>IF($M16="期",N16,N16*M6)</f>
        <v>0</v>
      </c>
      <c r="P16" s="69" t="e">
        <f t="shared" si="13"/>
        <v>#DIV/0!</v>
      </c>
      <c r="Q16" s="128">
        <f t="shared" si="4"/>
        <v>0</v>
      </c>
      <c r="R16" s="128" t="e">
        <f t="shared" si="11"/>
        <v>#DIV/0!</v>
      </c>
      <c r="S16" s="131"/>
      <c r="T16" s="66">
        <f t="shared" si="14"/>
        <v>0</v>
      </c>
      <c r="U16" s="69" t="e">
        <f>(T16-G16)/G16</f>
        <v>#DIV/0!</v>
      </c>
      <c r="V16" s="128">
        <f>T16-G16</f>
        <v>0</v>
      </c>
      <c r="W16" s="128" t="e">
        <f t="shared" si="6"/>
        <v>#DIV/0!</v>
      </c>
      <c r="X16" s="131"/>
      <c r="Y16" s="66">
        <f t="shared" si="7"/>
        <v>0</v>
      </c>
      <c r="Z16" s="69" t="e">
        <f t="shared" si="1"/>
        <v>#DIV/0!</v>
      </c>
      <c r="AA16" s="128">
        <f>Y16-I16</f>
        <v>0</v>
      </c>
      <c r="AB16" s="128" t="e">
        <f t="shared" si="8"/>
        <v>#DIV/0!</v>
      </c>
      <c r="AC16" s="131"/>
      <c r="AD16" s="66">
        <f t="shared" si="9"/>
        <v>0</v>
      </c>
      <c r="AE16" s="69" t="e">
        <f t="shared" si="2"/>
        <v>#DIV/0!</v>
      </c>
      <c r="AF16" s="128">
        <f>AD16-K16</f>
        <v>0</v>
      </c>
      <c r="AG16" s="128" t="e">
        <f t="shared" si="10"/>
        <v>#DIV/0!</v>
      </c>
    </row>
    <row r="17" spans="1:33">
      <c r="A17" s="350"/>
      <c r="B17" s="367" t="s">
        <v>51</v>
      </c>
      <c r="C17" s="367"/>
      <c r="D17" s="3">
        <f>SUM(E9:E10,E13:E16)</f>
        <v>0</v>
      </c>
      <c r="E17" s="3"/>
      <c r="F17" s="3">
        <f>SUM(G9:G10,G13:G16)</f>
        <v>0</v>
      </c>
      <c r="G17" s="3"/>
      <c r="H17" s="3">
        <f>SUM(I9:I10,I13:I16)</f>
        <v>0</v>
      </c>
      <c r="I17" s="3"/>
      <c r="J17" s="80">
        <f>SUM(K9:K10,K13:K16)</f>
        <v>0</v>
      </c>
      <c r="K17" s="494"/>
      <c r="L17" s="367" t="s">
        <v>13</v>
      </c>
      <c r="M17" s="367"/>
      <c r="N17" s="126" t="e">
        <f>SUM(O9:O10,O13:O16)</f>
        <v>#DIV/0!</v>
      </c>
      <c r="O17" s="10"/>
      <c r="P17" s="70" t="e">
        <f>(N17-D17)/D17</f>
        <v>#DIV/0!</v>
      </c>
      <c r="Q17" s="129" t="e">
        <f>SUM(Q9:Q10,Q13:Q16)</f>
        <v>#VALUE!</v>
      </c>
      <c r="R17" s="129" t="e">
        <f>SUM(R9:R10,R13:R16)</f>
        <v>#DIV/0!</v>
      </c>
      <c r="S17" s="128" t="e">
        <f>SUM(T9:T10,T13:T16)</f>
        <v>#DIV/0!</v>
      </c>
      <c r="T17" s="67"/>
      <c r="U17" s="70" t="e">
        <f t="shared" ref="U17" si="15">(S17-F17)/F17</f>
        <v>#DIV/0!</v>
      </c>
      <c r="V17" s="129" t="e">
        <f>SUM(V9:V10,V13:V16)</f>
        <v>#VALUE!</v>
      </c>
      <c r="W17" s="129" t="e">
        <f>SUM(W9:W10,W13:W16)</f>
        <v>#DIV/0!</v>
      </c>
      <c r="X17" s="128" t="e">
        <f>SUM(Y9:Y10,Y13:Y16)</f>
        <v>#DIV/0!</v>
      </c>
      <c r="Y17" s="65"/>
      <c r="Z17" s="70" t="e">
        <f>(X17-H17)/H17</f>
        <v>#DIV/0!</v>
      </c>
      <c r="AA17" s="129" t="e">
        <f>SUM(AA9:AA10,AA13:AA16)</f>
        <v>#VALUE!</v>
      </c>
      <c r="AB17" s="129" t="e">
        <f>SUM(AB9:AB10,AB13:AB16)</f>
        <v>#DIV/0!</v>
      </c>
      <c r="AC17" s="128" t="e">
        <f>SUM(AD9:AD10,AD13:AD16)</f>
        <v>#DIV/0!</v>
      </c>
      <c r="AD17" s="65"/>
      <c r="AE17" s="70" t="e">
        <f>(AC17-J17)/J17</f>
        <v>#DIV/0!</v>
      </c>
      <c r="AF17" s="129" t="e">
        <f>SUM(AF9:AF10,AF13:AF16)</f>
        <v>#VALUE!</v>
      </c>
      <c r="AG17" s="129" t="e">
        <f>SUM(AG9:AG10,AG13:AG16)</f>
        <v>#DIV/0!</v>
      </c>
    </row>
    <row r="18" spans="1:33">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row>
    <row r="19" spans="1:33">
      <c r="A19" s="21"/>
      <c r="B19" s="21"/>
      <c r="C19" s="21"/>
      <c r="D19" s="21"/>
      <c r="E19" s="21"/>
      <c r="F19" s="359" t="s">
        <v>87</v>
      </c>
      <c r="G19" s="359"/>
      <c r="H19" s="359"/>
      <c r="I19" s="359"/>
      <c r="J19" s="359"/>
      <c r="K19" s="497"/>
      <c r="L19" s="358" t="s">
        <v>88</v>
      </c>
      <c r="M19" s="359"/>
      <c r="N19" s="360"/>
      <c r="O19" s="94"/>
      <c r="P19" s="22" t="s">
        <v>89</v>
      </c>
      <c r="Q19" s="21"/>
      <c r="R19" s="21"/>
      <c r="S19" s="21"/>
      <c r="T19" s="21"/>
      <c r="U19" s="63" t="s">
        <v>1855</v>
      </c>
      <c r="V19" s="22" t="s">
        <v>5</v>
      </c>
      <c r="W19" s="22" t="s">
        <v>6</v>
      </c>
      <c r="X19" s="22" t="s">
        <v>7</v>
      </c>
      <c r="Y19" s="21"/>
      <c r="Z19" s="22" t="s">
        <v>8</v>
      </c>
      <c r="AA19" s="21"/>
      <c r="AB19" s="63" t="s">
        <v>1857</v>
      </c>
      <c r="AC19" s="22" t="s">
        <v>5</v>
      </c>
      <c r="AD19" s="22" t="s">
        <v>6</v>
      </c>
      <c r="AE19" s="22" t="s">
        <v>6</v>
      </c>
      <c r="AF19" s="22" t="s">
        <v>7</v>
      </c>
      <c r="AG19" s="22" t="s">
        <v>8</v>
      </c>
    </row>
    <row r="20" spans="1:33" ht="33.75" customHeight="1">
      <c r="B20" s="2"/>
      <c r="C20" s="84"/>
      <c r="D20" s="2"/>
      <c r="E20" s="81"/>
      <c r="F20" s="380" t="s">
        <v>19</v>
      </c>
      <c r="G20" s="86"/>
      <c r="H20" s="77" t="s">
        <v>21</v>
      </c>
      <c r="I20" s="74"/>
      <c r="J20" s="16"/>
      <c r="K20" s="498"/>
      <c r="L20" s="377" t="s">
        <v>19</v>
      </c>
      <c r="M20" s="77" t="s">
        <v>21</v>
      </c>
      <c r="N20" s="17"/>
      <c r="O20" s="95"/>
      <c r="P20" s="70">
        <f>IFERROR((N20-J20)/J20,0)</f>
        <v>0</v>
      </c>
      <c r="Q20" s="87"/>
      <c r="R20" s="87"/>
      <c r="S20" s="87"/>
      <c r="T20" s="87"/>
      <c r="U20" s="338" t="s">
        <v>1147</v>
      </c>
      <c r="V20" s="339" t="e">
        <f>VLOOKUP($F$2,'112調幅匯入'!$A$2:$F$798,3,0)</f>
        <v>#N/A</v>
      </c>
      <c r="W20" s="339" t="e">
        <f>VLOOKUP($F$2,'112調幅匯入'!$A$2:$F$798,4,0)</f>
        <v>#N/A</v>
      </c>
      <c r="X20" s="339" t="e">
        <f>VLOOKUP($F$2,'112調幅匯入'!$A$2:$F$798,5,0)</f>
        <v>#N/A</v>
      </c>
      <c r="Y20" s="339" t="e">
        <f>VLOOKUP($F$2,'112調幅匯入'!$A$2:$F$500,3,0)</f>
        <v>#N/A</v>
      </c>
      <c r="Z20" s="339" t="e">
        <f>VLOOKUP($F$2,'112調幅匯入'!$A$2:$F$798,6,0)</f>
        <v>#N/A</v>
      </c>
      <c r="AA20" s="87"/>
      <c r="AB20" s="344" t="s">
        <v>1858</v>
      </c>
      <c r="AC20" s="346" t="e">
        <f>R9+R11</f>
        <v>#VALUE!</v>
      </c>
      <c r="AD20" s="161"/>
      <c r="AE20" s="346" t="e">
        <f>W9+W11</f>
        <v>#VALUE!</v>
      </c>
      <c r="AF20" s="346" t="e">
        <f>AB9+AB11</f>
        <v>#VALUE!</v>
      </c>
      <c r="AG20" s="346" t="e">
        <f>AG9+AG11</f>
        <v>#VALUE!</v>
      </c>
    </row>
    <row r="21" spans="1:33" ht="33.75" customHeight="1">
      <c r="A21" s="85"/>
      <c r="B21" s="84"/>
      <c r="C21" s="84"/>
      <c r="D21" s="2"/>
      <c r="E21" s="82"/>
      <c r="F21" s="380"/>
      <c r="G21" s="86"/>
      <c r="H21" s="77" t="s">
        <v>20</v>
      </c>
      <c r="I21" s="74"/>
      <c r="J21" s="16"/>
      <c r="K21" s="498"/>
      <c r="L21" s="377"/>
      <c r="M21" s="77" t="s">
        <v>20</v>
      </c>
      <c r="N21" s="17"/>
      <c r="O21" s="95"/>
      <c r="P21" s="70">
        <f t="shared" ref="P21:P23" si="16">IFERROR((N21-J21)/J21,0)</f>
        <v>0</v>
      </c>
      <c r="Q21" s="87"/>
      <c r="R21" s="87"/>
      <c r="S21" s="87"/>
      <c r="T21" s="87"/>
      <c r="U21" s="338" t="s">
        <v>1148</v>
      </c>
      <c r="V21" s="341" t="e">
        <f>VLOOKUP($F$2,'113樞紐分析'!$A$5:$G$785,5,0)</f>
        <v>#N/A</v>
      </c>
      <c r="W21" s="341" t="e">
        <f>VLOOKUP($F$2,'113樞紐分析'!$A$5:$G$785,4,0)</f>
        <v>#N/A</v>
      </c>
      <c r="X21" s="341" t="e">
        <f>VLOOKUP($F$2,'113樞紐分析'!$A$5:$G$785,3,0)</f>
        <v>#N/A</v>
      </c>
      <c r="Y21" s="342"/>
      <c r="Z21" s="341" t="e">
        <f>VLOOKUP($F$2,'113樞紐分析'!$A$5:$G$785,2,0)</f>
        <v>#N/A</v>
      </c>
      <c r="AA21" s="87"/>
      <c r="AB21" s="345"/>
      <c r="AC21" s="347"/>
      <c r="AD21" s="299"/>
      <c r="AE21" s="347"/>
      <c r="AF21" s="347"/>
      <c r="AG21" s="347"/>
    </row>
    <row r="22" spans="1:33" ht="34.5" customHeight="1">
      <c r="B22" s="2"/>
      <c r="C22" s="84"/>
      <c r="D22" s="2"/>
      <c r="E22" s="83"/>
      <c r="F22" s="380" t="s">
        <v>24</v>
      </c>
      <c r="G22" s="86"/>
      <c r="H22" s="75" t="s">
        <v>25</v>
      </c>
      <c r="I22" s="74"/>
      <c r="J22" s="16"/>
      <c r="K22" s="498"/>
      <c r="L22" s="377" t="s">
        <v>24</v>
      </c>
      <c r="M22" s="75" t="s">
        <v>25</v>
      </c>
      <c r="N22" s="17"/>
      <c r="O22" s="95"/>
      <c r="P22" s="70">
        <f t="shared" si="16"/>
        <v>0</v>
      </c>
      <c r="Q22" s="87"/>
      <c r="R22" s="87"/>
      <c r="S22" s="87"/>
      <c r="T22" s="87"/>
      <c r="U22" s="338" t="s">
        <v>1149</v>
      </c>
      <c r="V22" s="338" t="e">
        <f>V23/(SUM(E12:E16)/M6)</f>
        <v>#DIV/0!</v>
      </c>
      <c r="W22" s="338" t="e">
        <f>W23/(SUM(G12:G16)/M6)</f>
        <v>#DIV/0!</v>
      </c>
      <c r="X22" s="338" t="e">
        <f>X23/(SUM(I12:I16)/M6)</f>
        <v>#DIV/0!</v>
      </c>
      <c r="Y22" s="340"/>
      <c r="Z22" s="338" t="e">
        <f>Z23/(SUM(K12:K16)/M6)</f>
        <v>#DIV/0!</v>
      </c>
      <c r="AA22" s="87"/>
      <c r="AB22" s="350" t="s">
        <v>1879</v>
      </c>
      <c r="AC22" s="351" t="e">
        <f>IF(AC20&gt;=1000,"超過，請說明","未超過")</f>
        <v>#VALUE!</v>
      </c>
      <c r="AD22" s="298"/>
      <c r="AE22" s="351" t="e">
        <f>IF(AE20&gt;=1000,"超過，請說明","未超過")</f>
        <v>#VALUE!</v>
      </c>
      <c r="AF22" s="351" t="e">
        <f>IF(AF20&gt;=1000,"超過，請說明","未超過")</f>
        <v>#VALUE!</v>
      </c>
      <c r="AG22" s="351" t="e">
        <f>IF(AG20&gt;=1000,"超過，請說明","未超過")</f>
        <v>#VALUE!</v>
      </c>
    </row>
    <row r="23" spans="1:33" ht="51.75" customHeight="1">
      <c r="A23" s="85"/>
      <c r="B23" s="84"/>
      <c r="C23" s="84"/>
      <c r="D23" s="2"/>
      <c r="E23" s="83"/>
      <c r="F23" s="380"/>
      <c r="G23" s="86"/>
      <c r="H23" s="75" t="s">
        <v>46</v>
      </c>
      <c r="I23" s="74"/>
      <c r="J23" s="16"/>
      <c r="K23" s="498"/>
      <c r="L23" s="377"/>
      <c r="M23" s="75" t="s">
        <v>46</v>
      </c>
      <c r="N23" s="17"/>
      <c r="O23" s="96"/>
      <c r="P23" s="70">
        <f t="shared" si="16"/>
        <v>0</v>
      </c>
      <c r="Q23" s="87"/>
      <c r="R23" s="87"/>
      <c r="S23" s="87"/>
      <c r="T23" s="87"/>
      <c r="U23" s="344" t="s">
        <v>1853</v>
      </c>
      <c r="V23" s="353" t="e">
        <f>SUM(R12:R16)</f>
        <v>#DIV/0!</v>
      </c>
      <c r="W23" s="353" t="e">
        <f>SUM(W12:W16)</f>
        <v>#DIV/0!</v>
      </c>
      <c r="X23" s="353" t="e">
        <f>SUM(AB12:AB16)</f>
        <v>#DIV/0!</v>
      </c>
      <c r="Y23" s="343"/>
      <c r="Z23" s="353" t="e">
        <f>SUM(AG12:AG16)</f>
        <v>#DIV/0!</v>
      </c>
      <c r="AA23" s="87"/>
      <c r="AB23" s="350"/>
      <c r="AC23" s="352"/>
      <c r="AD23" s="303"/>
      <c r="AE23" s="352"/>
      <c r="AF23" s="352"/>
      <c r="AG23" s="352"/>
    </row>
    <row r="24" spans="1:33" ht="36.75" customHeight="1">
      <c r="A24" s="85"/>
      <c r="B24" s="84"/>
      <c r="C24" s="84"/>
      <c r="D24" s="2"/>
      <c r="E24" s="84"/>
      <c r="F24" s="381" t="s">
        <v>86</v>
      </c>
      <c r="G24" s="381"/>
      <c r="H24" s="381"/>
      <c r="I24" s="381"/>
      <c r="J24" s="381"/>
      <c r="K24" s="381"/>
      <c r="L24" s="381"/>
      <c r="M24" s="381"/>
      <c r="N24" s="381"/>
      <c r="O24" s="381"/>
      <c r="P24" s="381"/>
      <c r="Q24" s="87"/>
      <c r="R24" s="87"/>
      <c r="S24" s="87"/>
      <c r="T24" s="87"/>
      <c r="U24" s="345"/>
      <c r="V24" s="354"/>
      <c r="W24" s="354"/>
      <c r="X24" s="354"/>
      <c r="Y24" s="343"/>
      <c r="Z24" s="354"/>
      <c r="AA24" s="136"/>
      <c r="AB24" s="8"/>
      <c r="AC24" s="301"/>
      <c r="AD24" s="301"/>
      <c r="AE24" s="301"/>
      <c r="AF24" s="301"/>
      <c r="AG24" s="301"/>
    </row>
    <row r="25" spans="1:33" ht="36.75" customHeight="1">
      <c r="A25" s="85"/>
      <c r="B25" s="84"/>
      <c r="C25" s="84"/>
      <c r="D25" s="2"/>
      <c r="E25" s="84"/>
      <c r="F25" s="160"/>
      <c r="G25" s="160"/>
      <c r="H25" s="160"/>
      <c r="I25" s="160"/>
      <c r="J25" s="160"/>
      <c r="K25" s="499"/>
      <c r="L25" s="160"/>
      <c r="M25" s="160"/>
      <c r="N25" s="160"/>
      <c r="O25" s="160"/>
      <c r="P25" s="160"/>
      <c r="Q25" s="87"/>
      <c r="R25" s="87"/>
      <c r="S25" s="87"/>
      <c r="T25" s="87"/>
      <c r="U25" s="344" t="s">
        <v>1146</v>
      </c>
      <c r="V25" s="390" t="e">
        <f>V20+V21+V22</f>
        <v>#N/A</v>
      </c>
      <c r="W25" s="390" t="e">
        <f>W20+W21+W22</f>
        <v>#N/A</v>
      </c>
      <c r="X25" s="390" t="e">
        <f>X20+X21+X22</f>
        <v>#N/A</v>
      </c>
      <c r="Y25" s="87"/>
      <c r="Z25" s="390" t="e">
        <f>Z20+Z21+Z22</f>
        <v>#N/A</v>
      </c>
      <c r="AA25" s="136"/>
      <c r="AB25" s="348"/>
      <c r="AC25" s="349"/>
      <c r="AD25" s="349"/>
      <c r="AE25" s="349"/>
      <c r="AF25" s="349"/>
      <c r="AG25" s="349"/>
    </row>
    <row r="26" spans="1:33" ht="36.75" customHeight="1">
      <c r="A26" s="85"/>
      <c r="B26" s="84"/>
      <c r="C26" s="84"/>
      <c r="D26" s="2"/>
      <c r="E26" s="84"/>
      <c r="F26" s="160"/>
      <c r="G26" s="160"/>
      <c r="H26" s="160"/>
      <c r="I26" s="160"/>
      <c r="J26" s="160"/>
      <c r="K26" s="499"/>
      <c r="L26" s="160"/>
      <c r="M26" s="160"/>
      <c r="N26" s="160"/>
      <c r="O26" s="160"/>
      <c r="P26" s="160"/>
      <c r="Q26" s="87"/>
      <c r="R26" s="87"/>
      <c r="S26" s="87"/>
      <c r="T26" s="87"/>
      <c r="U26" s="345"/>
      <c r="V26" s="391"/>
      <c r="W26" s="391"/>
      <c r="X26" s="391"/>
      <c r="Y26" s="87"/>
      <c r="Z26" s="391"/>
      <c r="AA26" s="136"/>
      <c r="AB26" s="348"/>
      <c r="AC26" s="349"/>
      <c r="AD26" s="349"/>
      <c r="AE26" s="349"/>
      <c r="AF26" s="349"/>
      <c r="AG26" s="349"/>
    </row>
    <row r="27" spans="1:33" ht="36.75" customHeight="1">
      <c r="A27" s="85"/>
      <c r="B27" s="84"/>
      <c r="C27" s="84"/>
      <c r="D27" s="2"/>
      <c r="E27" s="84"/>
      <c r="F27" s="160"/>
      <c r="G27" s="160"/>
      <c r="H27" s="160"/>
      <c r="I27" s="160"/>
      <c r="J27" s="160"/>
      <c r="K27" s="499"/>
      <c r="L27" s="160"/>
      <c r="M27" s="160"/>
      <c r="N27" s="160"/>
      <c r="O27" s="160"/>
      <c r="P27" s="160"/>
      <c r="Q27" s="87"/>
      <c r="R27" s="87"/>
      <c r="S27" s="87"/>
      <c r="T27" s="87"/>
      <c r="U27" s="137" t="s">
        <v>1103</v>
      </c>
      <c r="V27" s="137" t="e">
        <f>IF(V25&lt;4.88%,"符合","不符合")</f>
        <v>#N/A</v>
      </c>
      <c r="W27" s="137" t="e">
        <f t="shared" ref="W27:Z27" si="17">IF(W25&lt;4.88%,"符合","不符合")</f>
        <v>#N/A</v>
      </c>
      <c r="X27" s="137" t="e">
        <f t="shared" si="17"/>
        <v>#N/A</v>
      </c>
      <c r="Y27" s="137" t="str">
        <f t="shared" si="17"/>
        <v>符合</v>
      </c>
      <c r="Z27" s="137" t="e">
        <f t="shared" si="17"/>
        <v>#N/A</v>
      </c>
      <c r="AA27" s="136"/>
      <c r="AB27" s="302"/>
      <c r="AC27" s="302"/>
      <c r="AD27" s="302"/>
      <c r="AE27" s="302"/>
      <c r="AF27" s="302"/>
      <c r="AG27" s="302"/>
    </row>
    <row r="28" spans="1:33" ht="36.75" customHeight="1">
      <c r="A28" s="85"/>
      <c r="B28" s="84"/>
      <c r="C28" s="84"/>
      <c r="D28" s="2"/>
      <c r="E28" s="84"/>
      <c r="F28" s="160"/>
      <c r="G28" s="160"/>
      <c r="H28" s="160"/>
      <c r="I28" s="160"/>
      <c r="J28" s="160"/>
      <c r="K28" s="499"/>
      <c r="L28" s="160"/>
      <c r="M28" s="160"/>
      <c r="N28" s="160"/>
      <c r="O28" s="160"/>
      <c r="P28" s="160"/>
      <c r="Q28" s="87"/>
      <c r="R28" s="87"/>
      <c r="S28" s="87"/>
      <c r="T28" s="87"/>
      <c r="U28" s="300" t="s">
        <v>1856</v>
      </c>
      <c r="AA28" s="136"/>
      <c r="AB28" s="300"/>
      <c r="AC28" s="2"/>
      <c r="AE28" s="64"/>
    </row>
    <row r="29" spans="1:33" ht="37.5" customHeight="1">
      <c r="A29" s="373" t="s">
        <v>26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row>
    <row r="30" spans="1:33" ht="17.25" customHeight="1">
      <c r="A30" s="388" t="s">
        <v>97</v>
      </c>
      <c r="B30" s="348"/>
      <c r="C30" s="348"/>
      <c r="D30" s="348"/>
      <c r="E30" s="348"/>
      <c r="F30" s="348"/>
      <c r="G30" s="348"/>
      <c r="H30" s="348"/>
      <c r="I30" s="348"/>
      <c r="J30" s="348"/>
      <c r="K30" s="348"/>
      <c r="L30" s="348"/>
      <c r="M30" s="348"/>
      <c r="N30" s="348"/>
      <c r="O30" s="348"/>
      <c r="P30" s="348"/>
      <c r="Q30" s="20"/>
      <c r="R30" s="20"/>
      <c r="S30" s="20"/>
      <c r="T30" s="8"/>
      <c r="U30" s="8"/>
      <c r="V30" s="8"/>
      <c r="W30" s="8"/>
      <c r="X30" s="20"/>
      <c r="Y30" s="8"/>
      <c r="Z30" s="8"/>
      <c r="AA30" s="8"/>
      <c r="AB30" s="8"/>
      <c r="AC30" s="20"/>
      <c r="AD30" s="8"/>
      <c r="AE30" s="8"/>
    </row>
    <row r="31" spans="1:33" ht="65.25" customHeight="1">
      <c r="A31" s="350" t="s">
        <v>40</v>
      </c>
      <c r="B31" s="350" t="s">
        <v>36</v>
      </c>
      <c r="C31" s="350"/>
      <c r="D31" s="350" t="s">
        <v>37</v>
      </c>
      <c r="E31" s="350"/>
      <c r="F31" s="350"/>
      <c r="G31" s="7"/>
      <c r="H31" s="389" t="s">
        <v>38</v>
      </c>
      <c r="I31" s="389"/>
      <c r="J31" s="389"/>
      <c r="K31" s="500"/>
      <c r="L31" s="389" t="s">
        <v>39</v>
      </c>
      <c r="M31" s="389"/>
      <c r="N31" s="385" t="s">
        <v>52</v>
      </c>
      <c r="O31" s="386"/>
      <c r="P31" s="386"/>
      <c r="Q31" s="388"/>
      <c r="R31" s="348"/>
      <c r="S31" s="107"/>
      <c r="T31" s="374" t="s">
        <v>84</v>
      </c>
      <c r="U31" s="375"/>
      <c r="V31" s="375"/>
      <c r="W31" s="375"/>
      <c r="X31" s="375"/>
      <c r="Y31" s="92" t="s">
        <v>82</v>
      </c>
      <c r="Z31" s="90" t="s">
        <v>93</v>
      </c>
      <c r="AA31" s="88" t="e">
        <f>Z32+Z33</f>
        <v>#VALUE!</v>
      </c>
      <c r="AB31" s="89" t="s">
        <v>83</v>
      </c>
      <c r="AC31" s="2"/>
      <c r="AD31" s="93"/>
    </row>
    <row r="32" spans="1:33" ht="39.75" customHeight="1">
      <c r="A32" s="350"/>
      <c r="B32" s="7" t="s">
        <v>41</v>
      </c>
      <c r="C32" s="7" t="s">
        <v>43</v>
      </c>
      <c r="D32" s="9" t="s">
        <v>41</v>
      </c>
      <c r="E32" s="9"/>
      <c r="F32" s="9" t="s">
        <v>42</v>
      </c>
      <c r="G32" s="9"/>
      <c r="H32" s="7" t="s">
        <v>41</v>
      </c>
      <c r="I32" s="7"/>
      <c r="J32" s="7" t="s">
        <v>42</v>
      </c>
      <c r="K32" s="501"/>
      <c r="L32" s="7" t="s">
        <v>41</v>
      </c>
      <c r="M32" s="7" t="s">
        <v>42</v>
      </c>
      <c r="N32" s="7" t="s">
        <v>41</v>
      </c>
      <c r="O32" s="7" t="s">
        <v>42</v>
      </c>
      <c r="P32" s="101" t="s">
        <v>42</v>
      </c>
      <c r="Q32" s="102"/>
      <c r="R32" s="20"/>
      <c r="S32" s="107"/>
      <c r="T32" s="382" t="s">
        <v>80</v>
      </c>
      <c r="U32" s="383"/>
      <c r="V32" s="384"/>
      <c r="W32" s="385" t="str">
        <f>'附件3-教保服務人員調薪及其他人員調薪試算表'!B91</f>
        <v>平均每生每月
調整數額</v>
      </c>
      <c r="X32" s="386"/>
      <c r="Y32" s="387"/>
      <c r="Z32" s="91" t="str">
        <f>'附件3-教保服務人員調薪及其他人員調薪試算表'!D91</f>
        <v/>
      </c>
      <c r="AA32" s="385" t="str">
        <f>'附件3-教保服務人員調薪及其他人員調薪試算表'!E91</f>
        <v>元(四捨五入)</v>
      </c>
      <c r="AB32" s="387"/>
      <c r="AC32" s="2"/>
    </row>
    <row r="33" spans="1:31" ht="39.75" customHeight="1">
      <c r="A33" s="99" t="s">
        <v>1854</v>
      </c>
      <c r="B33" s="18"/>
      <c r="C33" s="18"/>
      <c r="D33" s="19"/>
      <c r="E33" s="19"/>
      <c r="F33" s="19"/>
      <c r="G33" s="19"/>
      <c r="H33" s="19"/>
      <c r="I33" s="19"/>
      <c r="J33" s="19"/>
      <c r="K33" s="502"/>
      <c r="L33" s="18"/>
      <c r="M33" s="18"/>
      <c r="N33" s="9">
        <f>SUM(B33,D33,H33,L33)</f>
        <v>0</v>
      </c>
      <c r="O33" s="7"/>
      <c r="P33" s="104">
        <f>SUM(C33,F33,J33,M33)</f>
        <v>0</v>
      </c>
      <c r="Q33" s="106"/>
      <c r="R33" s="105"/>
      <c r="S33" s="107"/>
      <c r="T33" s="100"/>
      <c r="U33" s="382" t="s">
        <v>92</v>
      </c>
      <c r="V33" s="384"/>
      <c r="W33" s="385" t="str">
        <f>'附件3-教保服務人員調薪及其他人員調薪試算表'!B92</f>
        <v>平均每生每月
調整數額</v>
      </c>
      <c r="X33" s="386"/>
      <c r="Y33" s="387"/>
      <c r="Z33" s="7" t="str">
        <f>'附件3-教保服務人員調薪及其他人員調薪試算表'!D92</f>
        <v/>
      </c>
      <c r="AA33" s="385" t="str">
        <f>'附件3-教保服務人員調薪及其他人員調薪試算表'!E92</f>
        <v>元(四捨五入)</v>
      </c>
      <c r="AB33" s="387"/>
      <c r="AC33" s="2"/>
    </row>
    <row r="34" spans="1:31" ht="44.25" customHeight="1">
      <c r="A34" s="373"/>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1"/>
      <c r="AD34" s="12"/>
    </row>
    <row r="35" spans="1:31" ht="44.25" customHeight="1">
      <c r="A35" s="373" t="s">
        <v>81</v>
      </c>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1"/>
      <c r="AD35" s="12"/>
    </row>
    <row r="36" spans="1:31" ht="44.25" customHeight="1">
      <c r="A36" s="103"/>
      <c r="B36" s="103"/>
      <c r="C36" s="103"/>
      <c r="D36" s="103"/>
      <c r="E36" s="103"/>
      <c r="F36" s="103"/>
      <c r="G36" s="103"/>
      <c r="H36" s="103"/>
      <c r="I36" s="103"/>
      <c r="J36" s="103"/>
      <c r="K36" s="503"/>
      <c r="L36" s="103"/>
      <c r="M36" s="103"/>
      <c r="N36" s="103"/>
      <c r="O36" s="103"/>
      <c r="P36" s="103"/>
      <c r="Q36" s="103"/>
      <c r="R36" s="103"/>
      <c r="S36" s="103"/>
      <c r="T36" s="103"/>
      <c r="U36" s="103"/>
      <c r="V36" s="103"/>
      <c r="W36" s="103"/>
      <c r="X36" s="103"/>
      <c r="Y36" s="103"/>
      <c r="Z36" s="103"/>
      <c r="AA36" s="103"/>
      <c r="AB36" s="103"/>
      <c r="AC36" s="1"/>
      <c r="AD36" s="12"/>
      <c r="AE36" s="12"/>
    </row>
    <row r="37" spans="1:31" ht="47.25" customHeight="1">
      <c r="A37" s="12" t="s">
        <v>45</v>
      </c>
      <c r="B37" s="12"/>
      <c r="C37" s="12"/>
      <c r="D37" s="12"/>
      <c r="E37" s="12"/>
      <c r="F37" s="12"/>
      <c r="G37" s="12"/>
      <c r="H37" s="12"/>
      <c r="I37" s="12"/>
      <c r="J37" s="12"/>
      <c r="K37" s="504"/>
      <c r="L37" s="12"/>
      <c r="M37" s="12"/>
      <c r="N37" s="12"/>
      <c r="O37" s="12"/>
      <c r="P37" s="12"/>
      <c r="Q37" s="12"/>
      <c r="R37" s="12"/>
      <c r="S37" s="12"/>
      <c r="T37" s="12"/>
      <c r="AC37" s="12"/>
      <c r="AD37" s="12"/>
    </row>
  </sheetData>
  <sheetProtection algorithmName="SHA-512" hashValue="rJo2DwRuPejoDoSCjlh6fwTQge2xlsR353UxfW8vxNGmzoMvE8/lqH25u8o7Jc03TRNTbMotKNlhQL/k4nbDMQ==" saltValue="M/TWVXdaLu43bhHBJzpn5g==" spinCount="100000" sheet="1" selectLockedCells="1"/>
  <protectedRanges>
    <protectedRange sqref="N24:N28 J24:J28" name="交通延托"/>
    <protectedRange sqref="C9:C10 C13:C16 M9:M10 M13:M16" name="收費"/>
    <protectedRange sqref="C6 M6" name="月數"/>
    <protectedRange sqref="C3 F2" name="園名"/>
    <protectedRange sqref="D9" name="收費_1"/>
    <protectedRange sqref="F9" name="收費_2"/>
    <protectedRange sqref="H9" name="收費_3"/>
    <protectedRange sqref="J9" name="收費_4"/>
    <protectedRange sqref="D11:D16 N13:N16" name="收費_5"/>
    <protectedRange sqref="F11:F16" name="收費_6"/>
    <protectedRange sqref="H11:H16" name="收費_7"/>
    <protectedRange sqref="J11:J16" name="收費_8"/>
    <protectedRange sqref="N12" name="收費_9"/>
    <protectedRange sqref="S12:S16" name="收費_10"/>
    <protectedRange sqref="X12:X16" name="收費_11"/>
    <protectedRange sqref="AC12:AC16" name="收費_12"/>
    <protectedRange sqref="J20:J23" name="交通延托_1"/>
    <protectedRange sqref="N20:N23" name="交通延托_2"/>
    <protectedRange sqref="B33:M33" name="人數_1"/>
  </protectedRanges>
  <mergeCells count="75">
    <mergeCell ref="N31:P31"/>
    <mergeCell ref="Z25:Z26"/>
    <mergeCell ref="X25:X26"/>
    <mergeCell ref="W25:W26"/>
    <mergeCell ref="V25:V26"/>
    <mergeCell ref="U25:U26"/>
    <mergeCell ref="F19:J19"/>
    <mergeCell ref="C3:M3"/>
    <mergeCell ref="A34:AB34"/>
    <mergeCell ref="T32:V32"/>
    <mergeCell ref="U33:V33"/>
    <mergeCell ref="W32:Y32"/>
    <mergeCell ref="W33:Y33"/>
    <mergeCell ref="AA32:AB32"/>
    <mergeCell ref="AA33:AB33"/>
    <mergeCell ref="A31:A32"/>
    <mergeCell ref="A30:P30"/>
    <mergeCell ref="B31:C31"/>
    <mergeCell ref="L31:M31"/>
    <mergeCell ref="H31:J31"/>
    <mergeCell ref="D31:F31"/>
    <mergeCell ref="Q31:R31"/>
    <mergeCell ref="N7:R7"/>
    <mergeCell ref="A35:AB35"/>
    <mergeCell ref="X7:AB7"/>
    <mergeCell ref="T31:X31"/>
    <mergeCell ref="A3:B3"/>
    <mergeCell ref="L22:L23"/>
    <mergeCell ref="L20:L21"/>
    <mergeCell ref="B17:C17"/>
    <mergeCell ref="L17:M17"/>
    <mergeCell ref="A29:AE29"/>
    <mergeCell ref="AC7:AG7"/>
    <mergeCell ref="P6:AG6"/>
    <mergeCell ref="F20:F21"/>
    <mergeCell ref="F22:F23"/>
    <mergeCell ref="A18:AG18"/>
    <mergeCell ref="F24:P24"/>
    <mergeCell ref="S7:W7"/>
    <mergeCell ref="L19:N19"/>
    <mergeCell ref="A1:AE1"/>
    <mergeCell ref="A4:AE4"/>
    <mergeCell ref="D7:D8"/>
    <mergeCell ref="F7:F8"/>
    <mergeCell ref="H7:H8"/>
    <mergeCell ref="J7:J8"/>
    <mergeCell ref="A5:A17"/>
    <mergeCell ref="B5:J5"/>
    <mergeCell ref="D6:J6"/>
    <mergeCell ref="B7:C7"/>
    <mergeCell ref="L7:M7"/>
    <mergeCell ref="L5:AG5"/>
    <mergeCell ref="A2:D2"/>
    <mergeCell ref="F2:H2"/>
    <mergeCell ref="U23:U24"/>
    <mergeCell ref="V23:V24"/>
    <mergeCell ref="W23:W24"/>
    <mergeCell ref="X23:X24"/>
    <mergeCell ref="Z23:Z24"/>
    <mergeCell ref="AB22:AB23"/>
    <mergeCell ref="AC22:AC23"/>
    <mergeCell ref="AE22:AE23"/>
    <mergeCell ref="AF22:AF23"/>
    <mergeCell ref="AG22:AG23"/>
    <mergeCell ref="AB25:AB26"/>
    <mergeCell ref="AC25:AC26"/>
    <mergeCell ref="AD25:AD26"/>
    <mergeCell ref="AE25:AE26"/>
    <mergeCell ref="AG25:AG26"/>
    <mergeCell ref="AF25:AF26"/>
    <mergeCell ref="AB20:AB21"/>
    <mergeCell ref="AC20:AC21"/>
    <mergeCell ref="AE20:AE21"/>
    <mergeCell ref="AF20:AF21"/>
    <mergeCell ref="AG20:AG21"/>
  </mergeCells>
  <phoneticPr fontId="1" type="noConversion"/>
  <conditionalFormatting sqref="P9:P16">
    <cfRule type="expression" dxfId="65" priority="20">
      <formula>P9&gt;4.88%</formula>
    </cfRule>
  </conditionalFormatting>
  <conditionalFormatting sqref="U9:U16">
    <cfRule type="expression" dxfId="64" priority="23">
      <formula>U9&gt;4.88%</formula>
    </cfRule>
  </conditionalFormatting>
  <conditionalFormatting sqref="Z9:Z16">
    <cfRule type="expression" dxfId="63" priority="9">
      <formula>Z9&gt;4.88%</formula>
    </cfRule>
  </conditionalFormatting>
  <conditionalFormatting sqref="AE9:AE16">
    <cfRule type="expression" dxfId="62" priority="1">
      <formula>AE9&gt;4.88%</formula>
    </cfRule>
  </conditionalFormatting>
  <dataValidations count="1">
    <dataValidation type="list" allowBlank="1" showInputMessage="1" showErrorMessage="1" sqref="C9:C10 C13:C16 M9:M10 M13:M16" xr:uid="{00000000-0002-0000-0000-000000000000}">
      <formula1>"期,月"</formula1>
    </dataValidation>
  </dataValidations>
  <pageMargins left="0.23622047244094491" right="0.23622047244094491" top="0.35433070866141736" bottom="0.35433070866141736" header="0.31496062992125984" footer="0.31496062992125984"/>
  <pageSetup paperSize="8" scale="73"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9"/>
  <sheetViews>
    <sheetView view="pageBreakPreview" zoomScaleNormal="70" zoomScaleSheetLayoutView="100" workbookViewId="0">
      <selection activeCell="C3" sqref="C3"/>
    </sheetView>
  </sheetViews>
  <sheetFormatPr defaultColWidth="9" defaultRowHeight="16.5"/>
  <cols>
    <col min="1" max="1" width="9.625" style="24" customWidth="1"/>
    <col min="2" max="2" width="13.625" style="24" customWidth="1"/>
    <col min="3" max="3" width="15.375" style="24" customWidth="1"/>
    <col min="4" max="5" width="13.625" style="62" customWidth="1"/>
    <col min="6" max="6" width="3" style="62" hidden="1" customWidth="1"/>
    <col min="7" max="7" width="17.625" style="62" customWidth="1"/>
    <col min="8" max="9" width="17.625" style="62" hidden="1" customWidth="1"/>
    <col min="10" max="10" width="17.625" style="62" customWidth="1"/>
    <col min="11" max="11" width="17.625" style="23" customWidth="1"/>
    <col min="12" max="14" width="17.625" style="24" customWidth="1"/>
    <col min="15" max="15" width="9" style="24" customWidth="1"/>
    <col min="16" max="16384" width="9" style="24"/>
  </cols>
  <sheetData>
    <row r="1" spans="1:15" ht="54" customHeight="1">
      <c r="A1" s="395" t="e">
        <f>'附件2-收費調整對照表'!C3</f>
        <v>#N/A</v>
      </c>
      <c r="B1" s="395"/>
      <c r="C1" s="395"/>
      <c r="D1" s="395"/>
      <c r="E1" s="395"/>
      <c r="F1" s="395"/>
      <c r="G1" s="395"/>
      <c r="H1" s="395"/>
      <c r="I1" s="395"/>
      <c r="J1" s="395"/>
    </row>
    <row r="2" spans="1:15" ht="27" customHeight="1" thickBot="1">
      <c r="A2" s="396" t="s">
        <v>57</v>
      </c>
      <c r="B2" s="396"/>
      <c r="C2" s="396"/>
      <c r="D2" s="396"/>
      <c r="E2" s="396"/>
      <c r="F2" s="396"/>
      <c r="G2" s="396"/>
      <c r="H2" s="396"/>
      <c r="I2" s="396"/>
      <c r="J2" s="396"/>
    </row>
    <row r="3" spans="1:15" ht="27" customHeight="1" thickBot="1">
      <c r="A3" s="397" t="s">
        <v>58</v>
      </c>
      <c r="B3" s="398"/>
      <c r="C3" s="98">
        <f>'附件2-收費調整對照表'!N33</f>
        <v>0</v>
      </c>
      <c r="D3" s="25" t="s">
        <v>59</v>
      </c>
      <c r="E3" s="26"/>
      <c r="F3" s="26"/>
      <c r="G3" s="27"/>
      <c r="H3" s="27"/>
      <c r="I3" s="27"/>
      <c r="J3" s="27"/>
    </row>
    <row r="4" spans="1:15" ht="48" customHeight="1">
      <c r="A4" s="28" t="s">
        <v>60</v>
      </c>
      <c r="B4" s="28" t="s">
        <v>61</v>
      </c>
      <c r="C4" s="29" t="s">
        <v>62</v>
      </c>
      <c r="D4" s="30" t="s">
        <v>1859</v>
      </c>
      <c r="E4" s="30" t="s">
        <v>96</v>
      </c>
      <c r="F4" s="30"/>
      <c r="G4" s="30" t="s">
        <v>63</v>
      </c>
      <c r="H4" s="30"/>
      <c r="I4" s="30"/>
      <c r="J4" s="30" t="s">
        <v>64</v>
      </c>
    </row>
    <row r="5" spans="1:15" ht="24.95" customHeight="1">
      <c r="A5" s="28" t="s">
        <v>65</v>
      </c>
      <c r="B5" s="28" t="s">
        <v>66</v>
      </c>
      <c r="C5" s="28" t="s">
        <v>67</v>
      </c>
      <c r="D5" s="30">
        <v>48000</v>
      </c>
      <c r="E5" s="31">
        <v>50400</v>
      </c>
      <c r="F5" s="31"/>
      <c r="G5" s="32">
        <f>IFERROR((E5-D5)/D5,"")</f>
        <v>0.05</v>
      </c>
      <c r="H5" s="32"/>
      <c r="I5" s="32"/>
      <c r="J5" s="132">
        <f t="shared" ref="J5:J12" si="0">E5-D5</f>
        <v>2400</v>
      </c>
    </row>
    <row r="6" spans="1:15" ht="24.95" customHeight="1">
      <c r="A6" s="33">
        <v>1</v>
      </c>
      <c r="B6" s="34"/>
      <c r="C6" s="34" t="s">
        <v>1891</v>
      </c>
      <c r="D6" s="35"/>
      <c r="E6" s="35"/>
      <c r="F6" s="36">
        <f t="shared" ref="F6:F85" si="1">IF(C6="園長",1,IF(C6="教師",1,IF(C6="教保員",1,IF(C6="助理教保員",1,IF(C6="代理教師",1,IF(C6="代理教保員",1,IF(C6="代理助理教保員",1,0)))))))</f>
        <v>1</v>
      </c>
      <c r="G6" s="32" t="str">
        <f t="shared" ref="G6:G12" si="2">IFERROR((E6-D6)/D6,"")</f>
        <v/>
      </c>
      <c r="H6" s="37">
        <f>IF(F6=1,E6-D6,0)</f>
        <v>0</v>
      </c>
      <c r="I6" s="37">
        <f>IF(F6=0,E6-D6,0)</f>
        <v>0</v>
      </c>
      <c r="J6" s="132">
        <f t="shared" si="0"/>
        <v>0</v>
      </c>
      <c r="K6" s="38"/>
      <c r="L6" s="38"/>
    </row>
    <row r="7" spans="1:15" ht="24.95" customHeight="1">
      <c r="A7" s="33">
        <v>2</v>
      </c>
      <c r="B7" s="39"/>
      <c r="C7" s="34"/>
      <c r="D7" s="35"/>
      <c r="E7" s="35"/>
      <c r="F7" s="36">
        <f t="shared" si="1"/>
        <v>0</v>
      </c>
      <c r="G7" s="32" t="str">
        <f t="shared" si="2"/>
        <v/>
      </c>
      <c r="H7" s="37">
        <f t="shared" ref="H7:H12" si="3">IF(F7=1,E7-D7,0)</f>
        <v>0</v>
      </c>
      <c r="I7" s="37">
        <f t="shared" ref="I7:I12" si="4">IF(F7=0,E7-D7,0)</f>
        <v>0</v>
      </c>
      <c r="J7" s="132">
        <f t="shared" si="0"/>
        <v>0</v>
      </c>
      <c r="L7" s="40"/>
    </row>
    <row r="8" spans="1:15" ht="24.95" customHeight="1">
      <c r="A8" s="33">
        <v>3</v>
      </c>
      <c r="B8" s="39"/>
      <c r="C8" s="34"/>
      <c r="D8" s="35"/>
      <c r="E8" s="35"/>
      <c r="F8" s="36">
        <f t="shared" si="1"/>
        <v>0</v>
      </c>
      <c r="G8" s="32" t="str">
        <f t="shared" si="2"/>
        <v/>
      </c>
      <c r="H8" s="37">
        <f t="shared" si="3"/>
        <v>0</v>
      </c>
      <c r="I8" s="37">
        <f t="shared" si="4"/>
        <v>0</v>
      </c>
      <c r="J8" s="132">
        <f t="shared" si="0"/>
        <v>0</v>
      </c>
      <c r="L8" s="41"/>
    </row>
    <row r="9" spans="1:15" ht="24.95" customHeight="1">
      <c r="A9" s="33">
        <v>4</v>
      </c>
      <c r="B9" s="39"/>
      <c r="C9" s="34"/>
      <c r="D9" s="35"/>
      <c r="E9" s="35"/>
      <c r="F9" s="36">
        <f t="shared" si="1"/>
        <v>0</v>
      </c>
      <c r="G9" s="32" t="str">
        <f t="shared" si="2"/>
        <v/>
      </c>
      <c r="H9" s="37">
        <f t="shared" si="3"/>
        <v>0</v>
      </c>
      <c r="I9" s="37">
        <f t="shared" si="4"/>
        <v>0</v>
      </c>
      <c r="J9" s="132">
        <f t="shared" si="0"/>
        <v>0</v>
      </c>
      <c r="L9" s="41"/>
    </row>
    <row r="10" spans="1:15" ht="24.95" customHeight="1">
      <c r="A10" s="33">
        <v>5</v>
      </c>
      <c r="B10" s="39"/>
      <c r="C10" s="34"/>
      <c r="D10" s="35"/>
      <c r="E10" s="35"/>
      <c r="F10" s="36">
        <f t="shared" si="1"/>
        <v>0</v>
      </c>
      <c r="G10" s="32" t="str">
        <f t="shared" si="2"/>
        <v/>
      </c>
      <c r="H10" s="37">
        <f t="shared" si="3"/>
        <v>0</v>
      </c>
      <c r="I10" s="37">
        <f t="shared" si="4"/>
        <v>0</v>
      </c>
      <c r="J10" s="132">
        <f t="shared" si="0"/>
        <v>0</v>
      </c>
    </row>
    <row r="11" spans="1:15" ht="24.95" customHeight="1">
      <c r="A11" s="33">
        <v>6</v>
      </c>
      <c r="B11" s="39"/>
      <c r="C11" s="34"/>
      <c r="D11" s="35"/>
      <c r="E11" s="35"/>
      <c r="F11" s="36">
        <f t="shared" si="1"/>
        <v>0</v>
      </c>
      <c r="G11" s="32" t="str">
        <f t="shared" si="2"/>
        <v/>
      </c>
      <c r="H11" s="37">
        <f t="shared" si="3"/>
        <v>0</v>
      </c>
      <c r="I11" s="37">
        <f t="shared" si="4"/>
        <v>0</v>
      </c>
      <c r="J11" s="132">
        <f t="shared" si="0"/>
        <v>0</v>
      </c>
    </row>
    <row r="12" spans="1:15" ht="24.95" customHeight="1">
      <c r="A12" s="33">
        <v>7</v>
      </c>
      <c r="B12" s="39"/>
      <c r="C12" s="34"/>
      <c r="D12" s="35"/>
      <c r="E12" s="35"/>
      <c r="F12" s="36">
        <f t="shared" si="1"/>
        <v>0</v>
      </c>
      <c r="G12" s="32" t="str">
        <f t="shared" si="2"/>
        <v/>
      </c>
      <c r="H12" s="37">
        <f t="shared" si="3"/>
        <v>0</v>
      </c>
      <c r="I12" s="37">
        <f t="shared" si="4"/>
        <v>0</v>
      </c>
      <c r="J12" s="132">
        <f t="shared" si="0"/>
        <v>0</v>
      </c>
      <c r="L12" s="41"/>
      <c r="N12" s="42"/>
      <c r="O12" s="43"/>
    </row>
    <row r="13" spans="1:15" ht="24.95" customHeight="1">
      <c r="A13" s="33">
        <v>8</v>
      </c>
      <c r="B13" s="39"/>
      <c r="C13" s="34"/>
      <c r="D13" s="35"/>
      <c r="E13" s="35"/>
      <c r="F13" s="36">
        <f t="shared" si="1"/>
        <v>0</v>
      </c>
      <c r="G13" s="32" t="str">
        <f t="shared" ref="G13:G85" si="5">IFERROR((E13-D13)/D13,"")</f>
        <v/>
      </c>
      <c r="H13" s="37">
        <f t="shared" ref="H13:H85" si="6">IF(F13=1,E13-D13,0)</f>
        <v>0</v>
      </c>
      <c r="I13" s="37">
        <f t="shared" ref="I13:I85" si="7">IF(F13=0,E13-D13,0)</f>
        <v>0</v>
      </c>
      <c r="J13" s="132">
        <f t="shared" ref="J13:J85" si="8">E13-D13</f>
        <v>0</v>
      </c>
      <c r="L13" s="41"/>
      <c r="N13" s="42"/>
      <c r="O13" s="43"/>
    </row>
    <row r="14" spans="1:15" ht="24.95" customHeight="1">
      <c r="A14" s="33">
        <v>9</v>
      </c>
      <c r="B14" s="39"/>
      <c r="C14" s="34"/>
      <c r="D14" s="35"/>
      <c r="E14" s="35"/>
      <c r="F14" s="36">
        <f t="shared" si="1"/>
        <v>0</v>
      </c>
      <c r="G14" s="32" t="str">
        <f t="shared" si="5"/>
        <v/>
      </c>
      <c r="H14" s="37">
        <f t="shared" si="6"/>
        <v>0</v>
      </c>
      <c r="I14" s="37">
        <f t="shared" si="7"/>
        <v>0</v>
      </c>
      <c r="J14" s="132">
        <f t="shared" si="8"/>
        <v>0</v>
      </c>
      <c r="L14" s="41"/>
      <c r="N14" s="42"/>
      <c r="O14" s="43"/>
    </row>
    <row r="15" spans="1:15" ht="24.95" customHeight="1">
      <c r="A15" s="33">
        <v>10</v>
      </c>
      <c r="B15" s="39"/>
      <c r="C15" s="34"/>
      <c r="D15" s="35"/>
      <c r="E15" s="35"/>
      <c r="F15" s="36">
        <f t="shared" si="1"/>
        <v>0</v>
      </c>
      <c r="G15" s="32" t="str">
        <f t="shared" si="5"/>
        <v/>
      </c>
      <c r="H15" s="37">
        <f t="shared" si="6"/>
        <v>0</v>
      </c>
      <c r="I15" s="37">
        <f t="shared" si="7"/>
        <v>0</v>
      </c>
      <c r="J15" s="132">
        <f t="shared" si="8"/>
        <v>0</v>
      </c>
      <c r="L15" s="41"/>
      <c r="N15" s="42"/>
      <c r="O15" s="43"/>
    </row>
    <row r="16" spans="1:15" ht="24.95" customHeight="1">
      <c r="A16" s="33">
        <v>11</v>
      </c>
      <c r="B16" s="39"/>
      <c r="C16" s="34"/>
      <c r="D16" s="35"/>
      <c r="E16" s="35"/>
      <c r="F16" s="36">
        <f t="shared" si="1"/>
        <v>0</v>
      </c>
      <c r="G16" s="32" t="str">
        <f t="shared" si="5"/>
        <v/>
      </c>
      <c r="H16" s="37">
        <f t="shared" si="6"/>
        <v>0</v>
      </c>
      <c r="I16" s="37">
        <f t="shared" si="7"/>
        <v>0</v>
      </c>
      <c r="J16" s="132">
        <f t="shared" si="8"/>
        <v>0</v>
      </c>
      <c r="L16" s="41"/>
      <c r="N16" s="42"/>
      <c r="O16" s="43"/>
    </row>
    <row r="17" spans="1:15" ht="24.95" customHeight="1">
      <c r="A17" s="33">
        <v>12</v>
      </c>
      <c r="B17" s="39"/>
      <c r="C17" s="34"/>
      <c r="D17" s="35"/>
      <c r="E17" s="35"/>
      <c r="F17" s="36">
        <f t="shared" si="1"/>
        <v>0</v>
      </c>
      <c r="G17" s="32" t="str">
        <f t="shared" si="5"/>
        <v/>
      </c>
      <c r="H17" s="37">
        <f t="shared" si="6"/>
        <v>0</v>
      </c>
      <c r="I17" s="37">
        <f t="shared" si="7"/>
        <v>0</v>
      </c>
      <c r="J17" s="132">
        <f t="shared" si="8"/>
        <v>0</v>
      </c>
      <c r="L17" s="41"/>
      <c r="N17" s="42"/>
      <c r="O17" s="43"/>
    </row>
    <row r="18" spans="1:15" ht="24.95" customHeight="1">
      <c r="A18" s="33">
        <v>13</v>
      </c>
      <c r="B18" s="39"/>
      <c r="C18" s="34"/>
      <c r="D18" s="35"/>
      <c r="E18" s="35"/>
      <c r="F18" s="36">
        <f t="shared" si="1"/>
        <v>0</v>
      </c>
      <c r="G18" s="32" t="str">
        <f t="shared" si="5"/>
        <v/>
      </c>
      <c r="H18" s="37">
        <f t="shared" si="6"/>
        <v>0</v>
      </c>
      <c r="I18" s="37">
        <f t="shared" si="7"/>
        <v>0</v>
      </c>
      <c r="J18" s="132">
        <f t="shared" si="8"/>
        <v>0</v>
      </c>
      <c r="L18" s="41"/>
      <c r="N18" s="42"/>
      <c r="O18" s="43"/>
    </row>
    <row r="19" spans="1:15" ht="24.95" customHeight="1">
      <c r="A19" s="33">
        <v>14</v>
      </c>
      <c r="B19" s="39"/>
      <c r="C19" s="34"/>
      <c r="D19" s="35"/>
      <c r="E19" s="35"/>
      <c r="F19" s="36">
        <f t="shared" si="1"/>
        <v>0</v>
      </c>
      <c r="G19" s="32" t="str">
        <f t="shared" si="5"/>
        <v/>
      </c>
      <c r="H19" s="37">
        <f t="shared" si="6"/>
        <v>0</v>
      </c>
      <c r="I19" s="37">
        <f t="shared" si="7"/>
        <v>0</v>
      </c>
      <c r="J19" s="132">
        <f t="shared" si="8"/>
        <v>0</v>
      </c>
      <c r="L19" s="41"/>
      <c r="N19" s="42"/>
      <c r="O19" s="43"/>
    </row>
    <row r="20" spans="1:15" ht="24.95" customHeight="1">
      <c r="A20" s="33">
        <v>15</v>
      </c>
      <c r="B20" s="39"/>
      <c r="C20" s="34"/>
      <c r="D20" s="35"/>
      <c r="E20" s="35"/>
      <c r="F20" s="36">
        <f t="shared" si="1"/>
        <v>0</v>
      </c>
      <c r="G20" s="32" t="str">
        <f t="shared" si="5"/>
        <v/>
      </c>
      <c r="H20" s="37">
        <f t="shared" si="6"/>
        <v>0</v>
      </c>
      <c r="I20" s="37">
        <f t="shared" si="7"/>
        <v>0</v>
      </c>
      <c r="J20" s="132">
        <f t="shared" si="8"/>
        <v>0</v>
      </c>
      <c r="L20" s="41"/>
      <c r="N20" s="42"/>
      <c r="O20" s="43"/>
    </row>
    <row r="21" spans="1:15" ht="24.95" customHeight="1">
      <c r="A21" s="33">
        <v>16</v>
      </c>
      <c r="B21" s="39"/>
      <c r="C21" s="34"/>
      <c r="D21" s="35"/>
      <c r="E21" s="35"/>
      <c r="F21" s="36">
        <f t="shared" si="1"/>
        <v>0</v>
      </c>
      <c r="G21" s="32" t="str">
        <f t="shared" si="5"/>
        <v/>
      </c>
      <c r="H21" s="37">
        <f t="shared" si="6"/>
        <v>0</v>
      </c>
      <c r="I21" s="37">
        <f t="shared" si="7"/>
        <v>0</v>
      </c>
      <c r="J21" s="132">
        <f t="shared" si="8"/>
        <v>0</v>
      </c>
      <c r="L21" s="41"/>
      <c r="N21" s="42"/>
      <c r="O21" s="43"/>
    </row>
    <row r="22" spans="1:15" ht="24.95" customHeight="1">
      <c r="A22" s="33">
        <v>17</v>
      </c>
      <c r="B22" s="39"/>
      <c r="C22" s="34"/>
      <c r="D22" s="35"/>
      <c r="E22" s="35"/>
      <c r="F22" s="36">
        <f t="shared" si="1"/>
        <v>0</v>
      </c>
      <c r="G22" s="32" t="str">
        <f t="shared" si="5"/>
        <v/>
      </c>
      <c r="H22" s="37">
        <f t="shared" si="6"/>
        <v>0</v>
      </c>
      <c r="I22" s="37">
        <f t="shared" si="7"/>
        <v>0</v>
      </c>
      <c r="J22" s="132">
        <f t="shared" si="8"/>
        <v>0</v>
      </c>
      <c r="L22" s="41"/>
      <c r="N22" s="42"/>
      <c r="O22" s="43"/>
    </row>
    <row r="23" spans="1:15" ht="24.95" customHeight="1">
      <c r="A23" s="33">
        <v>18</v>
      </c>
      <c r="B23" s="39"/>
      <c r="C23" s="34"/>
      <c r="D23" s="35"/>
      <c r="E23" s="35"/>
      <c r="F23" s="36">
        <f t="shared" si="1"/>
        <v>0</v>
      </c>
      <c r="G23" s="32" t="str">
        <f t="shared" si="5"/>
        <v/>
      </c>
      <c r="H23" s="37">
        <f t="shared" si="6"/>
        <v>0</v>
      </c>
      <c r="I23" s="37">
        <f t="shared" si="7"/>
        <v>0</v>
      </c>
      <c r="J23" s="132">
        <f t="shared" si="8"/>
        <v>0</v>
      </c>
      <c r="L23" s="41"/>
      <c r="N23" s="42"/>
      <c r="O23" s="43"/>
    </row>
    <row r="24" spans="1:15" ht="24.95" customHeight="1">
      <c r="A24" s="33">
        <v>19</v>
      </c>
      <c r="B24" s="39"/>
      <c r="C24" s="34"/>
      <c r="D24" s="35"/>
      <c r="E24" s="35"/>
      <c r="F24" s="36">
        <f t="shared" si="1"/>
        <v>0</v>
      </c>
      <c r="G24" s="32" t="str">
        <f t="shared" si="5"/>
        <v/>
      </c>
      <c r="H24" s="37">
        <f t="shared" si="6"/>
        <v>0</v>
      </c>
      <c r="I24" s="37">
        <f t="shared" si="7"/>
        <v>0</v>
      </c>
      <c r="J24" s="132">
        <f t="shared" si="8"/>
        <v>0</v>
      </c>
      <c r="L24" s="41"/>
      <c r="N24" s="42"/>
      <c r="O24" s="43"/>
    </row>
    <row r="25" spans="1:15" ht="24.95" customHeight="1">
      <c r="A25" s="33">
        <v>20</v>
      </c>
      <c r="B25" s="39"/>
      <c r="C25" s="34"/>
      <c r="D25" s="35"/>
      <c r="E25" s="35"/>
      <c r="F25" s="36">
        <f t="shared" si="1"/>
        <v>0</v>
      </c>
      <c r="G25" s="32" t="str">
        <f t="shared" si="5"/>
        <v/>
      </c>
      <c r="H25" s="37">
        <f t="shared" si="6"/>
        <v>0</v>
      </c>
      <c r="I25" s="37">
        <f t="shared" si="7"/>
        <v>0</v>
      </c>
      <c r="J25" s="132">
        <f t="shared" si="8"/>
        <v>0</v>
      </c>
      <c r="L25" s="41"/>
      <c r="N25" s="42"/>
      <c r="O25" s="43"/>
    </row>
    <row r="26" spans="1:15" ht="24.95" customHeight="1">
      <c r="A26" s="33">
        <v>21</v>
      </c>
      <c r="B26" s="39"/>
      <c r="C26" s="34"/>
      <c r="D26" s="35"/>
      <c r="E26" s="35"/>
      <c r="F26" s="36">
        <f t="shared" si="1"/>
        <v>0</v>
      </c>
      <c r="G26" s="32" t="str">
        <f t="shared" si="5"/>
        <v/>
      </c>
      <c r="H26" s="37">
        <f t="shared" si="6"/>
        <v>0</v>
      </c>
      <c r="I26" s="37">
        <f t="shared" si="7"/>
        <v>0</v>
      </c>
      <c r="J26" s="132">
        <f t="shared" si="8"/>
        <v>0</v>
      </c>
      <c r="L26" s="41"/>
      <c r="N26" s="42"/>
      <c r="O26" s="43"/>
    </row>
    <row r="27" spans="1:15" ht="24.95" customHeight="1">
      <c r="A27" s="33">
        <v>22</v>
      </c>
      <c r="B27" s="39"/>
      <c r="C27" s="34"/>
      <c r="D27" s="35"/>
      <c r="E27" s="35"/>
      <c r="F27" s="36">
        <f t="shared" si="1"/>
        <v>0</v>
      </c>
      <c r="G27" s="32" t="str">
        <f t="shared" si="5"/>
        <v/>
      </c>
      <c r="H27" s="37">
        <f t="shared" si="6"/>
        <v>0</v>
      </c>
      <c r="I27" s="37">
        <f t="shared" si="7"/>
        <v>0</v>
      </c>
      <c r="J27" s="132">
        <f t="shared" si="8"/>
        <v>0</v>
      </c>
      <c r="L27" s="41"/>
      <c r="N27" s="42"/>
      <c r="O27" s="43"/>
    </row>
    <row r="28" spans="1:15" ht="24.95" customHeight="1">
      <c r="A28" s="33">
        <v>23</v>
      </c>
      <c r="B28" s="39"/>
      <c r="C28" s="34"/>
      <c r="D28" s="35"/>
      <c r="E28" s="35"/>
      <c r="F28" s="36">
        <f t="shared" si="1"/>
        <v>0</v>
      </c>
      <c r="G28" s="32" t="str">
        <f t="shared" si="5"/>
        <v/>
      </c>
      <c r="H28" s="37">
        <f t="shared" si="6"/>
        <v>0</v>
      </c>
      <c r="I28" s="37">
        <f t="shared" si="7"/>
        <v>0</v>
      </c>
      <c r="J28" s="132">
        <f t="shared" si="8"/>
        <v>0</v>
      </c>
      <c r="L28" s="41"/>
      <c r="N28" s="42"/>
      <c r="O28" s="43"/>
    </row>
    <row r="29" spans="1:15" ht="24.95" customHeight="1">
      <c r="A29" s="33">
        <v>24</v>
      </c>
      <c r="B29" s="39"/>
      <c r="C29" s="34"/>
      <c r="D29" s="35"/>
      <c r="E29" s="35"/>
      <c r="F29" s="36">
        <f t="shared" si="1"/>
        <v>0</v>
      </c>
      <c r="G29" s="32" t="str">
        <f t="shared" si="5"/>
        <v/>
      </c>
      <c r="H29" s="37">
        <f t="shared" si="6"/>
        <v>0</v>
      </c>
      <c r="I29" s="37">
        <f t="shared" si="7"/>
        <v>0</v>
      </c>
      <c r="J29" s="132">
        <f t="shared" si="8"/>
        <v>0</v>
      </c>
      <c r="L29" s="41"/>
      <c r="N29" s="42"/>
      <c r="O29" s="43"/>
    </row>
    <row r="30" spans="1:15" ht="24.95" customHeight="1">
      <c r="A30" s="33">
        <v>25</v>
      </c>
      <c r="B30" s="39"/>
      <c r="C30" s="34"/>
      <c r="D30" s="35"/>
      <c r="E30" s="35"/>
      <c r="F30" s="36">
        <f t="shared" si="1"/>
        <v>0</v>
      </c>
      <c r="G30" s="32" t="str">
        <f t="shared" si="5"/>
        <v/>
      </c>
      <c r="H30" s="37">
        <f t="shared" si="6"/>
        <v>0</v>
      </c>
      <c r="I30" s="37">
        <f t="shared" si="7"/>
        <v>0</v>
      </c>
      <c r="J30" s="132">
        <f t="shared" si="8"/>
        <v>0</v>
      </c>
      <c r="L30" s="41"/>
      <c r="N30" s="42"/>
      <c r="O30" s="43"/>
    </row>
    <row r="31" spans="1:15" ht="24.95" customHeight="1">
      <c r="A31" s="33">
        <v>26</v>
      </c>
      <c r="B31" s="39"/>
      <c r="C31" s="34"/>
      <c r="D31" s="35"/>
      <c r="E31" s="35"/>
      <c r="F31" s="36">
        <f t="shared" si="1"/>
        <v>0</v>
      </c>
      <c r="G31" s="32" t="str">
        <f t="shared" si="5"/>
        <v/>
      </c>
      <c r="H31" s="37">
        <f t="shared" si="6"/>
        <v>0</v>
      </c>
      <c r="I31" s="37">
        <f t="shared" si="7"/>
        <v>0</v>
      </c>
      <c r="J31" s="132">
        <f t="shared" si="8"/>
        <v>0</v>
      </c>
      <c r="L31" s="41"/>
      <c r="N31" s="42"/>
      <c r="O31" s="43"/>
    </row>
    <row r="32" spans="1:15" ht="24.95" customHeight="1">
      <c r="A32" s="33">
        <v>27</v>
      </c>
      <c r="B32" s="39"/>
      <c r="C32" s="34"/>
      <c r="D32" s="35"/>
      <c r="E32" s="35"/>
      <c r="F32" s="36">
        <f t="shared" si="1"/>
        <v>0</v>
      </c>
      <c r="G32" s="32" t="str">
        <f t="shared" si="5"/>
        <v/>
      </c>
      <c r="H32" s="37">
        <f t="shared" si="6"/>
        <v>0</v>
      </c>
      <c r="I32" s="37">
        <f t="shared" si="7"/>
        <v>0</v>
      </c>
      <c r="J32" s="132">
        <f t="shared" si="8"/>
        <v>0</v>
      </c>
      <c r="L32" s="41"/>
      <c r="N32" s="42"/>
      <c r="O32" s="43"/>
    </row>
    <row r="33" spans="1:15" ht="24.95" customHeight="1">
      <c r="A33" s="33">
        <v>28</v>
      </c>
      <c r="B33" s="39"/>
      <c r="C33" s="34"/>
      <c r="D33" s="35"/>
      <c r="E33" s="35"/>
      <c r="F33" s="36">
        <f t="shared" si="1"/>
        <v>0</v>
      </c>
      <c r="G33" s="32" t="str">
        <f t="shared" si="5"/>
        <v/>
      </c>
      <c r="H33" s="37">
        <f t="shared" si="6"/>
        <v>0</v>
      </c>
      <c r="I33" s="37">
        <f t="shared" si="7"/>
        <v>0</v>
      </c>
      <c r="J33" s="132">
        <f t="shared" si="8"/>
        <v>0</v>
      </c>
      <c r="L33" s="41"/>
      <c r="N33" s="42"/>
      <c r="O33" s="43"/>
    </row>
    <row r="34" spans="1:15" ht="24.95" customHeight="1">
      <c r="A34" s="33">
        <v>29</v>
      </c>
      <c r="B34" s="39"/>
      <c r="C34" s="34"/>
      <c r="D34" s="35"/>
      <c r="E34" s="35"/>
      <c r="F34" s="36">
        <f t="shared" si="1"/>
        <v>0</v>
      </c>
      <c r="G34" s="32" t="str">
        <f t="shared" si="5"/>
        <v/>
      </c>
      <c r="H34" s="37">
        <f t="shared" si="6"/>
        <v>0</v>
      </c>
      <c r="I34" s="37">
        <f t="shared" si="7"/>
        <v>0</v>
      </c>
      <c r="J34" s="132">
        <f t="shared" si="8"/>
        <v>0</v>
      </c>
      <c r="L34" s="41"/>
      <c r="N34" s="42"/>
      <c r="O34" s="43"/>
    </row>
    <row r="35" spans="1:15" ht="24.95" customHeight="1">
      <c r="A35" s="33">
        <v>30</v>
      </c>
      <c r="B35" s="39"/>
      <c r="C35" s="34"/>
      <c r="D35" s="35"/>
      <c r="E35" s="35"/>
      <c r="F35" s="36">
        <f t="shared" si="1"/>
        <v>0</v>
      </c>
      <c r="G35" s="32" t="str">
        <f t="shared" si="5"/>
        <v/>
      </c>
      <c r="H35" s="37">
        <f t="shared" si="6"/>
        <v>0</v>
      </c>
      <c r="I35" s="37">
        <f t="shared" si="7"/>
        <v>0</v>
      </c>
      <c r="J35" s="132">
        <f t="shared" si="8"/>
        <v>0</v>
      </c>
      <c r="L35" s="41"/>
      <c r="N35" s="42"/>
      <c r="O35" s="43"/>
    </row>
    <row r="36" spans="1:15" ht="24.95" customHeight="1">
      <c r="A36" s="33">
        <v>31</v>
      </c>
      <c r="B36" s="39"/>
      <c r="C36" s="34"/>
      <c r="D36" s="35"/>
      <c r="E36" s="35"/>
      <c r="F36" s="36">
        <f t="shared" si="1"/>
        <v>0</v>
      </c>
      <c r="G36" s="32" t="str">
        <f t="shared" si="5"/>
        <v/>
      </c>
      <c r="H36" s="37">
        <f t="shared" si="6"/>
        <v>0</v>
      </c>
      <c r="I36" s="37">
        <f t="shared" si="7"/>
        <v>0</v>
      </c>
      <c r="J36" s="132">
        <f t="shared" si="8"/>
        <v>0</v>
      </c>
      <c r="L36" s="41"/>
      <c r="N36" s="42"/>
      <c r="O36" s="43"/>
    </row>
    <row r="37" spans="1:15" ht="24.95" customHeight="1">
      <c r="A37" s="33">
        <v>32</v>
      </c>
      <c r="B37" s="39"/>
      <c r="C37" s="34"/>
      <c r="D37" s="35"/>
      <c r="E37" s="35"/>
      <c r="F37" s="36">
        <f t="shared" si="1"/>
        <v>0</v>
      </c>
      <c r="G37" s="32" t="str">
        <f t="shared" si="5"/>
        <v/>
      </c>
      <c r="H37" s="37">
        <f t="shared" si="6"/>
        <v>0</v>
      </c>
      <c r="I37" s="37">
        <f t="shared" si="7"/>
        <v>0</v>
      </c>
      <c r="J37" s="132">
        <f t="shared" si="8"/>
        <v>0</v>
      </c>
      <c r="L37" s="41"/>
      <c r="N37" s="42"/>
      <c r="O37" s="43"/>
    </row>
    <row r="38" spans="1:15" ht="24.95" customHeight="1">
      <c r="A38" s="33">
        <v>33</v>
      </c>
      <c r="B38" s="39"/>
      <c r="C38" s="34"/>
      <c r="D38" s="35"/>
      <c r="E38" s="35"/>
      <c r="F38" s="36">
        <f t="shared" si="1"/>
        <v>0</v>
      </c>
      <c r="G38" s="32" t="str">
        <f t="shared" si="5"/>
        <v/>
      </c>
      <c r="H38" s="37">
        <f t="shared" si="6"/>
        <v>0</v>
      </c>
      <c r="I38" s="37">
        <f t="shared" si="7"/>
        <v>0</v>
      </c>
      <c r="J38" s="132">
        <f t="shared" si="8"/>
        <v>0</v>
      </c>
      <c r="L38" s="41"/>
      <c r="N38" s="42"/>
      <c r="O38" s="43"/>
    </row>
    <row r="39" spans="1:15" ht="24.95" customHeight="1">
      <c r="A39" s="33">
        <v>34</v>
      </c>
      <c r="B39" s="39"/>
      <c r="C39" s="34"/>
      <c r="D39" s="35"/>
      <c r="E39" s="35"/>
      <c r="F39" s="36">
        <f t="shared" si="1"/>
        <v>0</v>
      </c>
      <c r="G39" s="32" t="str">
        <f t="shared" si="5"/>
        <v/>
      </c>
      <c r="H39" s="37">
        <f t="shared" si="6"/>
        <v>0</v>
      </c>
      <c r="I39" s="37">
        <f t="shared" si="7"/>
        <v>0</v>
      </c>
      <c r="J39" s="132">
        <f t="shared" si="8"/>
        <v>0</v>
      </c>
      <c r="L39" s="41"/>
      <c r="N39" s="42"/>
      <c r="O39" s="43"/>
    </row>
    <row r="40" spans="1:15" ht="24.95" customHeight="1">
      <c r="A40" s="33">
        <v>35</v>
      </c>
      <c r="B40" s="39"/>
      <c r="C40" s="34"/>
      <c r="D40" s="35"/>
      <c r="E40" s="35"/>
      <c r="F40" s="36">
        <f t="shared" si="1"/>
        <v>0</v>
      </c>
      <c r="G40" s="32" t="str">
        <f t="shared" si="5"/>
        <v/>
      </c>
      <c r="H40" s="37">
        <f t="shared" si="6"/>
        <v>0</v>
      </c>
      <c r="I40" s="37">
        <f t="shared" si="7"/>
        <v>0</v>
      </c>
      <c r="J40" s="132">
        <f t="shared" si="8"/>
        <v>0</v>
      </c>
      <c r="L40" s="41"/>
      <c r="N40" s="42"/>
      <c r="O40" s="43"/>
    </row>
    <row r="41" spans="1:15" ht="24.95" customHeight="1">
      <c r="A41" s="33">
        <v>36</v>
      </c>
      <c r="B41" s="39"/>
      <c r="C41" s="34"/>
      <c r="D41" s="35"/>
      <c r="E41" s="35"/>
      <c r="F41" s="36">
        <f t="shared" si="1"/>
        <v>0</v>
      </c>
      <c r="G41" s="32" t="str">
        <f t="shared" si="5"/>
        <v/>
      </c>
      <c r="H41" s="37">
        <f t="shared" si="6"/>
        <v>0</v>
      </c>
      <c r="I41" s="37">
        <f t="shared" si="7"/>
        <v>0</v>
      </c>
      <c r="J41" s="132">
        <f t="shared" si="8"/>
        <v>0</v>
      </c>
      <c r="L41" s="41"/>
      <c r="N41" s="42"/>
      <c r="O41" s="43"/>
    </row>
    <row r="42" spans="1:15" ht="24.95" customHeight="1">
      <c r="A42" s="33">
        <v>37</v>
      </c>
      <c r="B42" s="39"/>
      <c r="C42" s="34"/>
      <c r="D42" s="35"/>
      <c r="E42" s="35"/>
      <c r="F42" s="36">
        <f t="shared" si="1"/>
        <v>0</v>
      </c>
      <c r="G42" s="32" t="str">
        <f t="shared" si="5"/>
        <v/>
      </c>
      <c r="H42" s="37">
        <f t="shared" si="6"/>
        <v>0</v>
      </c>
      <c r="I42" s="37">
        <f t="shared" si="7"/>
        <v>0</v>
      </c>
      <c r="J42" s="132">
        <f t="shared" si="8"/>
        <v>0</v>
      </c>
      <c r="L42" s="41"/>
      <c r="N42" s="42"/>
      <c r="O42" s="43"/>
    </row>
    <row r="43" spans="1:15" ht="24.95" customHeight="1">
      <c r="A43" s="33">
        <v>38</v>
      </c>
      <c r="B43" s="39"/>
      <c r="C43" s="34"/>
      <c r="D43" s="35"/>
      <c r="E43" s="35"/>
      <c r="F43" s="36">
        <f t="shared" si="1"/>
        <v>0</v>
      </c>
      <c r="G43" s="32" t="str">
        <f t="shared" si="5"/>
        <v/>
      </c>
      <c r="H43" s="37">
        <f t="shared" si="6"/>
        <v>0</v>
      </c>
      <c r="I43" s="37">
        <f t="shared" si="7"/>
        <v>0</v>
      </c>
      <c r="J43" s="132">
        <f t="shared" si="8"/>
        <v>0</v>
      </c>
      <c r="L43" s="41"/>
      <c r="N43" s="42"/>
      <c r="O43" s="43"/>
    </row>
    <row r="44" spans="1:15" ht="24.95" customHeight="1">
      <c r="A44" s="33">
        <v>39</v>
      </c>
      <c r="B44" s="39"/>
      <c r="C44" s="34"/>
      <c r="D44" s="35"/>
      <c r="E44" s="35"/>
      <c r="F44" s="36">
        <f t="shared" si="1"/>
        <v>0</v>
      </c>
      <c r="G44" s="32" t="str">
        <f t="shared" si="5"/>
        <v/>
      </c>
      <c r="H44" s="37">
        <f t="shared" si="6"/>
        <v>0</v>
      </c>
      <c r="I44" s="37">
        <f t="shared" si="7"/>
        <v>0</v>
      </c>
      <c r="J44" s="132">
        <f t="shared" si="8"/>
        <v>0</v>
      </c>
      <c r="L44" s="41"/>
      <c r="N44" s="42"/>
      <c r="O44" s="43"/>
    </row>
    <row r="45" spans="1:15" ht="24.95" customHeight="1">
      <c r="A45" s="33">
        <v>40</v>
      </c>
      <c r="B45" s="39"/>
      <c r="C45" s="34"/>
      <c r="D45" s="35"/>
      <c r="E45" s="35"/>
      <c r="F45" s="36">
        <f t="shared" si="1"/>
        <v>0</v>
      </c>
      <c r="G45" s="32" t="str">
        <f t="shared" si="5"/>
        <v/>
      </c>
      <c r="H45" s="37">
        <f t="shared" si="6"/>
        <v>0</v>
      </c>
      <c r="I45" s="37">
        <f t="shared" si="7"/>
        <v>0</v>
      </c>
      <c r="J45" s="132">
        <f t="shared" si="8"/>
        <v>0</v>
      </c>
      <c r="L45" s="41"/>
      <c r="N45" s="42"/>
      <c r="O45" s="43"/>
    </row>
    <row r="46" spans="1:15" ht="24.95" customHeight="1">
      <c r="A46" s="33">
        <v>41</v>
      </c>
      <c r="B46" s="39"/>
      <c r="C46" s="34"/>
      <c r="D46" s="35"/>
      <c r="E46" s="35"/>
      <c r="F46" s="36">
        <f t="shared" si="1"/>
        <v>0</v>
      </c>
      <c r="G46" s="32" t="str">
        <f t="shared" si="5"/>
        <v/>
      </c>
      <c r="H46" s="37">
        <f t="shared" si="6"/>
        <v>0</v>
      </c>
      <c r="I46" s="37">
        <f t="shared" si="7"/>
        <v>0</v>
      </c>
      <c r="J46" s="132">
        <f t="shared" si="8"/>
        <v>0</v>
      </c>
      <c r="L46" s="41"/>
      <c r="N46" s="42"/>
      <c r="O46" s="43"/>
    </row>
    <row r="47" spans="1:15" ht="24.95" customHeight="1">
      <c r="A47" s="33">
        <v>42</v>
      </c>
      <c r="B47" s="39"/>
      <c r="C47" s="34"/>
      <c r="D47" s="35"/>
      <c r="E47" s="35"/>
      <c r="F47" s="36">
        <f t="shared" si="1"/>
        <v>0</v>
      </c>
      <c r="G47" s="32" t="str">
        <f t="shared" si="5"/>
        <v/>
      </c>
      <c r="H47" s="37">
        <f t="shared" si="6"/>
        <v>0</v>
      </c>
      <c r="I47" s="37">
        <f t="shared" si="7"/>
        <v>0</v>
      </c>
      <c r="J47" s="132">
        <f t="shared" si="8"/>
        <v>0</v>
      </c>
      <c r="L47" s="41"/>
      <c r="N47" s="42"/>
      <c r="O47" s="43"/>
    </row>
    <row r="48" spans="1:15" ht="24.95" customHeight="1">
      <c r="A48" s="33">
        <v>43</v>
      </c>
      <c r="B48" s="39"/>
      <c r="C48" s="34"/>
      <c r="D48" s="35"/>
      <c r="E48" s="35"/>
      <c r="F48" s="36">
        <f t="shared" si="1"/>
        <v>0</v>
      </c>
      <c r="G48" s="32" t="str">
        <f t="shared" si="5"/>
        <v/>
      </c>
      <c r="H48" s="37">
        <f t="shared" si="6"/>
        <v>0</v>
      </c>
      <c r="I48" s="37">
        <f t="shared" si="7"/>
        <v>0</v>
      </c>
      <c r="J48" s="132">
        <f t="shared" si="8"/>
        <v>0</v>
      </c>
      <c r="L48" s="41"/>
      <c r="N48" s="42"/>
      <c r="O48" s="43"/>
    </row>
    <row r="49" spans="1:15" ht="24.95" customHeight="1">
      <c r="A49" s="33">
        <v>44</v>
      </c>
      <c r="B49" s="39"/>
      <c r="C49" s="34"/>
      <c r="D49" s="35"/>
      <c r="E49" s="35"/>
      <c r="F49" s="36">
        <f t="shared" si="1"/>
        <v>0</v>
      </c>
      <c r="G49" s="32" t="str">
        <f t="shared" si="5"/>
        <v/>
      </c>
      <c r="H49" s="37">
        <f t="shared" si="6"/>
        <v>0</v>
      </c>
      <c r="I49" s="37">
        <f t="shared" si="7"/>
        <v>0</v>
      </c>
      <c r="J49" s="132">
        <f t="shared" si="8"/>
        <v>0</v>
      </c>
      <c r="L49" s="41"/>
      <c r="N49" s="42"/>
      <c r="O49" s="43"/>
    </row>
    <row r="50" spans="1:15" ht="24.95" customHeight="1">
      <c r="A50" s="33">
        <v>45</v>
      </c>
      <c r="B50" s="39"/>
      <c r="C50" s="34"/>
      <c r="D50" s="35"/>
      <c r="E50" s="35"/>
      <c r="F50" s="36">
        <f t="shared" si="1"/>
        <v>0</v>
      </c>
      <c r="G50" s="32" t="str">
        <f t="shared" si="5"/>
        <v/>
      </c>
      <c r="H50" s="37">
        <f t="shared" si="6"/>
        <v>0</v>
      </c>
      <c r="I50" s="37">
        <f t="shared" si="7"/>
        <v>0</v>
      </c>
      <c r="J50" s="132">
        <f t="shared" si="8"/>
        <v>0</v>
      </c>
      <c r="L50" s="41"/>
      <c r="N50" s="42"/>
      <c r="O50" s="43"/>
    </row>
    <row r="51" spans="1:15" ht="24.95" customHeight="1">
      <c r="A51" s="33">
        <v>46</v>
      </c>
      <c r="B51" s="39"/>
      <c r="C51" s="34"/>
      <c r="D51" s="35"/>
      <c r="E51" s="35"/>
      <c r="F51" s="36">
        <f t="shared" si="1"/>
        <v>0</v>
      </c>
      <c r="G51" s="32" t="str">
        <f t="shared" si="5"/>
        <v/>
      </c>
      <c r="H51" s="37">
        <f t="shared" si="6"/>
        <v>0</v>
      </c>
      <c r="I51" s="37">
        <f t="shared" si="7"/>
        <v>0</v>
      </c>
      <c r="J51" s="132">
        <f t="shared" si="8"/>
        <v>0</v>
      </c>
      <c r="L51" s="41"/>
      <c r="N51" s="42"/>
      <c r="O51" s="43"/>
    </row>
    <row r="52" spans="1:15" ht="24.95" customHeight="1">
      <c r="A52" s="33">
        <v>47</v>
      </c>
      <c r="B52" s="39"/>
      <c r="C52" s="34"/>
      <c r="D52" s="35"/>
      <c r="E52" s="35"/>
      <c r="F52" s="36">
        <f t="shared" si="1"/>
        <v>0</v>
      </c>
      <c r="G52" s="32" t="str">
        <f t="shared" si="5"/>
        <v/>
      </c>
      <c r="H52" s="37">
        <f t="shared" si="6"/>
        <v>0</v>
      </c>
      <c r="I52" s="37">
        <f t="shared" si="7"/>
        <v>0</v>
      </c>
      <c r="J52" s="132">
        <f t="shared" si="8"/>
        <v>0</v>
      </c>
      <c r="L52" s="41"/>
      <c r="N52" s="42"/>
      <c r="O52" s="43"/>
    </row>
    <row r="53" spans="1:15" ht="24.95" customHeight="1">
      <c r="A53" s="33">
        <v>48</v>
      </c>
      <c r="B53" s="39"/>
      <c r="C53" s="34"/>
      <c r="D53" s="35"/>
      <c r="E53" s="35"/>
      <c r="F53" s="36">
        <f t="shared" si="1"/>
        <v>0</v>
      </c>
      <c r="G53" s="32" t="str">
        <f t="shared" si="5"/>
        <v/>
      </c>
      <c r="H53" s="37">
        <f t="shared" si="6"/>
        <v>0</v>
      </c>
      <c r="I53" s="37">
        <f t="shared" si="7"/>
        <v>0</v>
      </c>
      <c r="J53" s="132">
        <f t="shared" si="8"/>
        <v>0</v>
      </c>
      <c r="L53" s="41"/>
      <c r="N53" s="42"/>
      <c r="O53" s="43"/>
    </row>
    <row r="54" spans="1:15" ht="24.95" customHeight="1">
      <c r="A54" s="33">
        <v>49</v>
      </c>
      <c r="B54" s="39"/>
      <c r="C54" s="34"/>
      <c r="D54" s="35"/>
      <c r="E54" s="35"/>
      <c r="F54" s="36">
        <f t="shared" si="1"/>
        <v>0</v>
      </c>
      <c r="G54" s="32" t="str">
        <f t="shared" si="5"/>
        <v/>
      </c>
      <c r="H54" s="37">
        <f t="shared" si="6"/>
        <v>0</v>
      </c>
      <c r="I54" s="37">
        <f t="shared" si="7"/>
        <v>0</v>
      </c>
      <c r="J54" s="132">
        <f t="shared" si="8"/>
        <v>0</v>
      </c>
      <c r="L54" s="41"/>
      <c r="N54" s="42"/>
      <c r="O54" s="43"/>
    </row>
    <row r="55" spans="1:15" ht="24.95" customHeight="1">
      <c r="A55" s="33">
        <v>50</v>
      </c>
      <c r="B55" s="39"/>
      <c r="C55" s="34"/>
      <c r="D55" s="35"/>
      <c r="E55" s="35"/>
      <c r="F55" s="36">
        <f t="shared" si="1"/>
        <v>0</v>
      </c>
      <c r="G55" s="32" t="str">
        <f t="shared" si="5"/>
        <v/>
      </c>
      <c r="H55" s="37">
        <f t="shared" si="6"/>
        <v>0</v>
      </c>
      <c r="I55" s="37">
        <f t="shared" si="7"/>
        <v>0</v>
      </c>
      <c r="J55" s="132">
        <f t="shared" si="8"/>
        <v>0</v>
      </c>
      <c r="L55" s="41"/>
      <c r="N55" s="42"/>
      <c r="O55" s="43"/>
    </row>
    <row r="56" spans="1:15" ht="24.95" customHeight="1">
      <c r="A56" s="33">
        <v>51</v>
      </c>
      <c r="B56" s="39"/>
      <c r="C56" s="34"/>
      <c r="D56" s="35"/>
      <c r="E56" s="35"/>
      <c r="F56" s="36">
        <f t="shared" si="1"/>
        <v>0</v>
      </c>
      <c r="G56" s="32" t="str">
        <f t="shared" si="5"/>
        <v/>
      </c>
      <c r="H56" s="37">
        <f t="shared" si="6"/>
        <v>0</v>
      </c>
      <c r="I56" s="37">
        <f t="shared" si="7"/>
        <v>0</v>
      </c>
      <c r="J56" s="132">
        <f t="shared" si="8"/>
        <v>0</v>
      </c>
      <c r="L56" s="41"/>
      <c r="N56" s="42"/>
      <c r="O56" s="43"/>
    </row>
    <row r="57" spans="1:15" ht="24.95" customHeight="1">
      <c r="A57" s="33">
        <v>52</v>
      </c>
      <c r="B57" s="39"/>
      <c r="C57" s="34"/>
      <c r="D57" s="35"/>
      <c r="E57" s="35"/>
      <c r="F57" s="36">
        <f t="shared" si="1"/>
        <v>0</v>
      </c>
      <c r="G57" s="32" t="str">
        <f t="shared" si="5"/>
        <v/>
      </c>
      <c r="H57" s="37">
        <f t="shared" si="6"/>
        <v>0</v>
      </c>
      <c r="I57" s="37">
        <f t="shared" si="7"/>
        <v>0</v>
      </c>
      <c r="J57" s="132">
        <f t="shared" si="8"/>
        <v>0</v>
      </c>
      <c r="L57" s="41"/>
      <c r="N57" s="42"/>
      <c r="O57" s="43"/>
    </row>
    <row r="58" spans="1:15" ht="24.95" customHeight="1">
      <c r="A58" s="33">
        <v>53</v>
      </c>
      <c r="B58" s="39"/>
      <c r="C58" s="34"/>
      <c r="D58" s="35"/>
      <c r="E58" s="35"/>
      <c r="F58" s="36">
        <f t="shared" si="1"/>
        <v>0</v>
      </c>
      <c r="G58" s="32" t="str">
        <f t="shared" si="5"/>
        <v/>
      </c>
      <c r="H58" s="37">
        <f t="shared" si="6"/>
        <v>0</v>
      </c>
      <c r="I58" s="37">
        <f t="shared" si="7"/>
        <v>0</v>
      </c>
      <c r="J58" s="132">
        <f t="shared" si="8"/>
        <v>0</v>
      </c>
      <c r="L58" s="41"/>
      <c r="N58" s="42"/>
      <c r="O58" s="43"/>
    </row>
    <row r="59" spans="1:15" ht="24.95" customHeight="1">
      <c r="A59" s="33">
        <v>54</v>
      </c>
      <c r="B59" s="39"/>
      <c r="C59" s="34"/>
      <c r="D59" s="35"/>
      <c r="E59" s="35"/>
      <c r="F59" s="36">
        <f t="shared" si="1"/>
        <v>0</v>
      </c>
      <c r="G59" s="32" t="str">
        <f t="shared" si="5"/>
        <v/>
      </c>
      <c r="H59" s="37">
        <f t="shared" si="6"/>
        <v>0</v>
      </c>
      <c r="I59" s="37">
        <f t="shared" si="7"/>
        <v>0</v>
      </c>
      <c r="J59" s="132">
        <f t="shared" si="8"/>
        <v>0</v>
      </c>
      <c r="L59" s="41"/>
      <c r="N59" s="42"/>
      <c r="O59" s="43"/>
    </row>
    <row r="60" spans="1:15" ht="24.95" customHeight="1">
      <c r="A60" s="33">
        <v>55</v>
      </c>
      <c r="B60" s="39"/>
      <c r="C60" s="34"/>
      <c r="D60" s="35"/>
      <c r="E60" s="35"/>
      <c r="F60" s="36">
        <f t="shared" si="1"/>
        <v>0</v>
      </c>
      <c r="G60" s="32" t="str">
        <f t="shared" si="5"/>
        <v/>
      </c>
      <c r="H60" s="37">
        <f t="shared" ref="H60:H79" si="9">IF(F60=1,E60-D60,0)</f>
        <v>0</v>
      </c>
      <c r="I60" s="37">
        <f t="shared" ref="I60:I79" si="10">IF(F60=0,E60-D60,0)</f>
        <v>0</v>
      </c>
      <c r="J60" s="132">
        <f t="shared" ref="J60:J79" si="11">E60-D60</f>
        <v>0</v>
      </c>
      <c r="L60" s="41"/>
      <c r="N60" s="42"/>
      <c r="O60" s="43"/>
    </row>
    <row r="61" spans="1:15" ht="24.95" customHeight="1">
      <c r="A61" s="33">
        <v>56</v>
      </c>
      <c r="B61" s="39"/>
      <c r="C61" s="34"/>
      <c r="D61" s="35"/>
      <c r="E61" s="35"/>
      <c r="F61" s="36">
        <f t="shared" si="1"/>
        <v>0</v>
      </c>
      <c r="G61" s="32" t="str">
        <f t="shared" si="5"/>
        <v/>
      </c>
      <c r="H61" s="37">
        <f t="shared" si="9"/>
        <v>0</v>
      </c>
      <c r="I61" s="37">
        <f t="shared" si="10"/>
        <v>0</v>
      </c>
      <c r="J61" s="132">
        <f t="shared" si="11"/>
        <v>0</v>
      </c>
      <c r="L61" s="41"/>
      <c r="N61" s="42"/>
      <c r="O61" s="43"/>
    </row>
    <row r="62" spans="1:15" ht="24.95" customHeight="1">
      <c r="A62" s="33">
        <v>57</v>
      </c>
      <c r="B62" s="39"/>
      <c r="C62" s="34"/>
      <c r="D62" s="35"/>
      <c r="E62" s="35"/>
      <c r="F62" s="36">
        <f t="shared" si="1"/>
        <v>0</v>
      </c>
      <c r="G62" s="32" t="str">
        <f t="shared" si="5"/>
        <v/>
      </c>
      <c r="H62" s="37">
        <f t="shared" si="9"/>
        <v>0</v>
      </c>
      <c r="I62" s="37">
        <f t="shared" si="10"/>
        <v>0</v>
      </c>
      <c r="J62" s="132">
        <f t="shared" si="11"/>
        <v>0</v>
      </c>
      <c r="L62" s="41"/>
      <c r="N62" s="42"/>
      <c r="O62" s="43"/>
    </row>
    <row r="63" spans="1:15" ht="24.95" customHeight="1">
      <c r="A63" s="33">
        <v>58</v>
      </c>
      <c r="B63" s="39"/>
      <c r="C63" s="34"/>
      <c r="D63" s="35"/>
      <c r="E63" s="35"/>
      <c r="F63" s="36">
        <f t="shared" si="1"/>
        <v>0</v>
      </c>
      <c r="G63" s="32" t="str">
        <f t="shared" si="5"/>
        <v/>
      </c>
      <c r="H63" s="37">
        <f t="shared" si="9"/>
        <v>0</v>
      </c>
      <c r="I63" s="37">
        <f t="shared" si="10"/>
        <v>0</v>
      </c>
      <c r="J63" s="132">
        <f t="shared" si="11"/>
        <v>0</v>
      </c>
      <c r="L63" s="41"/>
      <c r="N63" s="42"/>
      <c r="O63" s="43"/>
    </row>
    <row r="64" spans="1:15" ht="24.95" customHeight="1">
      <c r="A64" s="33">
        <v>59</v>
      </c>
      <c r="B64" s="39"/>
      <c r="C64" s="34"/>
      <c r="D64" s="35"/>
      <c r="E64" s="35"/>
      <c r="F64" s="36">
        <f t="shared" si="1"/>
        <v>0</v>
      </c>
      <c r="G64" s="32" t="str">
        <f t="shared" si="5"/>
        <v/>
      </c>
      <c r="H64" s="37">
        <f t="shared" si="9"/>
        <v>0</v>
      </c>
      <c r="I64" s="37">
        <f t="shared" si="10"/>
        <v>0</v>
      </c>
      <c r="J64" s="132">
        <f t="shared" si="11"/>
        <v>0</v>
      </c>
      <c r="L64" s="41"/>
      <c r="N64" s="42"/>
      <c r="O64" s="43"/>
    </row>
    <row r="65" spans="1:15" ht="24.95" customHeight="1">
      <c r="A65" s="33">
        <v>60</v>
      </c>
      <c r="B65" s="39"/>
      <c r="C65" s="34"/>
      <c r="D65" s="35"/>
      <c r="E65" s="35"/>
      <c r="F65" s="36">
        <f t="shared" si="1"/>
        <v>0</v>
      </c>
      <c r="G65" s="32" t="str">
        <f t="shared" si="5"/>
        <v/>
      </c>
      <c r="H65" s="37">
        <f t="shared" si="9"/>
        <v>0</v>
      </c>
      <c r="I65" s="37">
        <f t="shared" si="10"/>
        <v>0</v>
      </c>
      <c r="J65" s="132">
        <f t="shared" si="11"/>
        <v>0</v>
      </c>
      <c r="L65" s="41"/>
      <c r="N65" s="42"/>
      <c r="O65" s="43"/>
    </row>
    <row r="66" spans="1:15" ht="24.95" customHeight="1">
      <c r="A66" s="33">
        <v>61</v>
      </c>
      <c r="B66" s="39"/>
      <c r="C66" s="34"/>
      <c r="D66" s="35"/>
      <c r="E66" s="35"/>
      <c r="F66" s="36">
        <f t="shared" si="1"/>
        <v>0</v>
      </c>
      <c r="G66" s="32" t="str">
        <f t="shared" si="5"/>
        <v/>
      </c>
      <c r="H66" s="37">
        <f t="shared" si="9"/>
        <v>0</v>
      </c>
      <c r="I66" s="37">
        <f t="shared" si="10"/>
        <v>0</v>
      </c>
      <c r="J66" s="132">
        <f t="shared" si="11"/>
        <v>0</v>
      </c>
      <c r="L66" s="41"/>
      <c r="N66" s="42"/>
      <c r="O66" s="43"/>
    </row>
    <row r="67" spans="1:15" ht="24.95" customHeight="1">
      <c r="A67" s="33">
        <v>62</v>
      </c>
      <c r="B67" s="39"/>
      <c r="C67" s="34"/>
      <c r="D67" s="35"/>
      <c r="E67" s="35"/>
      <c r="F67" s="36">
        <f t="shared" si="1"/>
        <v>0</v>
      </c>
      <c r="G67" s="32" t="str">
        <f t="shared" si="5"/>
        <v/>
      </c>
      <c r="H67" s="37">
        <f t="shared" si="9"/>
        <v>0</v>
      </c>
      <c r="I67" s="37">
        <f t="shared" si="10"/>
        <v>0</v>
      </c>
      <c r="J67" s="132">
        <f t="shared" si="11"/>
        <v>0</v>
      </c>
      <c r="L67" s="41"/>
      <c r="N67" s="42"/>
      <c r="O67" s="43"/>
    </row>
    <row r="68" spans="1:15" ht="24.95" customHeight="1">
      <c r="A68" s="33">
        <v>63</v>
      </c>
      <c r="B68" s="39"/>
      <c r="C68" s="34"/>
      <c r="D68" s="35"/>
      <c r="E68" s="35"/>
      <c r="F68" s="36">
        <f t="shared" si="1"/>
        <v>0</v>
      </c>
      <c r="G68" s="32" t="str">
        <f t="shared" si="5"/>
        <v/>
      </c>
      <c r="H68" s="37">
        <f t="shared" si="9"/>
        <v>0</v>
      </c>
      <c r="I68" s="37">
        <f t="shared" si="10"/>
        <v>0</v>
      </c>
      <c r="J68" s="132">
        <f t="shared" si="11"/>
        <v>0</v>
      </c>
      <c r="L68" s="41"/>
      <c r="N68" s="42"/>
      <c r="O68" s="43"/>
    </row>
    <row r="69" spans="1:15" ht="24.95" customHeight="1">
      <c r="A69" s="33">
        <v>64</v>
      </c>
      <c r="B69" s="39"/>
      <c r="C69" s="34"/>
      <c r="D69" s="35"/>
      <c r="E69" s="35"/>
      <c r="F69" s="36">
        <f t="shared" si="1"/>
        <v>0</v>
      </c>
      <c r="G69" s="32" t="str">
        <f t="shared" si="5"/>
        <v/>
      </c>
      <c r="H69" s="37">
        <f t="shared" si="9"/>
        <v>0</v>
      </c>
      <c r="I69" s="37">
        <f t="shared" si="10"/>
        <v>0</v>
      </c>
      <c r="J69" s="132">
        <f t="shared" si="11"/>
        <v>0</v>
      </c>
      <c r="L69" s="41"/>
      <c r="N69" s="42"/>
      <c r="O69" s="43"/>
    </row>
    <row r="70" spans="1:15" ht="24.95" customHeight="1">
      <c r="A70" s="33">
        <v>65</v>
      </c>
      <c r="B70" s="39"/>
      <c r="C70" s="34"/>
      <c r="D70" s="35"/>
      <c r="E70" s="35"/>
      <c r="F70" s="36">
        <f t="shared" si="1"/>
        <v>0</v>
      </c>
      <c r="G70" s="32" t="str">
        <f t="shared" si="5"/>
        <v/>
      </c>
      <c r="H70" s="37">
        <f t="shared" si="9"/>
        <v>0</v>
      </c>
      <c r="I70" s="37">
        <f t="shared" si="10"/>
        <v>0</v>
      </c>
      <c r="J70" s="132">
        <f t="shared" si="11"/>
        <v>0</v>
      </c>
      <c r="L70" s="41"/>
      <c r="N70" s="42"/>
      <c r="O70" s="43"/>
    </row>
    <row r="71" spans="1:15" ht="24.95" customHeight="1">
      <c r="A71" s="33">
        <v>66</v>
      </c>
      <c r="B71" s="39"/>
      <c r="C71" s="34"/>
      <c r="D71" s="35"/>
      <c r="E71" s="35"/>
      <c r="F71" s="36">
        <f t="shared" si="1"/>
        <v>0</v>
      </c>
      <c r="G71" s="32" t="str">
        <f t="shared" si="5"/>
        <v/>
      </c>
      <c r="H71" s="37">
        <f t="shared" si="9"/>
        <v>0</v>
      </c>
      <c r="I71" s="37">
        <f t="shared" si="10"/>
        <v>0</v>
      </c>
      <c r="J71" s="132">
        <f t="shared" si="11"/>
        <v>0</v>
      </c>
      <c r="L71" s="41"/>
      <c r="N71" s="42"/>
      <c r="O71" s="43"/>
    </row>
    <row r="72" spans="1:15" ht="24.95" customHeight="1">
      <c r="A72" s="33">
        <v>67</v>
      </c>
      <c r="B72" s="39"/>
      <c r="C72" s="34"/>
      <c r="D72" s="35"/>
      <c r="E72" s="35"/>
      <c r="F72" s="36">
        <f t="shared" si="1"/>
        <v>0</v>
      </c>
      <c r="G72" s="32" t="str">
        <f t="shared" si="5"/>
        <v/>
      </c>
      <c r="H72" s="37">
        <f t="shared" si="9"/>
        <v>0</v>
      </c>
      <c r="I72" s="37">
        <f t="shared" si="10"/>
        <v>0</v>
      </c>
      <c r="J72" s="132">
        <f t="shared" si="11"/>
        <v>0</v>
      </c>
      <c r="L72" s="41"/>
      <c r="N72" s="42"/>
      <c r="O72" s="43"/>
    </row>
    <row r="73" spans="1:15" ht="24.95" customHeight="1">
      <c r="A73" s="33">
        <v>68</v>
      </c>
      <c r="B73" s="39"/>
      <c r="C73" s="34"/>
      <c r="D73" s="35"/>
      <c r="E73" s="35"/>
      <c r="F73" s="36">
        <f t="shared" si="1"/>
        <v>0</v>
      </c>
      <c r="G73" s="32" t="str">
        <f t="shared" si="5"/>
        <v/>
      </c>
      <c r="H73" s="37">
        <f t="shared" si="9"/>
        <v>0</v>
      </c>
      <c r="I73" s="37">
        <f t="shared" si="10"/>
        <v>0</v>
      </c>
      <c r="J73" s="132">
        <f t="shared" si="11"/>
        <v>0</v>
      </c>
      <c r="L73" s="41"/>
      <c r="N73" s="42"/>
      <c r="O73" s="43"/>
    </row>
    <row r="74" spans="1:15" ht="24.95" customHeight="1">
      <c r="A74" s="33">
        <v>69</v>
      </c>
      <c r="B74" s="39"/>
      <c r="C74" s="34"/>
      <c r="D74" s="35"/>
      <c r="E74" s="35"/>
      <c r="F74" s="36">
        <f t="shared" si="1"/>
        <v>0</v>
      </c>
      <c r="G74" s="32" t="str">
        <f t="shared" si="5"/>
        <v/>
      </c>
      <c r="H74" s="37">
        <f t="shared" si="9"/>
        <v>0</v>
      </c>
      <c r="I74" s="37">
        <f t="shared" si="10"/>
        <v>0</v>
      </c>
      <c r="J74" s="132">
        <f t="shared" si="11"/>
        <v>0</v>
      </c>
      <c r="L74" s="41"/>
      <c r="N74" s="42"/>
      <c r="O74" s="43"/>
    </row>
    <row r="75" spans="1:15" ht="24.95" customHeight="1">
      <c r="A75" s="33">
        <v>70</v>
      </c>
      <c r="B75" s="39"/>
      <c r="C75" s="34"/>
      <c r="D75" s="35"/>
      <c r="E75" s="35"/>
      <c r="F75" s="36">
        <f t="shared" si="1"/>
        <v>0</v>
      </c>
      <c r="G75" s="32" t="str">
        <f t="shared" si="5"/>
        <v/>
      </c>
      <c r="H75" s="37">
        <f t="shared" si="9"/>
        <v>0</v>
      </c>
      <c r="I75" s="37">
        <f t="shared" si="10"/>
        <v>0</v>
      </c>
      <c r="J75" s="132">
        <f t="shared" si="11"/>
        <v>0</v>
      </c>
      <c r="L75" s="41"/>
      <c r="N75" s="42"/>
      <c r="O75" s="43"/>
    </row>
    <row r="76" spans="1:15" ht="24.95" customHeight="1">
      <c r="A76" s="33">
        <v>71</v>
      </c>
      <c r="B76" s="39"/>
      <c r="C76" s="34"/>
      <c r="D76" s="35"/>
      <c r="E76" s="35"/>
      <c r="F76" s="36">
        <f t="shared" si="1"/>
        <v>0</v>
      </c>
      <c r="G76" s="32" t="str">
        <f t="shared" si="5"/>
        <v/>
      </c>
      <c r="H76" s="37">
        <f t="shared" si="9"/>
        <v>0</v>
      </c>
      <c r="I76" s="37">
        <f t="shared" si="10"/>
        <v>0</v>
      </c>
      <c r="J76" s="132">
        <f t="shared" si="11"/>
        <v>0</v>
      </c>
      <c r="L76" s="41"/>
      <c r="N76" s="42"/>
      <c r="O76" s="43"/>
    </row>
    <row r="77" spans="1:15" ht="24.95" customHeight="1">
      <c r="A77" s="33">
        <v>72</v>
      </c>
      <c r="B77" s="39"/>
      <c r="C77" s="34"/>
      <c r="D77" s="35"/>
      <c r="E77" s="35"/>
      <c r="F77" s="36">
        <f t="shared" si="1"/>
        <v>0</v>
      </c>
      <c r="G77" s="32" t="str">
        <f t="shared" si="5"/>
        <v/>
      </c>
      <c r="H77" s="37">
        <f t="shared" si="9"/>
        <v>0</v>
      </c>
      <c r="I77" s="37">
        <f t="shared" si="10"/>
        <v>0</v>
      </c>
      <c r="J77" s="132">
        <f t="shared" si="11"/>
        <v>0</v>
      </c>
      <c r="L77" s="41"/>
      <c r="N77" s="42"/>
      <c r="O77" s="43"/>
    </row>
    <row r="78" spans="1:15" ht="24.95" customHeight="1">
      <c r="A78" s="33">
        <v>73</v>
      </c>
      <c r="B78" s="39"/>
      <c r="C78" s="34"/>
      <c r="D78" s="35"/>
      <c r="E78" s="35"/>
      <c r="F78" s="36">
        <f t="shared" si="1"/>
        <v>0</v>
      </c>
      <c r="G78" s="32" t="str">
        <f t="shared" si="5"/>
        <v/>
      </c>
      <c r="H78" s="37">
        <f t="shared" si="9"/>
        <v>0</v>
      </c>
      <c r="I78" s="37">
        <f t="shared" si="10"/>
        <v>0</v>
      </c>
      <c r="J78" s="132">
        <f t="shared" si="11"/>
        <v>0</v>
      </c>
      <c r="L78" s="41"/>
      <c r="N78" s="42"/>
      <c r="O78" s="43"/>
    </row>
    <row r="79" spans="1:15" ht="24.95" customHeight="1">
      <c r="A79" s="33">
        <v>74</v>
      </c>
      <c r="B79" s="39"/>
      <c r="C79" s="34"/>
      <c r="D79" s="35"/>
      <c r="E79" s="35"/>
      <c r="F79" s="36">
        <f t="shared" si="1"/>
        <v>0</v>
      </c>
      <c r="G79" s="32" t="str">
        <f t="shared" si="5"/>
        <v/>
      </c>
      <c r="H79" s="37">
        <f t="shared" si="9"/>
        <v>0</v>
      </c>
      <c r="I79" s="37">
        <f t="shared" si="10"/>
        <v>0</v>
      </c>
      <c r="J79" s="132">
        <f t="shared" si="11"/>
        <v>0</v>
      </c>
      <c r="L79" s="41"/>
      <c r="N79" s="42"/>
      <c r="O79" s="43"/>
    </row>
    <row r="80" spans="1:15" ht="24.95" customHeight="1">
      <c r="A80" s="33">
        <v>75</v>
      </c>
      <c r="B80" s="39"/>
      <c r="C80" s="34"/>
      <c r="D80" s="35"/>
      <c r="E80" s="35"/>
      <c r="F80" s="36">
        <f t="shared" si="1"/>
        <v>0</v>
      </c>
      <c r="G80" s="32" t="str">
        <f t="shared" si="5"/>
        <v/>
      </c>
      <c r="H80" s="37">
        <f t="shared" si="6"/>
        <v>0</v>
      </c>
      <c r="I80" s="37">
        <f t="shared" si="7"/>
        <v>0</v>
      </c>
      <c r="J80" s="132">
        <f t="shared" si="8"/>
        <v>0</v>
      </c>
      <c r="L80" s="41"/>
      <c r="N80" s="42"/>
      <c r="O80" s="43"/>
    </row>
    <row r="81" spans="1:15" ht="24.95" customHeight="1">
      <c r="A81" s="33">
        <v>76</v>
      </c>
      <c r="B81" s="39"/>
      <c r="C81" s="34"/>
      <c r="D81" s="35"/>
      <c r="E81" s="35"/>
      <c r="F81" s="36">
        <f t="shared" si="1"/>
        <v>0</v>
      </c>
      <c r="G81" s="32" t="str">
        <f t="shared" si="5"/>
        <v/>
      </c>
      <c r="H81" s="37">
        <f t="shared" si="6"/>
        <v>0</v>
      </c>
      <c r="I81" s="37">
        <f t="shared" si="7"/>
        <v>0</v>
      </c>
      <c r="J81" s="132">
        <f t="shared" si="8"/>
        <v>0</v>
      </c>
      <c r="L81" s="41"/>
      <c r="N81" s="42"/>
      <c r="O81" s="43"/>
    </row>
    <row r="82" spans="1:15" ht="24.95" customHeight="1">
      <c r="A82" s="33">
        <v>77</v>
      </c>
      <c r="B82" s="39"/>
      <c r="C82" s="34"/>
      <c r="D82" s="35"/>
      <c r="E82" s="35"/>
      <c r="F82" s="36">
        <f t="shared" si="1"/>
        <v>0</v>
      </c>
      <c r="G82" s="32" t="str">
        <f t="shared" si="5"/>
        <v/>
      </c>
      <c r="H82" s="37">
        <f t="shared" si="6"/>
        <v>0</v>
      </c>
      <c r="I82" s="37">
        <f t="shared" si="7"/>
        <v>0</v>
      </c>
      <c r="J82" s="132">
        <f t="shared" si="8"/>
        <v>0</v>
      </c>
      <c r="L82" s="41"/>
      <c r="N82" s="42"/>
      <c r="O82" s="43"/>
    </row>
    <row r="83" spans="1:15" ht="24.95" customHeight="1">
      <c r="A83" s="33">
        <v>78</v>
      </c>
      <c r="B83" s="39"/>
      <c r="C83" s="34"/>
      <c r="D83" s="35"/>
      <c r="E83" s="35"/>
      <c r="F83" s="36">
        <f t="shared" si="1"/>
        <v>0</v>
      </c>
      <c r="G83" s="32" t="str">
        <f t="shared" si="5"/>
        <v/>
      </c>
      <c r="H83" s="37">
        <f t="shared" si="6"/>
        <v>0</v>
      </c>
      <c r="I83" s="37">
        <f t="shared" si="7"/>
        <v>0</v>
      </c>
      <c r="J83" s="132">
        <f t="shared" si="8"/>
        <v>0</v>
      </c>
      <c r="L83" s="41"/>
      <c r="N83" s="42"/>
      <c r="O83" s="43"/>
    </row>
    <row r="84" spans="1:15" ht="24.95" customHeight="1">
      <c r="A84" s="33">
        <v>79</v>
      </c>
      <c r="B84" s="39"/>
      <c r="C84" s="34"/>
      <c r="D84" s="35"/>
      <c r="E84" s="35"/>
      <c r="F84" s="36">
        <f t="shared" si="1"/>
        <v>0</v>
      </c>
      <c r="G84" s="32" t="str">
        <f t="shared" si="5"/>
        <v/>
      </c>
      <c r="H84" s="37">
        <f t="shared" si="6"/>
        <v>0</v>
      </c>
      <c r="I84" s="37">
        <f t="shared" si="7"/>
        <v>0</v>
      </c>
      <c r="J84" s="132">
        <f t="shared" si="8"/>
        <v>0</v>
      </c>
      <c r="L84" s="41"/>
      <c r="N84" s="42"/>
      <c r="O84" s="43"/>
    </row>
    <row r="85" spans="1:15" ht="24.95" customHeight="1">
      <c r="A85" s="33">
        <v>80</v>
      </c>
      <c r="B85" s="39"/>
      <c r="C85" s="34"/>
      <c r="D85" s="35"/>
      <c r="E85" s="35"/>
      <c r="F85" s="36">
        <f t="shared" si="1"/>
        <v>0</v>
      </c>
      <c r="G85" s="32" t="str">
        <f t="shared" si="5"/>
        <v/>
      </c>
      <c r="H85" s="37">
        <f t="shared" si="6"/>
        <v>0</v>
      </c>
      <c r="I85" s="37">
        <f t="shared" si="7"/>
        <v>0</v>
      </c>
      <c r="J85" s="132">
        <f t="shared" si="8"/>
        <v>0</v>
      </c>
      <c r="L85" s="41"/>
      <c r="N85" s="42"/>
      <c r="O85" s="43"/>
    </row>
    <row r="86" spans="1:15" ht="24.95" customHeight="1">
      <c r="A86" s="44"/>
      <c r="B86" s="45"/>
      <c r="C86" s="46"/>
      <c r="D86" s="47"/>
      <c r="E86" s="47"/>
      <c r="F86" s="47"/>
      <c r="G86" s="48"/>
      <c r="H86" s="49">
        <f>SUM(H6:H85)</f>
        <v>0</v>
      </c>
      <c r="I86" s="49">
        <f>SUM(I6:I85)</f>
        <v>0</v>
      </c>
      <c r="J86" s="132"/>
    </row>
    <row r="87" spans="1:15" ht="30.6" customHeight="1">
      <c r="A87" s="399" t="s">
        <v>68</v>
      </c>
      <c r="B87" s="400"/>
      <c r="C87" s="400"/>
      <c r="D87" s="400"/>
      <c r="E87" s="400"/>
      <c r="F87" s="400"/>
      <c r="G87" s="401"/>
      <c r="H87" s="50"/>
      <c r="I87" s="50"/>
      <c r="J87" s="132">
        <f>H86</f>
        <v>0</v>
      </c>
    </row>
    <row r="88" spans="1:15" ht="30.6" customHeight="1">
      <c r="A88" s="402" t="s">
        <v>69</v>
      </c>
      <c r="B88" s="402"/>
      <c r="C88" s="402"/>
      <c r="D88" s="402"/>
      <c r="E88" s="402"/>
      <c r="F88" s="402"/>
      <c r="G88" s="402"/>
      <c r="H88" s="51"/>
      <c r="I88" s="51"/>
      <c r="J88" s="132">
        <f>I86</f>
        <v>0</v>
      </c>
    </row>
    <row r="89" spans="1:15" ht="63.75" customHeight="1">
      <c r="A89" s="403" t="s">
        <v>94</v>
      </c>
      <c r="B89" s="403"/>
      <c r="C89" s="403"/>
      <c r="D89" s="403"/>
      <c r="E89" s="403"/>
      <c r="F89" s="52"/>
      <c r="G89" s="53"/>
      <c r="H89" s="54"/>
      <c r="I89" s="54"/>
      <c r="J89" s="55"/>
    </row>
    <row r="90" spans="1:15" ht="63.75" customHeight="1">
      <c r="A90" s="404" t="s">
        <v>95</v>
      </c>
      <c r="B90" s="404"/>
      <c r="C90" s="404"/>
      <c r="D90" s="404"/>
      <c r="E90" s="404"/>
      <c r="F90" s="52"/>
      <c r="G90" s="53"/>
      <c r="H90" s="54"/>
      <c r="I90" s="54"/>
      <c r="J90" s="55"/>
    </row>
    <row r="91" spans="1:15" ht="50.25" customHeight="1">
      <c r="A91" s="56" t="s">
        <v>70</v>
      </c>
      <c r="B91" s="392" t="s">
        <v>76</v>
      </c>
      <c r="C91" s="392"/>
      <c r="D91" s="57" t="str">
        <f>IFERROR(ROUND(J87*1.2/C3,-1),"")</f>
        <v/>
      </c>
      <c r="E91" s="58" t="s">
        <v>71</v>
      </c>
      <c r="F91" s="59"/>
      <c r="G91" s="59"/>
      <c r="H91" s="60"/>
      <c r="I91" s="26"/>
      <c r="J91" s="26"/>
    </row>
    <row r="92" spans="1:15" ht="60" customHeight="1">
      <c r="A92" s="56" t="s">
        <v>72</v>
      </c>
      <c r="B92" s="393" t="s">
        <v>77</v>
      </c>
      <c r="C92" s="393"/>
      <c r="D92" s="61" t="str">
        <f>IFERROR(ROUND(J88*1.2/C3,-1),"")</f>
        <v/>
      </c>
      <c r="E92" s="58" t="s">
        <v>71</v>
      </c>
      <c r="F92" s="59"/>
      <c r="J92" s="26"/>
    </row>
    <row r="93" spans="1:15">
      <c r="A93" s="41"/>
      <c r="B93" s="41"/>
      <c r="C93" s="41"/>
      <c r="D93" s="26"/>
      <c r="E93" s="26"/>
      <c r="F93" s="26"/>
      <c r="G93" s="26"/>
      <c r="H93" s="26"/>
      <c r="I93" s="26"/>
      <c r="J93" s="26"/>
    </row>
    <row r="94" spans="1:15" ht="87.75" customHeight="1">
      <c r="A94" s="394" t="s">
        <v>85</v>
      </c>
      <c r="B94" s="394"/>
      <c r="C94" s="394"/>
      <c r="D94" s="394"/>
      <c r="E94" s="394"/>
      <c r="F94" s="394"/>
      <c r="G94" s="394"/>
      <c r="H94" s="394"/>
      <c r="I94" s="394"/>
      <c r="J94" s="394"/>
    </row>
    <row r="95" spans="1:15">
      <c r="A95" s="41"/>
      <c r="B95" s="41"/>
      <c r="C95" s="41"/>
      <c r="D95" s="26"/>
      <c r="E95" s="26"/>
      <c r="F95" s="26"/>
      <c r="G95" s="26"/>
      <c r="H95" s="26"/>
      <c r="I95" s="26"/>
      <c r="J95" s="26"/>
    </row>
    <row r="96" spans="1:15" s="71" customFormat="1" ht="19.5">
      <c r="A96" s="53"/>
      <c r="B96" s="53" t="s">
        <v>78</v>
      </c>
      <c r="C96" s="53"/>
      <c r="D96" s="55"/>
      <c r="E96" s="55" t="s">
        <v>79</v>
      </c>
      <c r="F96" s="55"/>
      <c r="G96" s="55"/>
      <c r="H96" s="55"/>
      <c r="I96" s="55"/>
      <c r="J96" s="55"/>
    </row>
    <row r="97" spans="1:10">
      <c r="A97" s="41"/>
      <c r="B97" s="41"/>
      <c r="C97" s="41"/>
      <c r="D97" s="26"/>
      <c r="E97" s="26"/>
      <c r="F97" s="26"/>
      <c r="G97" s="26"/>
      <c r="H97" s="26"/>
      <c r="I97" s="26"/>
      <c r="J97" s="26"/>
    </row>
    <row r="98" spans="1:10">
      <c r="A98" s="41"/>
      <c r="B98" s="41"/>
      <c r="C98" s="41"/>
      <c r="D98" s="26"/>
      <c r="E98" s="26"/>
      <c r="F98" s="26"/>
      <c r="G98" s="26"/>
      <c r="H98" s="26"/>
      <c r="I98" s="26"/>
      <c r="J98" s="26"/>
    </row>
    <row r="99" spans="1:10">
      <c r="A99" s="40"/>
      <c r="B99" s="40"/>
      <c r="C99" s="40"/>
      <c r="D99" s="97"/>
      <c r="E99" s="97"/>
      <c r="F99" s="97"/>
      <c r="G99" s="97"/>
      <c r="H99" s="97"/>
      <c r="I99" s="97"/>
      <c r="J99" s="97"/>
    </row>
  </sheetData>
  <sheetProtection algorithmName="SHA-512" hashValue="S4ZDPoo4TuTcfJbIhgmxQ4gNaTIkpktRS3aXAD87b9wHvYSyE56MJgZr94wtO46lJUn2aRbLuy+RXdij/4GxJQ==" saltValue="jzQ/oHvaxsO+eqCpPMw/Zg==" spinCount="100000" sheet="1" selectLockedCells="1"/>
  <protectedRanges>
    <protectedRange sqref="B6:F86" name="範圍1_1_2"/>
    <protectedRange sqref="A1 C3" name="範圍2"/>
  </protectedRanges>
  <mergeCells count="10">
    <mergeCell ref="B91:C91"/>
    <mergeCell ref="B92:C92"/>
    <mergeCell ref="A94:J94"/>
    <mergeCell ref="A1:J1"/>
    <mergeCell ref="A2:J2"/>
    <mergeCell ref="A3:B3"/>
    <mergeCell ref="A87:G87"/>
    <mergeCell ref="A88:G88"/>
    <mergeCell ref="A89:E89"/>
    <mergeCell ref="A90:E90"/>
  </mergeCells>
  <phoneticPr fontId="1" type="noConversion"/>
  <dataValidations count="1">
    <dataValidation type="list" allowBlank="1" showInputMessage="1" showErrorMessage="1" sqref="C6:C86" xr:uid="{00000000-0002-0000-0100-000000000000}">
      <formula1>"園長,教師,教保員,助理教保員,代理教師,代理教保員,代理助理教保員,職員,工友,社工人員,護理人員,廚工,司機"</formula1>
    </dataValidation>
  </dataValidations>
  <printOptions horizontalCentered="1"/>
  <pageMargins left="0.19685039370078741" right="0.19685039370078741" top="0.39370078740157483" bottom="0.39370078740157483" header="0.31496062992125984" footer="0.31496062992125984"/>
  <pageSetup paperSize="9" scale="98"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9AC1B-5326-47FA-A49D-82938E1966E1}">
  <dimension ref="A1:BF53"/>
  <sheetViews>
    <sheetView zoomScaleNormal="100" workbookViewId="0">
      <selection activeCell="AO7" sqref="AO7"/>
    </sheetView>
  </sheetViews>
  <sheetFormatPr defaultColWidth="10" defaultRowHeight="16.5"/>
  <cols>
    <col min="1" max="1" width="5.625" style="138" customWidth="1"/>
    <col min="2" max="2" width="7.875" style="138" customWidth="1"/>
    <col min="3" max="3" width="20.75" style="151" customWidth="1"/>
    <col min="4" max="4" width="16.125" style="138" customWidth="1"/>
    <col min="5" max="6" width="4.875" style="138" customWidth="1"/>
    <col min="7" max="8" width="10" style="138" customWidth="1"/>
    <col min="9" max="9" width="7.625" style="138" customWidth="1"/>
    <col min="10" max="10" width="4.375" style="138" customWidth="1"/>
    <col min="11" max="11" width="7.25" style="138" customWidth="1"/>
    <col min="12" max="12" width="4" style="138" customWidth="1"/>
    <col min="13" max="13" width="6.375" style="138" customWidth="1"/>
    <col min="14" max="14" width="4.125" style="138" customWidth="1"/>
    <col min="15" max="15" width="6.375" style="138" customWidth="1"/>
    <col min="16" max="16" width="3.75" style="138" customWidth="1"/>
    <col min="17" max="17" width="6.375" style="138" customWidth="1"/>
    <col min="18" max="18" width="4.5" style="138" customWidth="1"/>
    <col min="19" max="19" width="6.375" style="138" customWidth="1"/>
    <col min="20" max="20" width="3.875" style="138" customWidth="1"/>
    <col min="21" max="21" width="6.375" style="138" customWidth="1"/>
    <col min="22" max="22" width="4.5" style="138" customWidth="1"/>
    <col min="23" max="23" width="6.375" style="138" customWidth="1"/>
    <col min="24" max="24" width="4.125" style="138" customWidth="1"/>
    <col min="25" max="25" width="6.375" style="138" customWidth="1"/>
    <col min="26" max="26" width="4.375" style="138" customWidth="1"/>
    <col min="27" max="27" width="6.375" style="138" customWidth="1"/>
    <col min="28" max="28" width="3.75" style="138" customWidth="1"/>
    <col min="29" max="29" width="6.375" style="138" customWidth="1"/>
    <col min="30" max="30" width="3.5" style="138" customWidth="1"/>
    <col min="31" max="31" width="6.375" style="138" customWidth="1"/>
    <col min="32" max="32" width="3.5" style="138" customWidth="1"/>
    <col min="33" max="33" width="6.375" style="138" customWidth="1"/>
    <col min="34" max="34" width="3.875" style="138" customWidth="1"/>
    <col min="35" max="35" width="6.375" style="138" customWidth="1"/>
    <col min="36" max="36" width="4.125" style="138" customWidth="1"/>
    <col min="37" max="37" width="6.375" style="138" customWidth="1"/>
    <col min="38" max="38" width="3.875" style="138" customWidth="1"/>
    <col min="39" max="39" width="6.375" style="138" customWidth="1"/>
    <col min="40" max="40" width="4.375" style="138" customWidth="1"/>
    <col min="41" max="41" width="6.375" style="138" customWidth="1"/>
    <col min="42" max="42" width="4.125" style="138" customWidth="1"/>
    <col min="43" max="43" width="6.375" style="138" customWidth="1"/>
    <col min="44" max="44" width="4" style="138" customWidth="1"/>
    <col min="45" max="45" width="6.375" style="138" customWidth="1"/>
    <col min="46" max="46" width="4.125" style="138" customWidth="1"/>
    <col min="47" max="47" width="6.375" style="138" customWidth="1"/>
    <col min="48" max="48" width="4" style="138" customWidth="1"/>
    <col min="49" max="49" width="7.75" style="138" customWidth="1"/>
    <col min="50" max="50" width="8.25" style="151" customWidth="1"/>
    <col min="51" max="51" width="8.875" style="138" customWidth="1"/>
    <col min="52" max="54" width="10" style="138" hidden="1" customWidth="1"/>
    <col min="55" max="56" width="13.125" style="151" customWidth="1"/>
    <col min="57" max="58" width="10" style="151"/>
    <col min="59" max="16384" width="10" style="138"/>
  </cols>
  <sheetData>
    <row r="1" spans="1:58" ht="27.75">
      <c r="A1" s="405" t="s">
        <v>1890</v>
      </c>
      <c r="B1" s="405"/>
      <c r="C1" s="405"/>
      <c r="D1" s="405"/>
      <c r="E1" s="405"/>
      <c r="F1" s="405"/>
      <c r="G1" s="405"/>
      <c r="H1" s="405"/>
      <c r="I1" s="405"/>
      <c r="J1" s="405"/>
      <c r="K1" s="405"/>
      <c r="L1" s="405"/>
      <c r="M1" s="405"/>
      <c r="N1" s="405"/>
      <c r="O1" s="405"/>
      <c r="P1" s="405"/>
      <c r="Q1" s="405"/>
      <c r="R1" s="405"/>
      <c r="S1" s="405"/>
      <c r="T1" s="405"/>
      <c r="U1" s="405"/>
      <c r="V1" s="405"/>
      <c r="W1" s="405"/>
      <c r="X1" s="405"/>
      <c r="Y1" s="405"/>
      <c r="Z1" s="405"/>
      <c r="AA1" s="405"/>
      <c r="AB1" s="405"/>
      <c r="AC1" s="405"/>
      <c r="AD1" s="405"/>
      <c r="AE1" s="405"/>
      <c r="AF1" s="405"/>
      <c r="AG1" s="405"/>
      <c r="AH1" s="405"/>
      <c r="AI1" s="405"/>
      <c r="AJ1" s="405"/>
      <c r="AK1" s="405"/>
      <c r="AL1" s="405"/>
      <c r="AM1" s="405"/>
      <c r="AN1" s="405"/>
      <c r="AO1" s="405"/>
      <c r="AP1" s="405"/>
      <c r="AQ1" s="405"/>
      <c r="AR1" s="405"/>
      <c r="AS1" s="405"/>
      <c r="AT1" s="405"/>
      <c r="AU1" s="405"/>
      <c r="AV1" s="405"/>
      <c r="AW1" s="405"/>
      <c r="AX1" s="405"/>
      <c r="AY1" s="405"/>
    </row>
    <row r="2" spans="1:58">
      <c r="A2" s="406" t="s">
        <v>1104</v>
      </c>
      <c r="B2" s="407" t="s">
        <v>1105</v>
      </c>
      <c r="C2" s="407" t="s">
        <v>1106</v>
      </c>
      <c r="D2" s="406" t="s">
        <v>1107</v>
      </c>
      <c r="E2" s="408" t="s">
        <v>1108</v>
      </c>
      <c r="F2" s="408"/>
      <c r="G2" s="409" t="s">
        <v>1109</v>
      </c>
      <c r="H2" s="409"/>
      <c r="I2" s="409" t="s">
        <v>1110</v>
      </c>
      <c r="J2" s="409"/>
      <c r="K2" s="409"/>
      <c r="L2" s="409"/>
      <c r="M2" s="409"/>
      <c r="N2" s="409"/>
      <c r="O2" s="409"/>
      <c r="P2" s="409"/>
      <c r="Q2" s="409"/>
      <c r="R2" s="409"/>
      <c r="S2" s="409"/>
      <c r="T2" s="409"/>
      <c r="U2" s="409"/>
      <c r="V2" s="409"/>
      <c r="W2" s="409"/>
      <c r="X2" s="409"/>
      <c r="Y2" s="409"/>
      <c r="Z2" s="409"/>
      <c r="AA2" s="409"/>
      <c r="AB2" s="409"/>
      <c r="AC2" s="409"/>
      <c r="AD2" s="409"/>
      <c r="AE2" s="409"/>
      <c r="AF2" s="409"/>
      <c r="AG2" s="410" t="s">
        <v>1111</v>
      </c>
      <c r="AH2" s="410"/>
      <c r="AI2" s="410"/>
      <c r="AJ2" s="410"/>
      <c r="AK2" s="410"/>
      <c r="AL2" s="410"/>
      <c r="AM2" s="410"/>
      <c r="AN2" s="410"/>
      <c r="AO2" s="410"/>
      <c r="AP2" s="410"/>
      <c r="AQ2" s="410"/>
      <c r="AR2" s="410"/>
      <c r="AS2" s="410"/>
      <c r="AT2" s="410"/>
      <c r="AU2" s="410"/>
      <c r="AV2" s="410"/>
      <c r="AW2" s="406" t="s">
        <v>1112</v>
      </c>
      <c r="AX2" s="406"/>
      <c r="AY2" s="406"/>
    </row>
    <row r="3" spans="1:58">
      <c r="A3" s="406"/>
      <c r="B3" s="407"/>
      <c r="C3" s="407"/>
      <c r="D3" s="406"/>
      <c r="E3" s="408"/>
      <c r="F3" s="408"/>
      <c r="G3" s="409"/>
      <c r="H3" s="409"/>
      <c r="I3" s="409" t="s">
        <v>1113</v>
      </c>
      <c r="J3" s="409"/>
      <c r="K3" s="409"/>
      <c r="L3" s="409"/>
      <c r="M3" s="409" t="s">
        <v>1114</v>
      </c>
      <c r="N3" s="409"/>
      <c r="O3" s="409"/>
      <c r="P3" s="409"/>
      <c r="Q3" s="409" t="s">
        <v>1115</v>
      </c>
      <c r="R3" s="409"/>
      <c r="S3" s="409"/>
      <c r="T3" s="409"/>
      <c r="U3" s="409" t="s">
        <v>1116</v>
      </c>
      <c r="V3" s="409"/>
      <c r="W3" s="409"/>
      <c r="X3" s="409"/>
      <c r="Y3" s="409" t="s">
        <v>1117</v>
      </c>
      <c r="Z3" s="409"/>
      <c r="AA3" s="409"/>
      <c r="AB3" s="409"/>
      <c r="AC3" s="409" t="s">
        <v>1118</v>
      </c>
      <c r="AD3" s="409"/>
      <c r="AE3" s="409"/>
      <c r="AF3" s="409"/>
      <c r="AG3" s="409" t="s">
        <v>1119</v>
      </c>
      <c r="AH3" s="409"/>
      <c r="AI3" s="409"/>
      <c r="AJ3" s="409"/>
      <c r="AK3" s="409" t="s">
        <v>1120</v>
      </c>
      <c r="AL3" s="409"/>
      <c r="AM3" s="409"/>
      <c r="AN3" s="409"/>
      <c r="AO3" s="409" t="s">
        <v>1121</v>
      </c>
      <c r="AP3" s="409"/>
      <c r="AQ3" s="409"/>
      <c r="AR3" s="409"/>
      <c r="AS3" s="409" t="s">
        <v>1122</v>
      </c>
      <c r="AT3" s="409"/>
      <c r="AU3" s="409"/>
      <c r="AV3" s="409"/>
      <c r="AW3" s="406" t="s">
        <v>1123</v>
      </c>
      <c r="AX3" s="406" t="s">
        <v>1124</v>
      </c>
      <c r="AY3" s="406" t="s">
        <v>1125</v>
      </c>
      <c r="BC3" s="422" t="s">
        <v>1143</v>
      </c>
      <c r="BD3" s="424" t="s">
        <v>1857</v>
      </c>
      <c r="BE3" s="156"/>
      <c r="BF3" s="156"/>
    </row>
    <row r="4" spans="1:58" ht="30" customHeight="1">
      <c r="A4" s="406"/>
      <c r="B4" s="407"/>
      <c r="C4" s="407"/>
      <c r="D4" s="406"/>
      <c r="E4" s="152" t="s">
        <v>1126</v>
      </c>
      <c r="F4" s="139" t="s">
        <v>1127</v>
      </c>
      <c r="G4" s="140" t="s">
        <v>1128</v>
      </c>
      <c r="H4" s="141" t="s">
        <v>1129</v>
      </c>
      <c r="I4" s="141" t="s">
        <v>1128</v>
      </c>
      <c r="J4" s="142" t="s">
        <v>1130</v>
      </c>
      <c r="K4" s="141" t="s">
        <v>1129</v>
      </c>
      <c r="L4" s="142" t="s">
        <v>1130</v>
      </c>
      <c r="M4" s="141" t="s">
        <v>1128</v>
      </c>
      <c r="N4" s="142" t="s">
        <v>1130</v>
      </c>
      <c r="O4" s="141" t="s">
        <v>1129</v>
      </c>
      <c r="P4" s="142" t="s">
        <v>1130</v>
      </c>
      <c r="Q4" s="141" t="s">
        <v>1128</v>
      </c>
      <c r="R4" s="142" t="s">
        <v>1130</v>
      </c>
      <c r="S4" s="141" t="s">
        <v>1129</v>
      </c>
      <c r="T4" s="142" t="s">
        <v>1130</v>
      </c>
      <c r="U4" s="141" t="s">
        <v>1128</v>
      </c>
      <c r="V4" s="142" t="s">
        <v>1130</v>
      </c>
      <c r="W4" s="141" t="s">
        <v>1129</v>
      </c>
      <c r="X4" s="142" t="s">
        <v>1130</v>
      </c>
      <c r="Y4" s="141" t="s">
        <v>1128</v>
      </c>
      <c r="Z4" s="142" t="s">
        <v>1130</v>
      </c>
      <c r="AA4" s="141" t="s">
        <v>1129</v>
      </c>
      <c r="AB4" s="142" t="s">
        <v>1130</v>
      </c>
      <c r="AC4" s="141" t="s">
        <v>1128</v>
      </c>
      <c r="AD4" s="142" t="s">
        <v>1130</v>
      </c>
      <c r="AE4" s="141" t="s">
        <v>1129</v>
      </c>
      <c r="AF4" s="142" t="s">
        <v>1130</v>
      </c>
      <c r="AG4" s="141" t="s">
        <v>1128</v>
      </c>
      <c r="AH4" s="142" t="s">
        <v>1130</v>
      </c>
      <c r="AI4" s="141" t="s">
        <v>1129</v>
      </c>
      <c r="AJ4" s="142" t="s">
        <v>1130</v>
      </c>
      <c r="AK4" s="141" t="s">
        <v>1128</v>
      </c>
      <c r="AL4" s="142" t="s">
        <v>1130</v>
      </c>
      <c r="AM4" s="141" t="s">
        <v>1129</v>
      </c>
      <c r="AN4" s="142" t="s">
        <v>1130</v>
      </c>
      <c r="AO4" s="141" t="s">
        <v>1128</v>
      </c>
      <c r="AP4" s="142" t="s">
        <v>1130</v>
      </c>
      <c r="AQ4" s="141" t="s">
        <v>1129</v>
      </c>
      <c r="AR4" s="142" t="s">
        <v>1130</v>
      </c>
      <c r="AS4" s="141" t="s">
        <v>1128</v>
      </c>
      <c r="AT4" s="142" t="s">
        <v>1130</v>
      </c>
      <c r="AU4" s="141" t="s">
        <v>1129</v>
      </c>
      <c r="AV4" s="142" t="s">
        <v>1130</v>
      </c>
      <c r="AW4" s="406"/>
      <c r="AX4" s="406"/>
      <c r="AY4" s="406"/>
      <c r="BC4" s="423"/>
      <c r="BD4" s="424"/>
      <c r="BE4" s="156"/>
      <c r="BF4" s="156"/>
    </row>
    <row r="5" spans="1:58" ht="23.25" customHeight="1">
      <c r="A5" s="411" t="s">
        <v>1131</v>
      </c>
      <c r="B5" s="412" t="s">
        <v>1132</v>
      </c>
      <c r="C5" s="413"/>
      <c r="D5" s="143" t="s">
        <v>1133</v>
      </c>
      <c r="E5" s="153"/>
      <c r="F5" s="143"/>
      <c r="G5" s="144">
        <v>60000</v>
      </c>
      <c r="H5" s="144">
        <v>70380</v>
      </c>
      <c r="I5" s="144">
        <v>15000</v>
      </c>
      <c r="J5" s="144" t="s">
        <v>48</v>
      </c>
      <c r="K5" s="145">
        <v>18000</v>
      </c>
      <c r="L5" s="145" t="s">
        <v>48</v>
      </c>
      <c r="M5" s="144">
        <v>4800</v>
      </c>
      <c r="N5" s="144" t="s">
        <v>54</v>
      </c>
      <c r="O5" s="145">
        <v>5800</v>
      </c>
      <c r="P5" s="145" t="s">
        <v>54</v>
      </c>
      <c r="Q5" s="144"/>
      <c r="R5" s="144"/>
      <c r="S5" s="145"/>
      <c r="T5" s="145"/>
      <c r="U5" s="144"/>
      <c r="V5" s="144"/>
      <c r="W5" s="145"/>
      <c r="X5" s="145"/>
      <c r="Y5" s="144">
        <v>1000</v>
      </c>
      <c r="Z5" s="145" t="s">
        <v>54</v>
      </c>
      <c r="AA5" s="145">
        <v>1130</v>
      </c>
      <c r="AB5" s="145" t="s">
        <v>54</v>
      </c>
      <c r="AC5" s="144">
        <v>900</v>
      </c>
      <c r="AD5" s="145" t="s">
        <v>54</v>
      </c>
      <c r="AE5" s="145">
        <v>1000</v>
      </c>
      <c r="AF5" s="145" t="s">
        <v>54</v>
      </c>
      <c r="AG5" s="144"/>
      <c r="AH5" s="144"/>
      <c r="AI5" s="144"/>
      <c r="AJ5" s="144"/>
      <c r="AK5" s="146"/>
      <c r="AL5" s="145"/>
      <c r="AM5" s="145"/>
      <c r="AN5" s="145"/>
      <c r="AO5" s="147"/>
      <c r="AP5" s="148"/>
      <c r="AQ5" s="148"/>
      <c r="AR5" s="148"/>
      <c r="AS5" s="147"/>
      <c r="AT5" s="148"/>
      <c r="AU5" s="148"/>
      <c r="AV5" s="148"/>
      <c r="AW5" s="415" t="s">
        <v>1123</v>
      </c>
      <c r="AX5" s="415" t="s">
        <v>1124</v>
      </c>
      <c r="AY5" s="416"/>
      <c r="BC5" s="158"/>
      <c r="BD5" s="158"/>
    </row>
    <row r="6" spans="1:58" ht="23.25" customHeight="1">
      <c r="A6" s="411"/>
      <c r="B6" s="412"/>
      <c r="C6" s="414"/>
      <c r="D6" s="149" t="s">
        <v>1133</v>
      </c>
      <c r="E6" s="154"/>
      <c r="F6" s="149"/>
      <c r="G6" s="150">
        <v>62000</v>
      </c>
      <c r="H6" s="150">
        <v>72780</v>
      </c>
      <c r="I6" s="150">
        <v>17000</v>
      </c>
      <c r="J6" s="150" t="s">
        <v>48</v>
      </c>
      <c r="K6" s="148">
        <v>18000</v>
      </c>
      <c r="L6" s="148" t="s">
        <v>48</v>
      </c>
      <c r="M6" s="150">
        <v>4800</v>
      </c>
      <c r="N6" s="150" t="s">
        <v>54</v>
      </c>
      <c r="O6" s="148">
        <v>6200</v>
      </c>
      <c r="P6" s="148" t="s">
        <v>54</v>
      </c>
      <c r="Q6" s="150"/>
      <c r="R6" s="150"/>
      <c r="S6" s="148"/>
      <c r="T6" s="148"/>
      <c r="U6" s="150"/>
      <c r="V6" s="150"/>
      <c r="W6" s="148"/>
      <c r="X6" s="148"/>
      <c r="Y6" s="150">
        <v>1000</v>
      </c>
      <c r="Z6" s="148" t="s">
        <v>54</v>
      </c>
      <c r="AA6" s="148">
        <v>1130</v>
      </c>
      <c r="AB6" s="148" t="s">
        <v>54</v>
      </c>
      <c r="AC6" s="150">
        <v>900</v>
      </c>
      <c r="AD6" s="148" t="s">
        <v>54</v>
      </c>
      <c r="AE6" s="148">
        <v>1000</v>
      </c>
      <c r="AF6" s="148" t="s">
        <v>54</v>
      </c>
      <c r="AG6" s="150"/>
      <c r="AH6" s="150"/>
      <c r="AI6" s="150"/>
      <c r="AJ6" s="150"/>
      <c r="AK6" s="147"/>
      <c r="AL6" s="148"/>
      <c r="AM6" s="148"/>
      <c r="AN6" s="148"/>
      <c r="AO6" s="147"/>
      <c r="AP6" s="148"/>
      <c r="AQ6" s="148"/>
      <c r="AR6" s="148"/>
      <c r="AS6" s="147"/>
      <c r="AT6" s="148"/>
      <c r="AU6" s="148"/>
      <c r="AV6" s="148"/>
      <c r="AW6" s="415"/>
      <c r="AX6" s="415"/>
      <c r="AY6" s="417"/>
      <c r="BC6" s="158"/>
      <c r="BD6" s="158"/>
    </row>
    <row r="7" spans="1:58" ht="23.25" customHeight="1">
      <c r="A7" s="411">
        <v>1</v>
      </c>
      <c r="B7" s="416"/>
      <c r="C7" s="418" t="e">
        <f>'附件2-收費調整對照表'!C3</f>
        <v>#N/A</v>
      </c>
      <c r="D7" s="143" t="s">
        <v>1136</v>
      </c>
      <c r="E7" s="154">
        <f>'附件2-收費調整對照表'!$C$6</f>
        <v>0</v>
      </c>
      <c r="F7" s="149">
        <f>'附件2-收費調整對照表'!$M$6</f>
        <v>0</v>
      </c>
      <c r="G7" s="150">
        <f>'附件2-收費調整對照表'!D17</f>
        <v>0</v>
      </c>
      <c r="H7" s="150" t="e">
        <f>'附件2-收費調整對照表'!N17</f>
        <v>#DIV/0!</v>
      </c>
      <c r="I7" s="150">
        <f>'附件2-收費調整對照表'!D9</f>
        <v>0</v>
      </c>
      <c r="J7" s="150" t="str">
        <f>'附件2-收費調整對照表'!$C$9</f>
        <v>月</v>
      </c>
      <c r="K7" s="148" t="e">
        <f>'附件2-收費調整對照表'!N9</f>
        <v>#DIV/0!</v>
      </c>
      <c r="L7" s="148" t="str">
        <f>'附件2-收費調整對照表'!$M$9</f>
        <v>月</v>
      </c>
      <c r="M7" s="150">
        <f>'附件2-收費調整對照表'!D10</f>
        <v>0</v>
      </c>
      <c r="N7" s="150" t="str">
        <f>'附件2-收費調整對照表'!$C$10</f>
        <v>月</v>
      </c>
      <c r="O7" s="148" t="e">
        <f>'附件2-收費調整對照表'!N10</f>
        <v>#DIV/0!</v>
      </c>
      <c r="P7" s="148" t="str">
        <f>'附件2-收費調整對照表'!$M$10</f>
        <v>月</v>
      </c>
      <c r="Q7" s="150">
        <f>'附件2-收費調整對照表'!D13</f>
        <v>0</v>
      </c>
      <c r="R7" s="150" t="str">
        <f>'附件2-收費調整對照表'!$C$13</f>
        <v>月</v>
      </c>
      <c r="S7" s="148">
        <f>'附件2-收費調整對照表'!N13</f>
        <v>0</v>
      </c>
      <c r="T7" s="148" t="str">
        <f>'附件2-收費調整對照表'!$M$13</f>
        <v>月</v>
      </c>
      <c r="U7" s="150">
        <f>'附件2-收費調整對照表'!D14</f>
        <v>0</v>
      </c>
      <c r="V7" s="150" t="str">
        <f>'附件2-收費調整對照表'!$C$14</f>
        <v>月</v>
      </c>
      <c r="W7" s="148">
        <f>'附件2-收費調整對照表'!N14</f>
        <v>0</v>
      </c>
      <c r="X7" s="148" t="str">
        <f>'附件2-收費調整對照表'!$M$14</f>
        <v>月</v>
      </c>
      <c r="Y7" s="150">
        <f>'附件2-收費調整對照表'!D15</f>
        <v>0</v>
      </c>
      <c r="Z7" s="150" t="str">
        <f>'附件2-收費調整對照表'!$C$15</f>
        <v>月</v>
      </c>
      <c r="AA7" s="148">
        <f>'附件2-收費調整對照表'!N15</f>
        <v>0</v>
      </c>
      <c r="AB7" s="148" t="str">
        <f>'附件2-收費調整對照表'!$M$15</f>
        <v>月</v>
      </c>
      <c r="AC7" s="150">
        <f>'附件2-收費調整對照表'!D16</f>
        <v>0</v>
      </c>
      <c r="AD7" s="150" t="str">
        <f>'附件2-收費調整對照表'!$C$16</f>
        <v>月</v>
      </c>
      <c r="AE7" s="148">
        <f>'附件2-收費調整對照表'!N16</f>
        <v>0</v>
      </c>
      <c r="AF7" s="148" t="str">
        <f>'附件2-收費調整對照表'!$M$16</f>
        <v>月</v>
      </c>
      <c r="AG7" s="150">
        <f>'附件2-收費調整對照表'!$J$21</f>
        <v>0</v>
      </c>
      <c r="AH7" s="145" t="s">
        <v>54</v>
      </c>
      <c r="AI7" s="150">
        <f>'附件2-收費調整對照表'!$N$21</f>
        <v>0</v>
      </c>
      <c r="AJ7" s="145" t="s">
        <v>54</v>
      </c>
      <c r="AK7" s="147">
        <f>'附件2-收費調整對照表'!$J$23</f>
        <v>0</v>
      </c>
      <c r="AL7" s="145" t="s">
        <v>54</v>
      </c>
      <c r="AM7" s="148">
        <f>'附件2-收費調整對照表'!$N$23</f>
        <v>0</v>
      </c>
      <c r="AN7" s="145" t="s">
        <v>54</v>
      </c>
      <c r="AO7" s="147"/>
      <c r="AP7" s="148"/>
      <c r="AQ7" s="148"/>
      <c r="AR7" s="148"/>
      <c r="AS7" s="147"/>
      <c r="AT7" s="148"/>
      <c r="AU7" s="148"/>
      <c r="AV7" s="148"/>
      <c r="AW7" s="416" t="s">
        <v>1141</v>
      </c>
      <c r="AX7" s="420" t="s">
        <v>1141</v>
      </c>
      <c r="AY7" s="421"/>
      <c r="BA7" s="138" t="s">
        <v>1144</v>
      </c>
      <c r="BB7" s="159" t="s">
        <v>1145</v>
      </c>
      <c r="BC7" s="158" t="e">
        <f>'附件2-收費調整對照表'!V27</f>
        <v>#N/A</v>
      </c>
      <c r="BD7" s="158" t="e">
        <f>IF('附件2-收費調整對照表'!AC22="超過，請說明","附件5","")</f>
        <v>#VALUE!</v>
      </c>
    </row>
    <row r="8" spans="1:58" ht="23.25" customHeight="1">
      <c r="A8" s="411"/>
      <c r="B8" s="416"/>
      <c r="C8" s="418"/>
      <c r="D8" s="143" t="s">
        <v>1137</v>
      </c>
      <c r="E8" s="154">
        <f>'附件2-收費調整對照表'!$C$6</f>
        <v>0</v>
      </c>
      <c r="F8" s="149">
        <f>'附件2-收費調整對照表'!$M$6</f>
        <v>0</v>
      </c>
      <c r="G8" s="150">
        <f>'附件2-收費調整對照表'!F17</f>
        <v>0</v>
      </c>
      <c r="H8" s="150" t="e">
        <f>'附件2-收費調整對照表'!S17</f>
        <v>#DIV/0!</v>
      </c>
      <c r="I8" s="150">
        <f>'附件2-收費調整對照表'!F9</f>
        <v>0</v>
      </c>
      <c r="J8" s="150" t="str">
        <f>'附件2-收費調整對照表'!$C$9</f>
        <v>月</v>
      </c>
      <c r="K8" s="148" t="e">
        <f>'附件2-收費調整對照表'!S9</f>
        <v>#DIV/0!</v>
      </c>
      <c r="L8" s="148" t="str">
        <f>'附件2-收費調整對照表'!$M$9</f>
        <v>月</v>
      </c>
      <c r="M8" s="150">
        <f>'附件2-收費調整對照表'!F10</f>
        <v>0</v>
      </c>
      <c r="N8" s="150" t="str">
        <f>'附件2-收費調整對照表'!$C$10</f>
        <v>月</v>
      </c>
      <c r="O8" s="148" t="e">
        <f>'附件2-收費調整對照表'!S10</f>
        <v>#DIV/0!</v>
      </c>
      <c r="P8" s="148" t="str">
        <f>'附件2-收費調整對照表'!$M$10</f>
        <v>月</v>
      </c>
      <c r="Q8" s="150">
        <f>'附件2-收費調整對照表'!F13</f>
        <v>0</v>
      </c>
      <c r="R8" s="150" t="str">
        <f>'附件2-收費調整對照表'!$C$13</f>
        <v>月</v>
      </c>
      <c r="S8" s="148">
        <f>'附件2-收費調整對照表'!S13</f>
        <v>0</v>
      </c>
      <c r="T8" s="148" t="str">
        <f>'附件2-收費調整對照表'!$M$13</f>
        <v>月</v>
      </c>
      <c r="U8" s="150">
        <f>'附件2-收費調整對照表'!F14</f>
        <v>0</v>
      </c>
      <c r="V8" s="150" t="str">
        <f>'附件2-收費調整對照表'!$C$14</f>
        <v>月</v>
      </c>
      <c r="W8" s="148">
        <f>'附件2-收費調整對照表'!S14</f>
        <v>0</v>
      </c>
      <c r="X8" s="148" t="str">
        <f>'附件2-收費調整對照表'!$M$14</f>
        <v>月</v>
      </c>
      <c r="Y8" s="150">
        <f>'附件2-收費調整對照表'!F15</f>
        <v>0</v>
      </c>
      <c r="Z8" s="150" t="str">
        <f>'附件2-收費調整對照表'!$C$15</f>
        <v>月</v>
      </c>
      <c r="AA8" s="148">
        <f>'附件2-收費調整對照表'!S15</f>
        <v>0</v>
      </c>
      <c r="AB8" s="148" t="str">
        <f>'附件2-收費調整對照表'!$M$15</f>
        <v>月</v>
      </c>
      <c r="AC8" s="150">
        <f>'附件2-收費調整對照表'!F16</f>
        <v>0</v>
      </c>
      <c r="AD8" s="150" t="str">
        <f>'附件2-收費調整對照表'!$C$16</f>
        <v>月</v>
      </c>
      <c r="AE8" s="148">
        <f>'附件2-收費調整對照表'!S16</f>
        <v>0</v>
      </c>
      <c r="AF8" s="148" t="str">
        <f>'附件2-收費調整對照表'!$M$16</f>
        <v>月</v>
      </c>
      <c r="AG8" s="150">
        <f>'附件2-收費調整對照表'!$J$21</f>
        <v>0</v>
      </c>
      <c r="AH8" s="145" t="s">
        <v>54</v>
      </c>
      <c r="AI8" s="150">
        <f>'附件2-收費調整對照表'!$N$21</f>
        <v>0</v>
      </c>
      <c r="AJ8" s="145" t="s">
        <v>54</v>
      </c>
      <c r="AK8" s="147">
        <f>'附件2-收費調整對照表'!$J$23</f>
        <v>0</v>
      </c>
      <c r="AL8" s="145" t="s">
        <v>54</v>
      </c>
      <c r="AM8" s="148">
        <f>'附件2-收費調整對照表'!$N$23</f>
        <v>0</v>
      </c>
      <c r="AN8" s="145" t="s">
        <v>54</v>
      </c>
      <c r="AO8" s="147"/>
      <c r="AP8" s="148"/>
      <c r="AQ8" s="148"/>
      <c r="AR8" s="148"/>
      <c r="AS8" s="147"/>
      <c r="AT8" s="148"/>
      <c r="AU8" s="148"/>
      <c r="AV8" s="148"/>
      <c r="AW8" s="416"/>
      <c r="AX8" s="420"/>
      <c r="AY8" s="421"/>
      <c r="BC8" s="158" t="e">
        <f>'附件2-收費調整對照表'!W27</f>
        <v>#N/A</v>
      </c>
      <c r="BD8" s="158" t="e">
        <f>IF('附件2-收費調整對照表'!AE22="超過，請說明","附件5","")</f>
        <v>#VALUE!</v>
      </c>
    </row>
    <row r="9" spans="1:58" ht="23.25" customHeight="1">
      <c r="A9" s="411"/>
      <c r="B9" s="416"/>
      <c r="C9" s="418"/>
      <c r="D9" s="143" t="s">
        <v>1138</v>
      </c>
      <c r="E9" s="154">
        <f>'附件2-收費調整對照表'!$C$6</f>
        <v>0</v>
      </c>
      <c r="F9" s="149">
        <f>'附件2-收費調整對照表'!$M$6</f>
        <v>0</v>
      </c>
      <c r="G9" s="150">
        <f>'附件2-收費調整對照表'!H17</f>
        <v>0</v>
      </c>
      <c r="H9" s="150" t="e">
        <f>'附件2-收費調整對照表'!X17</f>
        <v>#DIV/0!</v>
      </c>
      <c r="I9" s="150">
        <f>'附件2-收費調整對照表'!H9</f>
        <v>0</v>
      </c>
      <c r="J9" s="150" t="str">
        <f>'附件2-收費調整對照表'!$C$9</f>
        <v>月</v>
      </c>
      <c r="K9" s="148" t="e">
        <f>'附件2-收費調整對照表'!X9</f>
        <v>#DIV/0!</v>
      </c>
      <c r="L9" s="148" t="str">
        <f>'附件2-收費調整對照表'!$M$9</f>
        <v>月</v>
      </c>
      <c r="M9" s="150">
        <f>'附件2-收費調整對照表'!H10</f>
        <v>0</v>
      </c>
      <c r="N9" s="150" t="str">
        <f>'附件2-收費調整對照表'!$C$10</f>
        <v>月</v>
      </c>
      <c r="O9" s="148" t="e">
        <f>'附件2-收費調整對照表'!X10</f>
        <v>#DIV/0!</v>
      </c>
      <c r="P9" s="148" t="str">
        <f>'附件2-收費調整對照表'!$M$10</f>
        <v>月</v>
      </c>
      <c r="Q9" s="150">
        <f>'附件2-收費調整對照表'!H13</f>
        <v>0</v>
      </c>
      <c r="R9" s="150" t="str">
        <f>'附件2-收費調整對照表'!$C$13</f>
        <v>月</v>
      </c>
      <c r="S9" s="148">
        <f>'附件2-收費調整對照表'!X13</f>
        <v>0</v>
      </c>
      <c r="T9" s="148" t="str">
        <f>'附件2-收費調整對照表'!$M$13</f>
        <v>月</v>
      </c>
      <c r="U9" s="150">
        <f>'附件2-收費調整對照表'!H14</f>
        <v>0</v>
      </c>
      <c r="V9" s="150" t="str">
        <f>'附件2-收費調整對照表'!$C$14</f>
        <v>月</v>
      </c>
      <c r="W9" s="148">
        <f>'附件2-收費調整對照表'!X14</f>
        <v>0</v>
      </c>
      <c r="X9" s="148" t="str">
        <f>'附件2-收費調整對照表'!$M$14</f>
        <v>月</v>
      </c>
      <c r="Y9" s="150">
        <f>'附件2-收費調整對照表'!H15</f>
        <v>0</v>
      </c>
      <c r="Z9" s="150" t="str">
        <f>'附件2-收費調整對照表'!$C$15</f>
        <v>月</v>
      </c>
      <c r="AA9" s="148">
        <f>'附件2-收費調整對照表'!X15</f>
        <v>0</v>
      </c>
      <c r="AB9" s="148" t="str">
        <f>'附件2-收費調整對照表'!$M$15</f>
        <v>月</v>
      </c>
      <c r="AC9" s="150">
        <f>'附件2-收費調整對照表'!H16</f>
        <v>0</v>
      </c>
      <c r="AD9" s="150" t="str">
        <f>'附件2-收費調整對照表'!$C$16</f>
        <v>月</v>
      </c>
      <c r="AE9" s="148">
        <f>'附件2-收費調整對照表'!X16</f>
        <v>0</v>
      </c>
      <c r="AF9" s="148" t="str">
        <f>'附件2-收費調整對照表'!$M$16</f>
        <v>月</v>
      </c>
      <c r="AG9" s="150">
        <f>'附件2-收費調整對照表'!$J$21</f>
        <v>0</v>
      </c>
      <c r="AH9" s="145" t="s">
        <v>54</v>
      </c>
      <c r="AI9" s="150">
        <f>'附件2-收費調整對照表'!$N$21</f>
        <v>0</v>
      </c>
      <c r="AJ9" s="145" t="s">
        <v>54</v>
      </c>
      <c r="AK9" s="147">
        <f>'附件2-收費調整對照表'!$J$23</f>
        <v>0</v>
      </c>
      <c r="AL9" s="145" t="s">
        <v>54</v>
      </c>
      <c r="AM9" s="148">
        <f>'附件2-收費調整對照表'!$N$23</f>
        <v>0</v>
      </c>
      <c r="AN9" s="145" t="s">
        <v>54</v>
      </c>
      <c r="AO9" s="147"/>
      <c r="AP9" s="148"/>
      <c r="AQ9" s="148"/>
      <c r="AR9" s="148"/>
      <c r="AS9" s="147"/>
      <c r="AT9" s="148"/>
      <c r="AU9" s="148"/>
      <c r="AV9" s="148"/>
      <c r="AW9" s="416"/>
      <c r="AX9" s="420"/>
      <c r="AY9" s="421"/>
      <c r="BA9" s="155" t="s">
        <v>1139</v>
      </c>
      <c r="BB9" s="157" t="s">
        <v>1140</v>
      </c>
      <c r="BC9" s="158" t="e">
        <f>'附件2-收費調整對照表'!X27</f>
        <v>#N/A</v>
      </c>
      <c r="BD9" s="158" t="e">
        <f>IF('附件2-收費調整對照表'!AF22="超過，請說明","附件5","")</f>
        <v>#VALUE!</v>
      </c>
    </row>
    <row r="10" spans="1:58" ht="23.25" customHeight="1">
      <c r="A10" s="411"/>
      <c r="B10" s="416"/>
      <c r="C10" s="418"/>
      <c r="D10" s="143" t="s">
        <v>1135</v>
      </c>
      <c r="E10" s="154">
        <f>'附件2-收費調整對照表'!$C$6</f>
        <v>0</v>
      </c>
      <c r="F10" s="149">
        <f>'附件2-收費調整對照表'!$M$6</f>
        <v>0</v>
      </c>
      <c r="G10" s="150">
        <f>'附件2-收費調整對照表'!J17</f>
        <v>0</v>
      </c>
      <c r="H10" s="150" t="e">
        <f>'附件2-收費調整對照表'!AC17</f>
        <v>#DIV/0!</v>
      </c>
      <c r="I10" s="150">
        <f>'附件2-收費調整對照表'!J9</f>
        <v>0</v>
      </c>
      <c r="J10" s="150" t="str">
        <f>'附件2-收費調整對照表'!$C$9</f>
        <v>月</v>
      </c>
      <c r="K10" s="148" t="e">
        <f>'附件2-收費調整對照表'!AC9</f>
        <v>#DIV/0!</v>
      </c>
      <c r="L10" s="148" t="str">
        <f>'附件2-收費調整對照表'!$M$9</f>
        <v>月</v>
      </c>
      <c r="M10" s="150">
        <f>'附件2-收費調整對照表'!J10</f>
        <v>0</v>
      </c>
      <c r="N10" s="150" t="str">
        <f>'附件2-收費調整對照表'!$C$10</f>
        <v>月</v>
      </c>
      <c r="O10" s="148" t="e">
        <f>'附件2-收費調整對照表'!AC10</f>
        <v>#DIV/0!</v>
      </c>
      <c r="P10" s="148" t="str">
        <f>'附件2-收費調整對照表'!$M$10</f>
        <v>月</v>
      </c>
      <c r="Q10" s="150">
        <f>'附件2-收費調整對照表'!J13</f>
        <v>0</v>
      </c>
      <c r="R10" s="150" t="str">
        <f>'附件2-收費調整對照表'!$C$13</f>
        <v>月</v>
      </c>
      <c r="S10" s="148">
        <f>'附件2-收費調整對照表'!AC13</f>
        <v>0</v>
      </c>
      <c r="T10" s="148" t="str">
        <f>'附件2-收費調整對照表'!$M$13</f>
        <v>月</v>
      </c>
      <c r="U10" s="150">
        <f>'附件2-收費調整對照表'!J14</f>
        <v>0</v>
      </c>
      <c r="V10" s="150" t="str">
        <f>'附件2-收費調整對照表'!$C$14</f>
        <v>月</v>
      </c>
      <c r="W10" s="148">
        <f>'附件2-收費調整對照表'!AC14</f>
        <v>0</v>
      </c>
      <c r="X10" s="148" t="str">
        <f>'附件2-收費調整對照表'!$M$14</f>
        <v>月</v>
      </c>
      <c r="Y10" s="150">
        <f>'附件2-收費調整對照表'!J15</f>
        <v>0</v>
      </c>
      <c r="Z10" s="150" t="str">
        <f>'附件2-收費調整對照表'!$C$15</f>
        <v>月</v>
      </c>
      <c r="AA10" s="148">
        <f>'附件2-收費調整對照表'!AC15</f>
        <v>0</v>
      </c>
      <c r="AB10" s="148" t="str">
        <f>'附件2-收費調整對照表'!$M$15</f>
        <v>月</v>
      </c>
      <c r="AC10" s="150">
        <f>'附件2-收費調整對照表'!J16</f>
        <v>0</v>
      </c>
      <c r="AD10" s="150" t="str">
        <f>'附件2-收費調整對照表'!$C$16</f>
        <v>月</v>
      </c>
      <c r="AE10" s="148">
        <f>'附件2-收費調整對照表'!AC16</f>
        <v>0</v>
      </c>
      <c r="AF10" s="148" t="str">
        <f>'附件2-收費調整對照表'!$M$16</f>
        <v>月</v>
      </c>
      <c r="AG10" s="150">
        <f>'附件2-收費調整對照表'!$J$21</f>
        <v>0</v>
      </c>
      <c r="AH10" s="145" t="s">
        <v>54</v>
      </c>
      <c r="AI10" s="150">
        <f>'附件2-收費調整對照表'!$N$21</f>
        <v>0</v>
      </c>
      <c r="AJ10" s="145" t="s">
        <v>54</v>
      </c>
      <c r="AK10" s="147">
        <f>'附件2-收費調整對照表'!$J$23</f>
        <v>0</v>
      </c>
      <c r="AL10" s="145" t="s">
        <v>54</v>
      </c>
      <c r="AM10" s="148">
        <f>'附件2-收費調整對照表'!$N$23</f>
        <v>0</v>
      </c>
      <c r="AN10" s="145" t="s">
        <v>54</v>
      </c>
      <c r="AO10" s="147"/>
      <c r="AP10" s="148"/>
      <c r="AQ10" s="148"/>
      <c r="AR10" s="148"/>
      <c r="AS10" s="147"/>
      <c r="AT10" s="148"/>
      <c r="AU10" s="148"/>
      <c r="AV10" s="148"/>
      <c r="AW10" s="416"/>
      <c r="AX10" s="420"/>
      <c r="AY10" s="421"/>
      <c r="BA10" s="155" t="s">
        <v>1142</v>
      </c>
      <c r="BB10" s="157" t="s">
        <v>1142</v>
      </c>
      <c r="BC10" s="158" t="e">
        <f>'附件2-收費調整對照表'!Z27</f>
        <v>#N/A</v>
      </c>
      <c r="BD10" s="158" t="e">
        <f>IF('附件2-收費調整對照表'!AG22="超過，請說明","附件5","")</f>
        <v>#VALUE!</v>
      </c>
    </row>
    <row r="11" spans="1:58" ht="23.25" customHeight="1">
      <c r="A11" s="411">
        <v>2</v>
      </c>
      <c r="B11" s="416"/>
      <c r="C11" s="418"/>
      <c r="D11" s="149"/>
      <c r="E11" s="154"/>
      <c r="F11" s="149"/>
      <c r="G11" s="150"/>
      <c r="H11" s="150"/>
      <c r="I11" s="150"/>
      <c r="J11" s="150"/>
      <c r="K11" s="148"/>
      <c r="L11" s="148"/>
      <c r="M11" s="150"/>
      <c r="N11" s="150"/>
      <c r="O11" s="148"/>
      <c r="P11" s="148"/>
      <c r="Q11" s="150"/>
      <c r="R11" s="150"/>
      <c r="S11" s="148"/>
      <c r="T11" s="148"/>
      <c r="U11" s="150"/>
      <c r="V11" s="150"/>
      <c r="W11" s="148"/>
      <c r="X11" s="148"/>
      <c r="Y11" s="150"/>
      <c r="Z11" s="148"/>
      <c r="AA11" s="148"/>
      <c r="AB11" s="148"/>
      <c r="AC11" s="150"/>
      <c r="AD11" s="148"/>
      <c r="AE11" s="148"/>
      <c r="AF11" s="148"/>
      <c r="AG11" s="150"/>
      <c r="AH11" s="150"/>
      <c r="AI11" s="150"/>
      <c r="AJ11" s="150"/>
      <c r="AK11" s="147"/>
      <c r="AL11" s="148"/>
      <c r="AM11" s="148"/>
      <c r="AN11" s="148"/>
      <c r="AO11" s="147"/>
      <c r="AP11" s="148"/>
      <c r="AQ11" s="148"/>
      <c r="AR11" s="148"/>
      <c r="AS11" s="147"/>
      <c r="AT11" s="148"/>
      <c r="AU11" s="148"/>
      <c r="AV11" s="148"/>
      <c r="AW11" s="416"/>
      <c r="AX11" s="418"/>
      <c r="AY11" s="419"/>
      <c r="BC11" s="158"/>
      <c r="BD11" s="158"/>
    </row>
    <row r="12" spans="1:58" ht="23.25" customHeight="1">
      <c r="A12" s="411"/>
      <c r="B12" s="416"/>
      <c r="C12" s="418"/>
      <c r="D12" s="149"/>
      <c r="E12" s="154"/>
      <c r="F12" s="149"/>
      <c r="G12" s="150"/>
      <c r="H12" s="150"/>
      <c r="I12" s="150"/>
      <c r="J12" s="150"/>
      <c r="K12" s="148"/>
      <c r="L12" s="148"/>
      <c r="M12" s="150"/>
      <c r="N12" s="150"/>
      <c r="O12" s="148"/>
      <c r="P12" s="148"/>
      <c r="Q12" s="150"/>
      <c r="R12" s="150"/>
      <c r="S12" s="148"/>
      <c r="T12" s="148"/>
      <c r="U12" s="150"/>
      <c r="V12" s="150"/>
      <c r="W12" s="148"/>
      <c r="X12" s="148"/>
      <c r="Y12" s="150"/>
      <c r="Z12" s="148"/>
      <c r="AA12" s="148"/>
      <c r="AB12" s="148"/>
      <c r="AC12" s="150"/>
      <c r="AD12" s="148"/>
      <c r="AE12" s="148"/>
      <c r="AF12" s="148"/>
      <c r="AG12" s="150"/>
      <c r="AH12" s="150"/>
      <c r="AI12" s="150"/>
      <c r="AJ12" s="150"/>
      <c r="AK12" s="147"/>
      <c r="AL12" s="148"/>
      <c r="AM12" s="148"/>
      <c r="AN12" s="148"/>
      <c r="AO12" s="147"/>
      <c r="AP12" s="148"/>
      <c r="AQ12" s="148"/>
      <c r="AR12" s="148"/>
      <c r="AS12" s="147"/>
      <c r="AT12" s="148"/>
      <c r="AU12" s="148"/>
      <c r="AV12" s="148"/>
      <c r="AW12" s="416"/>
      <c r="AX12" s="418"/>
      <c r="AY12" s="416"/>
      <c r="BC12" s="158"/>
      <c r="BD12" s="158"/>
    </row>
    <row r="13" spans="1:58" ht="23.25" customHeight="1">
      <c r="A13" s="411">
        <v>3</v>
      </c>
      <c r="B13" s="416"/>
      <c r="C13" s="418"/>
      <c r="D13" s="149"/>
      <c r="E13" s="154"/>
      <c r="F13" s="149"/>
      <c r="G13" s="150"/>
      <c r="H13" s="150"/>
      <c r="I13" s="150"/>
      <c r="J13" s="150"/>
      <c r="K13" s="148"/>
      <c r="L13" s="148"/>
      <c r="M13" s="150"/>
      <c r="N13" s="150"/>
      <c r="O13" s="148"/>
      <c r="P13" s="148"/>
      <c r="Q13" s="150"/>
      <c r="R13" s="150"/>
      <c r="S13" s="148"/>
      <c r="T13" s="148"/>
      <c r="U13" s="150"/>
      <c r="V13" s="150"/>
      <c r="W13" s="148"/>
      <c r="X13" s="148"/>
      <c r="Y13" s="150"/>
      <c r="Z13" s="148"/>
      <c r="AA13" s="148"/>
      <c r="AB13" s="148"/>
      <c r="AC13" s="150"/>
      <c r="AD13" s="148"/>
      <c r="AE13" s="148"/>
      <c r="AF13" s="148"/>
      <c r="AG13" s="150"/>
      <c r="AH13" s="150"/>
      <c r="AI13" s="150"/>
      <c r="AJ13" s="150"/>
      <c r="AK13" s="147"/>
      <c r="AL13" s="148"/>
      <c r="AM13" s="148"/>
      <c r="AN13" s="148"/>
      <c r="AO13" s="147"/>
      <c r="AP13" s="148"/>
      <c r="AQ13" s="148"/>
      <c r="AR13" s="148"/>
      <c r="AS13" s="147"/>
      <c r="AT13" s="148"/>
      <c r="AU13" s="148"/>
      <c r="AV13" s="148"/>
      <c r="AW13" s="416"/>
      <c r="AX13" s="418"/>
      <c r="AY13" s="416"/>
      <c r="BC13" s="158"/>
      <c r="BD13" s="158"/>
    </row>
    <row r="14" spans="1:58" ht="23.25" customHeight="1">
      <c r="A14" s="411"/>
      <c r="B14" s="416"/>
      <c r="C14" s="418"/>
      <c r="D14" s="149"/>
      <c r="E14" s="154"/>
      <c r="F14" s="149"/>
      <c r="G14" s="150"/>
      <c r="H14" s="150"/>
      <c r="I14" s="150"/>
      <c r="J14" s="150"/>
      <c r="K14" s="148"/>
      <c r="L14" s="148"/>
      <c r="M14" s="150"/>
      <c r="N14" s="150"/>
      <c r="O14" s="148"/>
      <c r="P14" s="148"/>
      <c r="Q14" s="150"/>
      <c r="R14" s="150"/>
      <c r="S14" s="148"/>
      <c r="T14" s="148"/>
      <c r="U14" s="150"/>
      <c r="V14" s="150"/>
      <c r="W14" s="148"/>
      <c r="X14" s="148"/>
      <c r="Y14" s="150"/>
      <c r="Z14" s="148"/>
      <c r="AA14" s="148"/>
      <c r="AB14" s="148"/>
      <c r="AC14" s="150"/>
      <c r="AD14" s="148"/>
      <c r="AE14" s="148"/>
      <c r="AF14" s="148"/>
      <c r="AG14" s="150"/>
      <c r="AH14" s="150"/>
      <c r="AI14" s="150"/>
      <c r="AJ14" s="150"/>
      <c r="AK14" s="147"/>
      <c r="AL14" s="148"/>
      <c r="AM14" s="148"/>
      <c r="AN14" s="148"/>
      <c r="AO14" s="147"/>
      <c r="AP14" s="148"/>
      <c r="AQ14" s="148"/>
      <c r="AR14" s="148"/>
      <c r="AS14" s="147"/>
      <c r="AT14" s="148"/>
      <c r="AU14" s="148"/>
      <c r="AV14" s="148"/>
      <c r="AW14" s="416"/>
      <c r="AX14" s="418"/>
      <c r="AY14" s="416"/>
      <c r="BC14" s="158"/>
      <c r="BD14" s="158"/>
    </row>
    <row r="15" spans="1:58" ht="23.25" customHeight="1">
      <c r="A15" s="411">
        <v>4</v>
      </c>
      <c r="B15" s="416"/>
      <c r="C15" s="418"/>
      <c r="D15" s="149"/>
      <c r="E15" s="154"/>
      <c r="F15" s="149"/>
      <c r="G15" s="150"/>
      <c r="H15" s="150"/>
      <c r="I15" s="150"/>
      <c r="J15" s="150"/>
      <c r="K15" s="148"/>
      <c r="L15" s="148"/>
      <c r="M15" s="150"/>
      <c r="N15" s="150"/>
      <c r="O15" s="148"/>
      <c r="P15" s="148"/>
      <c r="Q15" s="150"/>
      <c r="R15" s="150"/>
      <c r="S15" s="148"/>
      <c r="T15" s="148"/>
      <c r="U15" s="150"/>
      <c r="V15" s="150"/>
      <c r="W15" s="148"/>
      <c r="X15" s="148"/>
      <c r="Y15" s="150"/>
      <c r="Z15" s="148"/>
      <c r="AA15" s="148"/>
      <c r="AB15" s="148"/>
      <c r="AC15" s="150"/>
      <c r="AD15" s="148"/>
      <c r="AE15" s="148"/>
      <c r="AF15" s="148"/>
      <c r="AG15" s="150"/>
      <c r="AH15" s="150"/>
      <c r="AI15" s="150"/>
      <c r="AJ15" s="150"/>
      <c r="AK15" s="147"/>
      <c r="AL15" s="148"/>
      <c r="AM15" s="148"/>
      <c r="AN15" s="148"/>
      <c r="AO15" s="147"/>
      <c r="AP15" s="148"/>
      <c r="AQ15" s="148"/>
      <c r="AR15" s="148"/>
      <c r="AS15" s="147"/>
      <c r="AT15" s="148"/>
      <c r="AU15" s="148"/>
      <c r="AV15" s="148"/>
      <c r="AW15" s="416"/>
      <c r="AX15" s="418"/>
      <c r="AY15" s="416"/>
      <c r="BC15" s="158"/>
      <c r="BD15" s="158"/>
    </row>
    <row r="16" spans="1:58" ht="23.25" customHeight="1">
      <c r="A16" s="411"/>
      <c r="B16" s="416"/>
      <c r="C16" s="418"/>
      <c r="D16" s="149"/>
      <c r="E16" s="154"/>
      <c r="F16" s="149"/>
      <c r="G16" s="150"/>
      <c r="H16" s="150"/>
      <c r="I16" s="150"/>
      <c r="J16" s="150"/>
      <c r="K16" s="148"/>
      <c r="L16" s="148"/>
      <c r="M16" s="150"/>
      <c r="N16" s="150"/>
      <c r="O16" s="148"/>
      <c r="P16" s="148"/>
      <c r="Q16" s="150"/>
      <c r="R16" s="150"/>
      <c r="S16" s="148"/>
      <c r="T16" s="148"/>
      <c r="U16" s="150"/>
      <c r="V16" s="150"/>
      <c r="W16" s="148"/>
      <c r="X16" s="148"/>
      <c r="Y16" s="150"/>
      <c r="Z16" s="148"/>
      <c r="AA16" s="148"/>
      <c r="AB16" s="148"/>
      <c r="AC16" s="150"/>
      <c r="AD16" s="148"/>
      <c r="AE16" s="148"/>
      <c r="AF16" s="148"/>
      <c r="AG16" s="150"/>
      <c r="AH16" s="150"/>
      <c r="AI16" s="150"/>
      <c r="AJ16" s="150"/>
      <c r="AK16" s="147"/>
      <c r="AL16" s="148"/>
      <c r="AM16" s="148"/>
      <c r="AN16" s="148"/>
      <c r="AO16" s="147"/>
      <c r="AP16" s="148"/>
      <c r="AQ16" s="148"/>
      <c r="AR16" s="148"/>
      <c r="AS16" s="147"/>
      <c r="AT16" s="148"/>
      <c r="AU16" s="148"/>
      <c r="AV16" s="148"/>
      <c r="AW16" s="416"/>
      <c r="AX16" s="418"/>
      <c r="AY16" s="416"/>
      <c r="BC16" s="158"/>
      <c r="BD16" s="158"/>
    </row>
    <row r="17" spans="1:56" ht="23.25" customHeight="1">
      <c r="A17" s="411">
        <v>5</v>
      </c>
      <c r="B17" s="416"/>
      <c r="C17" s="418"/>
      <c r="D17" s="149"/>
      <c r="E17" s="154"/>
      <c r="F17" s="149"/>
      <c r="G17" s="150"/>
      <c r="H17" s="150"/>
      <c r="I17" s="150"/>
      <c r="J17" s="150"/>
      <c r="K17" s="148"/>
      <c r="L17" s="148"/>
      <c r="M17" s="150"/>
      <c r="N17" s="150"/>
      <c r="O17" s="148"/>
      <c r="P17" s="148"/>
      <c r="Q17" s="150"/>
      <c r="R17" s="150"/>
      <c r="S17" s="148"/>
      <c r="T17" s="148"/>
      <c r="U17" s="150"/>
      <c r="V17" s="150"/>
      <c r="W17" s="148"/>
      <c r="X17" s="148"/>
      <c r="Y17" s="150"/>
      <c r="Z17" s="148"/>
      <c r="AA17" s="148"/>
      <c r="AB17" s="148"/>
      <c r="AC17" s="150"/>
      <c r="AD17" s="148"/>
      <c r="AE17" s="148"/>
      <c r="AF17" s="148"/>
      <c r="AG17" s="150"/>
      <c r="AH17" s="150"/>
      <c r="AI17" s="150"/>
      <c r="AJ17" s="150"/>
      <c r="AK17" s="147"/>
      <c r="AL17" s="148"/>
      <c r="AM17" s="148"/>
      <c r="AN17" s="148"/>
      <c r="AO17" s="147"/>
      <c r="AP17" s="148"/>
      <c r="AQ17" s="148"/>
      <c r="AR17" s="148"/>
      <c r="AS17" s="147"/>
      <c r="AT17" s="148"/>
      <c r="AU17" s="148"/>
      <c r="AV17" s="148"/>
      <c r="AW17" s="416"/>
      <c r="AX17" s="418"/>
      <c r="AY17" s="416"/>
      <c r="BC17" s="158"/>
      <c r="BD17" s="158"/>
    </row>
    <row r="18" spans="1:56" ht="23.25" customHeight="1">
      <c r="A18" s="411"/>
      <c r="B18" s="416"/>
      <c r="C18" s="418"/>
      <c r="D18" s="149"/>
      <c r="E18" s="154"/>
      <c r="F18" s="149"/>
      <c r="G18" s="150"/>
      <c r="H18" s="150"/>
      <c r="I18" s="150"/>
      <c r="J18" s="150"/>
      <c r="K18" s="148"/>
      <c r="L18" s="148"/>
      <c r="M18" s="150"/>
      <c r="N18" s="150"/>
      <c r="O18" s="148"/>
      <c r="P18" s="148"/>
      <c r="Q18" s="150"/>
      <c r="R18" s="150"/>
      <c r="S18" s="148"/>
      <c r="T18" s="148"/>
      <c r="U18" s="150"/>
      <c r="V18" s="150"/>
      <c r="W18" s="148"/>
      <c r="X18" s="148"/>
      <c r="Y18" s="150"/>
      <c r="Z18" s="148"/>
      <c r="AA18" s="148"/>
      <c r="AB18" s="148"/>
      <c r="AC18" s="150"/>
      <c r="AD18" s="148"/>
      <c r="AE18" s="148"/>
      <c r="AF18" s="148"/>
      <c r="AG18" s="150"/>
      <c r="AH18" s="150"/>
      <c r="AI18" s="150"/>
      <c r="AJ18" s="150"/>
      <c r="AK18" s="147"/>
      <c r="AL18" s="148"/>
      <c r="AM18" s="148"/>
      <c r="AN18" s="148"/>
      <c r="AO18" s="147"/>
      <c r="AP18" s="148"/>
      <c r="AQ18" s="148"/>
      <c r="AR18" s="148"/>
      <c r="AS18" s="147"/>
      <c r="AT18" s="148"/>
      <c r="AU18" s="148"/>
      <c r="AV18" s="148"/>
      <c r="AW18" s="416"/>
      <c r="AX18" s="418"/>
      <c r="AY18" s="416"/>
      <c r="BC18" s="158"/>
      <c r="BD18" s="158"/>
    </row>
    <row r="19" spans="1:56" ht="23.25" customHeight="1">
      <c r="A19" s="416"/>
      <c r="B19" s="416"/>
      <c r="C19" s="418"/>
      <c r="D19" s="149"/>
      <c r="E19" s="154"/>
      <c r="F19" s="149"/>
      <c r="G19" s="150"/>
      <c r="H19" s="150"/>
      <c r="I19" s="150"/>
      <c r="J19" s="150"/>
      <c r="K19" s="148"/>
      <c r="L19" s="148"/>
      <c r="M19" s="150"/>
      <c r="N19" s="150"/>
      <c r="O19" s="148"/>
      <c r="P19" s="148"/>
      <c r="Q19" s="150"/>
      <c r="R19" s="150"/>
      <c r="S19" s="148"/>
      <c r="T19" s="148"/>
      <c r="U19" s="150"/>
      <c r="V19" s="150"/>
      <c r="W19" s="148"/>
      <c r="X19" s="148"/>
      <c r="Y19" s="150"/>
      <c r="Z19" s="148"/>
      <c r="AA19" s="148"/>
      <c r="AB19" s="148"/>
      <c r="AC19" s="150"/>
      <c r="AD19" s="148"/>
      <c r="AE19" s="148"/>
      <c r="AF19" s="148"/>
      <c r="AG19" s="150"/>
      <c r="AH19" s="150"/>
      <c r="AI19" s="150"/>
      <c r="AJ19" s="150"/>
      <c r="AK19" s="147"/>
      <c r="AL19" s="148"/>
      <c r="AM19" s="148"/>
      <c r="AN19" s="148"/>
      <c r="AO19" s="147"/>
      <c r="AP19" s="148"/>
      <c r="AQ19" s="148"/>
      <c r="AR19" s="148"/>
      <c r="AS19" s="147"/>
      <c r="AT19" s="148"/>
      <c r="AU19" s="148"/>
      <c r="AV19" s="148"/>
      <c r="AW19" s="416"/>
      <c r="AX19" s="418"/>
      <c r="AY19" s="416"/>
      <c r="BC19" s="158"/>
      <c r="BD19" s="158"/>
    </row>
    <row r="20" spans="1:56" ht="23.25" customHeight="1">
      <c r="A20" s="416"/>
      <c r="B20" s="416"/>
      <c r="C20" s="418"/>
      <c r="D20" s="149"/>
      <c r="E20" s="154"/>
      <c r="F20" s="149"/>
      <c r="G20" s="150"/>
      <c r="H20" s="150"/>
      <c r="I20" s="150"/>
      <c r="J20" s="150"/>
      <c r="K20" s="148"/>
      <c r="L20" s="148"/>
      <c r="M20" s="150"/>
      <c r="N20" s="150"/>
      <c r="O20" s="148"/>
      <c r="P20" s="148"/>
      <c r="Q20" s="150"/>
      <c r="R20" s="150"/>
      <c r="S20" s="148"/>
      <c r="T20" s="148"/>
      <c r="U20" s="150"/>
      <c r="V20" s="150"/>
      <c r="W20" s="148"/>
      <c r="X20" s="148"/>
      <c r="Y20" s="150"/>
      <c r="Z20" s="148"/>
      <c r="AA20" s="148"/>
      <c r="AB20" s="148"/>
      <c r="AC20" s="150"/>
      <c r="AD20" s="148"/>
      <c r="AE20" s="148"/>
      <c r="AF20" s="148"/>
      <c r="AG20" s="150"/>
      <c r="AH20" s="150"/>
      <c r="AI20" s="150"/>
      <c r="AJ20" s="150"/>
      <c r="AK20" s="147"/>
      <c r="AL20" s="148"/>
      <c r="AM20" s="148"/>
      <c r="AN20" s="148"/>
      <c r="AO20" s="147"/>
      <c r="AP20" s="148"/>
      <c r="AQ20" s="148"/>
      <c r="AR20" s="148"/>
      <c r="AS20" s="147"/>
      <c r="AT20" s="148"/>
      <c r="AU20" s="148"/>
      <c r="AV20" s="148"/>
      <c r="AW20" s="416"/>
      <c r="AX20" s="418"/>
      <c r="AY20" s="416"/>
      <c r="BC20" s="158"/>
      <c r="BD20" s="158"/>
    </row>
    <row r="21" spans="1:56" ht="23.25" customHeight="1">
      <c r="A21" s="416"/>
      <c r="B21" s="416"/>
      <c r="C21" s="418"/>
      <c r="D21" s="149"/>
      <c r="E21" s="154"/>
      <c r="F21" s="149"/>
      <c r="G21" s="150"/>
      <c r="H21" s="150"/>
      <c r="I21" s="150"/>
      <c r="J21" s="150"/>
      <c r="K21" s="148"/>
      <c r="L21" s="148"/>
      <c r="M21" s="150"/>
      <c r="N21" s="150"/>
      <c r="O21" s="148"/>
      <c r="P21" s="148"/>
      <c r="Q21" s="150"/>
      <c r="R21" s="150"/>
      <c r="S21" s="148"/>
      <c r="T21" s="148"/>
      <c r="U21" s="150"/>
      <c r="V21" s="150"/>
      <c r="W21" s="148"/>
      <c r="X21" s="148"/>
      <c r="Y21" s="150"/>
      <c r="Z21" s="148"/>
      <c r="AA21" s="148"/>
      <c r="AB21" s="148"/>
      <c r="AC21" s="150"/>
      <c r="AD21" s="148"/>
      <c r="AE21" s="148"/>
      <c r="AF21" s="148"/>
      <c r="AG21" s="150"/>
      <c r="AH21" s="150"/>
      <c r="AI21" s="150"/>
      <c r="AJ21" s="150"/>
      <c r="AK21" s="147"/>
      <c r="AL21" s="148"/>
      <c r="AM21" s="148"/>
      <c r="AN21" s="148"/>
      <c r="AO21" s="147"/>
      <c r="AP21" s="148"/>
      <c r="AQ21" s="148"/>
      <c r="AR21" s="148"/>
      <c r="AS21" s="147"/>
      <c r="AT21" s="148"/>
      <c r="AU21" s="148"/>
      <c r="AV21" s="148"/>
      <c r="AW21" s="416"/>
      <c r="AX21" s="418"/>
      <c r="AY21" s="416"/>
      <c r="BC21" s="158"/>
      <c r="BD21" s="158"/>
    </row>
    <row r="22" spans="1:56" ht="23.25" customHeight="1">
      <c r="A22" s="416"/>
      <c r="B22" s="416"/>
      <c r="C22" s="418"/>
      <c r="D22" s="149"/>
      <c r="E22" s="154"/>
      <c r="F22" s="149"/>
      <c r="G22" s="150"/>
      <c r="H22" s="150"/>
      <c r="I22" s="150"/>
      <c r="J22" s="150"/>
      <c r="K22" s="148"/>
      <c r="L22" s="148"/>
      <c r="M22" s="150"/>
      <c r="N22" s="150"/>
      <c r="O22" s="148"/>
      <c r="P22" s="148"/>
      <c r="Q22" s="150"/>
      <c r="R22" s="150"/>
      <c r="S22" s="148"/>
      <c r="T22" s="148"/>
      <c r="U22" s="150"/>
      <c r="V22" s="150"/>
      <c r="W22" s="148"/>
      <c r="X22" s="148"/>
      <c r="Y22" s="150"/>
      <c r="Z22" s="148"/>
      <c r="AA22" s="148"/>
      <c r="AB22" s="148"/>
      <c r="AC22" s="150"/>
      <c r="AD22" s="148"/>
      <c r="AE22" s="148"/>
      <c r="AF22" s="148"/>
      <c r="AG22" s="150"/>
      <c r="AH22" s="150"/>
      <c r="AI22" s="150"/>
      <c r="AJ22" s="150"/>
      <c r="AK22" s="147"/>
      <c r="AL22" s="148"/>
      <c r="AM22" s="148"/>
      <c r="AN22" s="148"/>
      <c r="AO22" s="147"/>
      <c r="AP22" s="148"/>
      <c r="AQ22" s="148"/>
      <c r="AR22" s="148"/>
      <c r="AS22" s="147"/>
      <c r="AT22" s="148"/>
      <c r="AU22" s="148"/>
      <c r="AV22" s="148"/>
      <c r="AW22" s="416"/>
      <c r="AX22" s="418"/>
      <c r="AY22" s="416"/>
      <c r="BC22" s="158"/>
      <c r="BD22" s="158"/>
    </row>
    <row r="23" spans="1:56" ht="23.25" customHeight="1">
      <c r="A23" s="416"/>
      <c r="B23" s="416"/>
      <c r="C23" s="418"/>
      <c r="D23" s="149"/>
      <c r="E23" s="154"/>
      <c r="F23" s="149"/>
      <c r="G23" s="150"/>
      <c r="H23" s="150"/>
      <c r="I23" s="150"/>
      <c r="J23" s="150"/>
      <c r="K23" s="148"/>
      <c r="L23" s="148"/>
      <c r="M23" s="150"/>
      <c r="N23" s="150"/>
      <c r="O23" s="148"/>
      <c r="P23" s="148"/>
      <c r="Q23" s="150"/>
      <c r="R23" s="150"/>
      <c r="S23" s="148"/>
      <c r="T23" s="148"/>
      <c r="U23" s="150"/>
      <c r="V23" s="150"/>
      <c r="W23" s="148"/>
      <c r="X23" s="148"/>
      <c r="Y23" s="150"/>
      <c r="Z23" s="148"/>
      <c r="AA23" s="148"/>
      <c r="AB23" s="148"/>
      <c r="AC23" s="150"/>
      <c r="AD23" s="148"/>
      <c r="AE23" s="148"/>
      <c r="AF23" s="148"/>
      <c r="AG23" s="150"/>
      <c r="AH23" s="150"/>
      <c r="AI23" s="150"/>
      <c r="AJ23" s="150"/>
      <c r="AK23" s="147"/>
      <c r="AL23" s="148"/>
      <c r="AM23" s="148"/>
      <c r="AN23" s="148"/>
      <c r="AO23" s="147"/>
      <c r="AP23" s="148"/>
      <c r="AQ23" s="148"/>
      <c r="AR23" s="148"/>
      <c r="AS23" s="147"/>
      <c r="AT23" s="148"/>
      <c r="AU23" s="148"/>
      <c r="AV23" s="148"/>
      <c r="AW23" s="416"/>
      <c r="AX23" s="418"/>
      <c r="AY23" s="416"/>
      <c r="BC23" s="158"/>
      <c r="BD23" s="158"/>
    </row>
    <row r="24" spans="1:56" ht="23.25" customHeight="1">
      <c r="A24" s="416"/>
      <c r="B24" s="416"/>
      <c r="C24" s="418"/>
      <c r="D24" s="149"/>
      <c r="E24" s="154"/>
      <c r="F24" s="149"/>
      <c r="G24" s="150"/>
      <c r="H24" s="150"/>
      <c r="I24" s="150"/>
      <c r="J24" s="150"/>
      <c r="K24" s="148"/>
      <c r="L24" s="148"/>
      <c r="M24" s="150"/>
      <c r="N24" s="150"/>
      <c r="O24" s="148"/>
      <c r="P24" s="148"/>
      <c r="Q24" s="150"/>
      <c r="R24" s="150"/>
      <c r="S24" s="148"/>
      <c r="T24" s="148"/>
      <c r="U24" s="150"/>
      <c r="V24" s="150"/>
      <c r="W24" s="148"/>
      <c r="X24" s="148"/>
      <c r="Y24" s="150"/>
      <c r="Z24" s="148"/>
      <c r="AA24" s="148"/>
      <c r="AB24" s="148"/>
      <c r="AC24" s="150"/>
      <c r="AD24" s="148"/>
      <c r="AE24" s="148"/>
      <c r="AF24" s="148"/>
      <c r="AG24" s="150"/>
      <c r="AH24" s="150"/>
      <c r="AI24" s="150"/>
      <c r="AJ24" s="150"/>
      <c r="AK24" s="147"/>
      <c r="AL24" s="148"/>
      <c r="AM24" s="148"/>
      <c r="AN24" s="148"/>
      <c r="AO24" s="147"/>
      <c r="AP24" s="148"/>
      <c r="AQ24" s="148"/>
      <c r="AR24" s="148"/>
      <c r="AS24" s="147"/>
      <c r="AT24" s="148"/>
      <c r="AU24" s="148"/>
      <c r="AV24" s="148"/>
      <c r="AW24" s="416"/>
      <c r="AX24" s="418"/>
      <c r="AY24" s="416"/>
      <c r="BC24" s="158"/>
      <c r="BD24" s="158"/>
    </row>
    <row r="25" spans="1:56" ht="23.25" customHeight="1">
      <c r="A25" s="416"/>
      <c r="B25" s="416"/>
      <c r="C25" s="418"/>
      <c r="D25" s="149"/>
      <c r="E25" s="154"/>
      <c r="F25" s="149"/>
      <c r="G25" s="150"/>
      <c r="H25" s="150"/>
      <c r="I25" s="150"/>
      <c r="J25" s="150"/>
      <c r="K25" s="148"/>
      <c r="L25" s="148"/>
      <c r="M25" s="150"/>
      <c r="N25" s="150"/>
      <c r="O25" s="148"/>
      <c r="P25" s="148"/>
      <c r="Q25" s="150"/>
      <c r="R25" s="150"/>
      <c r="S25" s="148"/>
      <c r="T25" s="148"/>
      <c r="U25" s="150"/>
      <c r="V25" s="150"/>
      <c r="W25" s="148"/>
      <c r="X25" s="148"/>
      <c r="Y25" s="150"/>
      <c r="Z25" s="148"/>
      <c r="AA25" s="148"/>
      <c r="AB25" s="148"/>
      <c r="AC25" s="150"/>
      <c r="AD25" s="148"/>
      <c r="AE25" s="148"/>
      <c r="AF25" s="148"/>
      <c r="AG25" s="150"/>
      <c r="AH25" s="150"/>
      <c r="AI25" s="150"/>
      <c r="AJ25" s="150"/>
      <c r="AK25" s="147"/>
      <c r="AL25" s="148"/>
      <c r="AM25" s="148"/>
      <c r="AN25" s="148"/>
      <c r="AO25" s="147"/>
      <c r="AP25" s="148"/>
      <c r="AQ25" s="148"/>
      <c r="AR25" s="148"/>
      <c r="AS25" s="147"/>
      <c r="AT25" s="148"/>
      <c r="AU25" s="148"/>
      <c r="AV25" s="148"/>
      <c r="AW25" s="416"/>
      <c r="AX25" s="418"/>
      <c r="AY25" s="416"/>
      <c r="BC25" s="158"/>
      <c r="BD25" s="158"/>
    </row>
    <row r="26" spans="1:56" ht="23.25" customHeight="1">
      <c r="A26" s="416"/>
      <c r="B26" s="416"/>
      <c r="C26" s="418"/>
      <c r="D26" s="149"/>
      <c r="E26" s="154"/>
      <c r="F26" s="149"/>
      <c r="G26" s="150"/>
      <c r="H26" s="150"/>
      <c r="I26" s="150"/>
      <c r="J26" s="150"/>
      <c r="K26" s="148"/>
      <c r="L26" s="148"/>
      <c r="M26" s="150"/>
      <c r="N26" s="150"/>
      <c r="O26" s="148"/>
      <c r="P26" s="148"/>
      <c r="Q26" s="150"/>
      <c r="R26" s="150"/>
      <c r="S26" s="148"/>
      <c r="T26" s="148"/>
      <c r="U26" s="150"/>
      <c r="V26" s="150"/>
      <c r="W26" s="148"/>
      <c r="X26" s="148"/>
      <c r="Y26" s="150"/>
      <c r="Z26" s="148"/>
      <c r="AA26" s="148"/>
      <c r="AB26" s="148"/>
      <c r="AC26" s="150"/>
      <c r="AD26" s="148"/>
      <c r="AE26" s="148"/>
      <c r="AF26" s="148"/>
      <c r="AG26" s="150"/>
      <c r="AH26" s="150"/>
      <c r="AI26" s="150"/>
      <c r="AJ26" s="150"/>
      <c r="AK26" s="147"/>
      <c r="AL26" s="148"/>
      <c r="AM26" s="148"/>
      <c r="AN26" s="148"/>
      <c r="AO26" s="147"/>
      <c r="AP26" s="148"/>
      <c r="AQ26" s="148"/>
      <c r="AR26" s="148"/>
      <c r="AS26" s="147"/>
      <c r="AT26" s="148"/>
      <c r="AU26" s="148"/>
      <c r="AV26" s="148"/>
      <c r="AW26" s="416"/>
      <c r="AX26" s="418"/>
      <c r="AY26" s="416"/>
      <c r="BC26" s="158"/>
      <c r="BD26" s="158"/>
    </row>
    <row r="27" spans="1:56" ht="23.25" customHeight="1">
      <c r="A27" s="416"/>
      <c r="B27" s="416"/>
      <c r="C27" s="418"/>
      <c r="D27" s="149"/>
      <c r="E27" s="154"/>
      <c r="F27" s="149"/>
      <c r="G27" s="150"/>
      <c r="H27" s="150"/>
      <c r="I27" s="150"/>
      <c r="J27" s="150"/>
      <c r="K27" s="148"/>
      <c r="L27" s="148"/>
      <c r="M27" s="150"/>
      <c r="N27" s="150"/>
      <c r="O27" s="148"/>
      <c r="P27" s="148"/>
      <c r="Q27" s="150"/>
      <c r="R27" s="150"/>
      <c r="S27" s="148"/>
      <c r="T27" s="148"/>
      <c r="U27" s="150"/>
      <c r="V27" s="150"/>
      <c r="W27" s="148"/>
      <c r="X27" s="148"/>
      <c r="Y27" s="150"/>
      <c r="Z27" s="148"/>
      <c r="AA27" s="148"/>
      <c r="AB27" s="148"/>
      <c r="AC27" s="150"/>
      <c r="AD27" s="148"/>
      <c r="AE27" s="148"/>
      <c r="AF27" s="148"/>
      <c r="AG27" s="150"/>
      <c r="AH27" s="150"/>
      <c r="AI27" s="150"/>
      <c r="AJ27" s="150"/>
      <c r="AK27" s="147"/>
      <c r="AL27" s="148"/>
      <c r="AM27" s="148"/>
      <c r="AN27" s="148"/>
      <c r="AO27" s="147"/>
      <c r="AP27" s="148"/>
      <c r="AQ27" s="148"/>
      <c r="AR27" s="148"/>
      <c r="AS27" s="147"/>
      <c r="AT27" s="148"/>
      <c r="AU27" s="148"/>
      <c r="AV27" s="148"/>
      <c r="AW27" s="416"/>
      <c r="AX27" s="418"/>
      <c r="AY27" s="416"/>
      <c r="BC27" s="158"/>
      <c r="BD27" s="158"/>
    </row>
    <row r="28" spans="1:56" ht="23.25" customHeight="1">
      <c r="A28" s="416"/>
      <c r="B28" s="416"/>
      <c r="C28" s="418"/>
      <c r="D28" s="149"/>
      <c r="E28" s="154"/>
      <c r="F28" s="149"/>
      <c r="G28" s="150"/>
      <c r="H28" s="150"/>
      <c r="I28" s="150"/>
      <c r="J28" s="150"/>
      <c r="K28" s="148"/>
      <c r="L28" s="148"/>
      <c r="M28" s="150"/>
      <c r="N28" s="150"/>
      <c r="O28" s="148"/>
      <c r="P28" s="148"/>
      <c r="Q28" s="150"/>
      <c r="R28" s="150"/>
      <c r="S28" s="148"/>
      <c r="T28" s="148"/>
      <c r="U28" s="150"/>
      <c r="V28" s="150"/>
      <c r="W28" s="148"/>
      <c r="X28" s="148"/>
      <c r="Y28" s="150"/>
      <c r="Z28" s="148"/>
      <c r="AA28" s="148"/>
      <c r="AB28" s="148"/>
      <c r="AC28" s="150"/>
      <c r="AD28" s="148"/>
      <c r="AE28" s="148"/>
      <c r="AF28" s="148"/>
      <c r="AG28" s="150"/>
      <c r="AH28" s="150"/>
      <c r="AI28" s="150"/>
      <c r="AJ28" s="150"/>
      <c r="AK28" s="147"/>
      <c r="AL28" s="148"/>
      <c r="AM28" s="148"/>
      <c r="AN28" s="148"/>
      <c r="AO28" s="147"/>
      <c r="AP28" s="148"/>
      <c r="AQ28" s="148"/>
      <c r="AR28" s="148"/>
      <c r="AS28" s="147"/>
      <c r="AT28" s="148"/>
      <c r="AU28" s="148"/>
      <c r="AV28" s="148"/>
      <c r="AW28" s="416"/>
      <c r="AX28" s="418"/>
      <c r="AY28" s="416"/>
      <c r="BC28" s="158"/>
      <c r="BD28" s="158"/>
    </row>
    <row r="29" spans="1:56" ht="23.25" customHeight="1">
      <c r="A29" s="416"/>
      <c r="B29" s="416"/>
      <c r="C29" s="418"/>
      <c r="D29" s="149"/>
      <c r="E29" s="154"/>
      <c r="F29" s="149"/>
      <c r="G29" s="150"/>
      <c r="H29" s="150"/>
      <c r="I29" s="150"/>
      <c r="J29" s="150"/>
      <c r="K29" s="148"/>
      <c r="L29" s="148"/>
      <c r="M29" s="150"/>
      <c r="N29" s="150"/>
      <c r="O29" s="148"/>
      <c r="P29" s="148"/>
      <c r="Q29" s="150"/>
      <c r="R29" s="150"/>
      <c r="S29" s="148"/>
      <c r="T29" s="148"/>
      <c r="U29" s="150"/>
      <c r="V29" s="150"/>
      <c r="W29" s="148"/>
      <c r="X29" s="148"/>
      <c r="Y29" s="150"/>
      <c r="Z29" s="148"/>
      <c r="AA29" s="148"/>
      <c r="AB29" s="148"/>
      <c r="AC29" s="150"/>
      <c r="AD29" s="148"/>
      <c r="AE29" s="148"/>
      <c r="AF29" s="148"/>
      <c r="AG29" s="150"/>
      <c r="AH29" s="150"/>
      <c r="AI29" s="150"/>
      <c r="AJ29" s="150"/>
      <c r="AK29" s="147"/>
      <c r="AL29" s="148"/>
      <c r="AM29" s="148"/>
      <c r="AN29" s="148"/>
      <c r="AO29" s="147"/>
      <c r="AP29" s="148"/>
      <c r="AQ29" s="148"/>
      <c r="AR29" s="148"/>
      <c r="AS29" s="147"/>
      <c r="AT29" s="148"/>
      <c r="AU29" s="148"/>
      <c r="AV29" s="148"/>
      <c r="AW29" s="416"/>
      <c r="AX29" s="418"/>
      <c r="AY29" s="416"/>
      <c r="BC29" s="158"/>
      <c r="BD29" s="158"/>
    </row>
    <row r="30" spans="1:56" ht="23.25" customHeight="1">
      <c r="A30" s="416"/>
      <c r="B30" s="416"/>
      <c r="C30" s="418"/>
      <c r="D30" s="149"/>
      <c r="E30" s="154"/>
      <c r="F30" s="149"/>
      <c r="G30" s="150"/>
      <c r="H30" s="150"/>
      <c r="I30" s="150"/>
      <c r="J30" s="150"/>
      <c r="K30" s="148"/>
      <c r="L30" s="148"/>
      <c r="M30" s="150"/>
      <c r="N30" s="150"/>
      <c r="O30" s="148"/>
      <c r="P30" s="148"/>
      <c r="Q30" s="150"/>
      <c r="R30" s="150"/>
      <c r="S30" s="148"/>
      <c r="T30" s="148"/>
      <c r="U30" s="150"/>
      <c r="V30" s="150"/>
      <c r="W30" s="148"/>
      <c r="X30" s="148"/>
      <c r="Y30" s="150"/>
      <c r="Z30" s="148"/>
      <c r="AA30" s="148"/>
      <c r="AB30" s="148"/>
      <c r="AC30" s="150"/>
      <c r="AD30" s="148"/>
      <c r="AE30" s="148"/>
      <c r="AF30" s="148"/>
      <c r="AG30" s="150"/>
      <c r="AH30" s="150"/>
      <c r="AI30" s="150"/>
      <c r="AJ30" s="150"/>
      <c r="AK30" s="147"/>
      <c r="AL30" s="148"/>
      <c r="AM30" s="148"/>
      <c r="AN30" s="148"/>
      <c r="AO30" s="147"/>
      <c r="AP30" s="148"/>
      <c r="AQ30" s="148"/>
      <c r="AR30" s="148"/>
      <c r="AS30" s="147"/>
      <c r="AT30" s="148"/>
      <c r="AU30" s="148"/>
      <c r="AV30" s="148"/>
      <c r="AW30" s="416"/>
      <c r="AX30" s="418"/>
      <c r="AY30" s="416"/>
      <c r="BC30" s="158"/>
      <c r="BD30" s="158"/>
    </row>
    <row r="31" spans="1:56" ht="23.25" customHeight="1">
      <c r="A31" s="416"/>
      <c r="B31" s="416"/>
      <c r="C31" s="418"/>
      <c r="D31" s="149"/>
      <c r="E31" s="154"/>
      <c r="F31" s="149"/>
      <c r="G31" s="150"/>
      <c r="H31" s="150"/>
      <c r="I31" s="150"/>
      <c r="J31" s="150"/>
      <c r="K31" s="148"/>
      <c r="L31" s="148"/>
      <c r="M31" s="150"/>
      <c r="N31" s="150"/>
      <c r="O31" s="148"/>
      <c r="P31" s="148"/>
      <c r="Q31" s="150"/>
      <c r="R31" s="150"/>
      <c r="S31" s="148"/>
      <c r="T31" s="148"/>
      <c r="U31" s="150"/>
      <c r="V31" s="150"/>
      <c r="W31" s="148"/>
      <c r="X31" s="148"/>
      <c r="Y31" s="150"/>
      <c r="Z31" s="148"/>
      <c r="AA31" s="148"/>
      <c r="AB31" s="148"/>
      <c r="AC31" s="150"/>
      <c r="AD31" s="148"/>
      <c r="AE31" s="148"/>
      <c r="AF31" s="148"/>
      <c r="AG31" s="150"/>
      <c r="AH31" s="150"/>
      <c r="AI31" s="150"/>
      <c r="AJ31" s="150"/>
      <c r="AK31" s="147"/>
      <c r="AL31" s="148"/>
      <c r="AM31" s="148"/>
      <c r="AN31" s="148"/>
      <c r="AO31" s="147"/>
      <c r="AP31" s="148"/>
      <c r="AQ31" s="148"/>
      <c r="AR31" s="148"/>
      <c r="AS31" s="147"/>
      <c r="AT31" s="148"/>
      <c r="AU31" s="148"/>
      <c r="AV31" s="148"/>
      <c r="AW31" s="416"/>
      <c r="AX31" s="418"/>
      <c r="AY31" s="416"/>
      <c r="BC31" s="158"/>
      <c r="BD31" s="158"/>
    </row>
    <row r="32" spans="1:56" ht="23.25" customHeight="1">
      <c r="A32" s="416"/>
      <c r="B32" s="416"/>
      <c r="C32" s="418"/>
      <c r="D32" s="149"/>
      <c r="E32" s="154"/>
      <c r="F32" s="149"/>
      <c r="G32" s="150"/>
      <c r="H32" s="150"/>
      <c r="I32" s="150"/>
      <c r="J32" s="150"/>
      <c r="K32" s="148"/>
      <c r="L32" s="148"/>
      <c r="M32" s="150"/>
      <c r="N32" s="150"/>
      <c r="O32" s="148"/>
      <c r="P32" s="148"/>
      <c r="Q32" s="150"/>
      <c r="R32" s="150"/>
      <c r="S32" s="148"/>
      <c r="T32" s="148"/>
      <c r="U32" s="150"/>
      <c r="V32" s="150"/>
      <c r="W32" s="148"/>
      <c r="X32" s="148"/>
      <c r="Y32" s="150"/>
      <c r="Z32" s="148"/>
      <c r="AA32" s="148"/>
      <c r="AB32" s="148"/>
      <c r="AC32" s="150"/>
      <c r="AD32" s="148"/>
      <c r="AE32" s="148"/>
      <c r="AF32" s="148"/>
      <c r="AG32" s="150"/>
      <c r="AH32" s="150"/>
      <c r="AI32" s="150"/>
      <c r="AJ32" s="150"/>
      <c r="AK32" s="147"/>
      <c r="AL32" s="148"/>
      <c r="AM32" s="148"/>
      <c r="AN32" s="148"/>
      <c r="AO32" s="147"/>
      <c r="AP32" s="148"/>
      <c r="AQ32" s="148"/>
      <c r="AR32" s="148"/>
      <c r="AS32" s="147"/>
      <c r="AT32" s="148"/>
      <c r="AU32" s="148"/>
      <c r="AV32" s="148"/>
      <c r="AW32" s="416"/>
      <c r="AX32" s="418"/>
      <c r="AY32" s="416"/>
      <c r="BC32" s="158"/>
      <c r="BD32" s="158"/>
    </row>
    <row r="33" spans="1:56" ht="23.25" customHeight="1">
      <c r="A33" s="416"/>
      <c r="B33" s="416"/>
      <c r="C33" s="418"/>
      <c r="D33" s="149"/>
      <c r="E33" s="154"/>
      <c r="F33" s="149"/>
      <c r="G33" s="150"/>
      <c r="H33" s="150"/>
      <c r="I33" s="150"/>
      <c r="J33" s="150"/>
      <c r="K33" s="148"/>
      <c r="L33" s="148"/>
      <c r="M33" s="150"/>
      <c r="N33" s="150"/>
      <c r="O33" s="148"/>
      <c r="P33" s="148"/>
      <c r="Q33" s="150"/>
      <c r="R33" s="150"/>
      <c r="S33" s="148"/>
      <c r="T33" s="148"/>
      <c r="U33" s="150"/>
      <c r="V33" s="150"/>
      <c r="W33" s="148"/>
      <c r="X33" s="148"/>
      <c r="Y33" s="150"/>
      <c r="Z33" s="148"/>
      <c r="AA33" s="148"/>
      <c r="AB33" s="148"/>
      <c r="AC33" s="150"/>
      <c r="AD33" s="148"/>
      <c r="AE33" s="148"/>
      <c r="AF33" s="148"/>
      <c r="AG33" s="150"/>
      <c r="AH33" s="150"/>
      <c r="AI33" s="150"/>
      <c r="AJ33" s="150"/>
      <c r="AK33" s="147"/>
      <c r="AL33" s="148"/>
      <c r="AM33" s="148"/>
      <c r="AN33" s="148"/>
      <c r="AO33" s="147"/>
      <c r="AP33" s="148"/>
      <c r="AQ33" s="148"/>
      <c r="AR33" s="148"/>
      <c r="AS33" s="147"/>
      <c r="AT33" s="148"/>
      <c r="AU33" s="148"/>
      <c r="AV33" s="148"/>
      <c r="AW33" s="416"/>
      <c r="AX33" s="418"/>
      <c r="AY33" s="416"/>
      <c r="BC33" s="158"/>
      <c r="BD33" s="158"/>
    </row>
    <row r="34" spans="1:56" ht="23.25" customHeight="1">
      <c r="A34" s="416"/>
      <c r="B34" s="416"/>
      <c r="C34" s="418"/>
      <c r="D34" s="149"/>
      <c r="E34" s="154"/>
      <c r="F34" s="149"/>
      <c r="G34" s="150"/>
      <c r="H34" s="150"/>
      <c r="I34" s="150"/>
      <c r="J34" s="150"/>
      <c r="K34" s="148"/>
      <c r="L34" s="148"/>
      <c r="M34" s="150"/>
      <c r="N34" s="150"/>
      <c r="O34" s="148"/>
      <c r="P34" s="148"/>
      <c r="Q34" s="150"/>
      <c r="R34" s="150"/>
      <c r="S34" s="148"/>
      <c r="T34" s="148"/>
      <c r="U34" s="150"/>
      <c r="V34" s="150"/>
      <c r="W34" s="148"/>
      <c r="X34" s="148"/>
      <c r="Y34" s="150"/>
      <c r="Z34" s="148"/>
      <c r="AA34" s="148"/>
      <c r="AB34" s="148"/>
      <c r="AC34" s="150"/>
      <c r="AD34" s="148"/>
      <c r="AE34" s="148"/>
      <c r="AF34" s="148"/>
      <c r="AG34" s="150"/>
      <c r="AH34" s="150"/>
      <c r="AI34" s="150"/>
      <c r="AJ34" s="150"/>
      <c r="AK34" s="147"/>
      <c r="AL34" s="148"/>
      <c r="AM34" s="148"/>
      <c r="AN34" s="148"/>
      <c r="AO34" s="147"/>
      <c r="AP34" s="148"/>
      <c r="AQ34" s="148"/>
      <c r="AR34" s="148"/>
      <c r="AS34" s="147"/>
      <c r="AT34" s="148"/>
      <c r="AU34" s="148"/>
      <c r="AV34" s="148"/>
      <c r="AW34" s="416"/>
      <c r="AX34" s="418"/>
      <c r="AY34" s="416"/>
      <c r="BC34" s="158"/>
      <c r="BD34" s="158"/>
    </row>
    <row r="35" spans="1:56" ht="23.25" customHeight="1">
      <c r="A35" s="416"/>
      <c r="B35" s="416"/>
      <c r="C35" s="418"/>
      <c r="D35" s="149"/>
      <c r="E35" s="154"/>
      <c r="F35" s="149"/>
      <c r="G35" s="150"/>
      <c r="H35" s="150"/>
      <c r="I35" s="150"/>
      <c r="J35" s="150"/>
      <c r="K35" s="148"/>
      <c r="L35" s="148"/>
      <c r="M35" s="150"/>
      <c r="N35" s="150"/>
      <c r="O35" s="148"/>
      <c r="P35" s="148"/>
      <c r="Q35" s="150"/>
      <c r="R35" s="150"/>
      <c r="S35" s="148"/>
      <c r="T35" s="148"/>
      <c r="U35" s="150"/>
      <c r="V35" s="150"/>
      <c r="W35" s="148"/>
      <c r="X35" s="148"/>
      <c r="Y35" s="150"/>
      <c r="Z35" s="148"/>
      <c r="AA35" s="148"/>
      <c r="AB35" s="148"/>
      <c r="AC35" s="150"/>
      <c r="AD35" s="148"/>
      <c r="AE35" s="148"/>
      <c r="AF35" s="148"/>
      <c r="AG35" s="150"/>
      <c r="AH35" s="150"/>
      <c r="AI35" s="150"/>
      <c r="AJ35" s="150"/>
      <c r="AK35" s="147"/>
      <c r="AL35" s="148"/>
      <c r="AM35" s="148"/>
      <c r="AN35" s="148"/>
      <c r="AO35" s="147"/>
      <c r="AP35" s="148"/>
      <c r="AQ35" s="148"/>
      <c r="AR35" s="148"/>
      <c r="AS35" s="147"/>
      <c r="AT35" s="148"/>
      <c r="AU35" s="148"/>
      <c r="AV35" s="148"/>
      <c r="AW35" s="416"/>
      <c r="AX35" s="418"/>
      <c r="AY35" s="416"/>
      <c r="BC35" s="158"/>
      <c r="BD35" s="158"/>
    </row>
    <row r="36" spans="1:56" ht="23.25" customHeight="1">
      <c r="A36" s="416"/>
      <c r="B36" s="416"/>
      <c r="C36" s="418"/>
      <c r="D36" s="149"/>
      <c r="E36" s="154"/>
      <c r="F36" s="149"/>
      <c r="G36" s="150"/>
      <c r="H36" s="150"/>
      <c r="I36" s="150"/>
      <c r="J36" s="150"/>
      <c r="K36" s="148"/>
      <c r="L36" s="148"/>
      <c r="M36" s="150"/>
      <c r="N36" s="150"/>
      <c r="O36" s="148"/>
      <c r="P36" s="148"/>
      <c r="Q36" s="150"/>
      <c r="R36" s="150"/>
      <c r="S36" s="148"/>
      <c r="T36" s="148"/>
      <c r="U36" s="150"/>
      <c r="V36" s="150"/>
      <c r="W36" s="148"/>
      <c r="X36" s="148"/>
      <c r="Y36" s="150"/>
      <c r="Z36" s="148"/>
      <c r="AA36" s="148"/>
      <c r="AB36" s="148"/>
      <c r="AC36" s="150"/>
      <c r="AD36" s="148"/>
      <c r="AE36" s="148"/>
      <c r="AF36" s="148"/>
      <c r="AG36" s="150"/>
      <c r="AH36" s="150"/>
      <c r="AI36" s="150"/>
      <c r="AJ36" s="150"/>
      <c r="AK36" s="147"/>
      <c r="AL36" s="148"/>
      <c r="AM36" s="148"/>
      <c r="AN36" s="148"/>
      <c r="AO36" s="147"/>
      <c r="AP36" s="148"/>
      <c r="AQ36" s="148"/>
      <c r="AR36" s="148"/>
      <c r="AS36" s="147"/>
      <c r="AT36" s="148"/>
      <c r="AU36" s="148"/>
      <c r="AV36" s="148"/>
      <c r="AW36" s="416"/>
      <c r="AX36" s="418"/>
      <c r="AY36" s="416"/>
      <c r="BC36" s="158"/>
      <c r="BD36" s="158"/>
    </row>
    <row r="37" spans="1:56" ht="23.25" customHeight="1">
      <c r="A37" s="416"/>
      <c r="B37" s="416"/>
      <c r="C37" s="418"/>
      <c r="D37" s="149"/>
      <c r="E37" s="154"/>
      <c r="F37" s="149"/>
      <c r="G37" s="150"/>
      <c r="H37" s="150"/>
      <c r="I37" s="150"/>
      <c r="J37" s="150"/>
      <c r="K37" s="148"/>
      <c r="L37" s="148"/>
      <c r="M37" s="150"/>
      <c r="N37" s="150"/>
      <c r="O37" s="148"/>
      <c r="P37" s="148"/>
      <c r="Q37" s="150"/>
      <c r="R37" s="150"/>
      <c r="S37" s="148"/>
      <c r="T37" s="148"/>
      <c r="U37" s="150"/>
      <c r="V37" s="150"/>
      <c r="W37" s="148"/>
      <c r="X37" s="148"/>
      <c r="Y37" s="150"/>
      <c r="Z37" s="148"/>
      <c r="AA37" s="148"/>
      <c r="AB37" s="148"/>
      <c r="AC37" s="150"/>
      <c r="AD37" s="148"/>
      <c r="AE37" s="148"/>
      <c r="AF37" s="148"/>
      <c r="AG37" s="150"/>
      <c r="AH37" s="150"/>
      <c r="AI37" s="150"/>
      <c r="AJ37" s="150"/>
      <c r="AK37" s="147"/>
      <c r="AL37" s="148"/>
      <c r="AM37" s="148"/>
      <c r="AN37" s="148"/>
      <c r="AO37" s="147"/>
      <c r="AP37" s="148"/>
      <c r="AQ37" s="148"/>
      <c r="AR37" s="148"/>
      <c r="AS37" s="147"/>
      <c r="AT37" s="148"/>
      <c r="AU37" s="148"/>
      <c r="AV37" s="148"/>
      <c r="AW37" s="416"/>
      <c r="AX37" s="418"/>
      <c r="AY37" s="416"/>
      <c r="BC37" s="158"/>
      <c r="BD37" s="158"/>
    </row>
    <row r="38" spans="1:56" ht="23.25" customHeight="1">
      <c r="A38" s="416"/>
      <c r="B38" s="416"/>
      <c r="C38" s="418"/>
      <c r="D38" s="149"/>
      <c r="E38" s="154"/>
      <c r="F38" s="149"/>
      <c r="G38" s="150"/>
      <c r="H38" s="150"/>
      <c r="I38" s="150"/>
      <c r="J38" s="150"/>
      <c r="K38" s="148"/>
      <c r="L38" s="148"/>
      <c r="M38" s="150"/>
      <c r="N38" s="150"/>
      <c r="O38" s="148"/>
      <c r="P38" s="148"/>
      <c r="Q38" s="150"/>
      <c r="R38" s="150"/>
      <c r="S38" s="148"/>
      <c r="T38" s="148"/>
      <c r="U38" s="150"/>
      <c r="V38" s="150"/>
      <c r="W38" s="148"/>
      <c r="X38" s="148"/>
      <c r="Y38" s="150"/>
      <c r="Z38" s="148"/>
      <c r="AA38" s="148"/>
      <c r="AB38" s="148"/>
      <c r="AC38" s="150"/>
      <c r="AD38" s="148"/>
      <c r="AE38" s="148"/>
      <c r="AF38" s="148"/>
      <c r="AG38" s="150"/>
      <c r="AH38" s="150"/>
      <c r="AI38" s="150"/>
      <c r="AJ38" s="150"/>
      <c r="AK38" s="147"/>
      <c r="AL38" s="148"/>
      <c r="AM38" s="148"/>
      <c r="AN38" s="148"/>
      <c r="AO38" s="147"/>
      <c r="AP38" s="148"/>
      <c r="AQ38" s="148"/>
      <c r="AR38" s="148"/>
      <c r="AS38" s="147"/>
      <c r="AT38" s="148"/>
      <c r="AU38" s="148"/>
      <c r="AV38" s="148"/>
      <c r="AW38" s="416"/>
      <c r="AX38" s="418"/>
      <c r="AY38" s="416"/>
      <c r="BC38" s="158"/>
      <c r="BD38" s="158"/>
    </row>
    <row r="39" spans="1:56" ht="23.25" customHeight="1">
      <c r="A39" s="416"/>
      <c r="B39" s="416"/>
      <c r="C39" s="418"/>
      <c r="D39" s="149"/>
      <c r="E39" s="154"/>
      <c r="F39" s="149"/>
      <c r="G39" s="150"/>
      <c r="H39" s="150"/>
      <c r="I39" s="150"/>
      <c r="J39" s="150"/>
      <c r="K39" s="148"/>
      <c r="L39" s="148"/>
      <c r="M39" s="150"/>
      <c r="N39" s="150"/>
      <c r="O39" s="148"/>
      <c r="P39" s="148"/>
      <c r="Q39" s="150"/>
      <c r="R39" s="150"/>
      <c r="S39" s="148"/>
      <c r="T39" s="148"/>
      <c r="U39" s="150"/>
      <c r="V39" s="150"/>
      <c r="W39" s="148"/>
      <c r="X39" s="148"/>
      <c r="Y39" s="150"/>
      <c r="Z39" s="148"/>
      <c r="AA39" s="148"/>
      <c r="AB39" s="148"/>
      <c r="AC39" s="150"/>
      <c r="AD39" s="148"/>
      <c r="AE39" s="148"/>
      <c r="AF39" s="148"/>
      <c r="AG39" s="150"/>
      <c r="AH39" s="150"/>
      <c r="AI39" s="150"/>
      <c r="AJ39" s="150"/>
      <c r="AK39" s="147"/>
      <c r="AL39" s="148"/>
      <c r="AM39" s="148"/>
      <c r="AN39" s="148"/>
      <c r="AO39" s="147"/>
      <c r="AP39" s="148"/>
      <c r="AQ39" s="148"/>
      <c r="AR39" s="148"/>
      <c r="AS39" s="147"/>
      <c r="AT39" s="148"/>
      <c r="AU39" s="148"/>
      <c r="AV39" s="148"/>
      <c r="AW39" s="416"/>
      <c r="AX39" s="418"/>
      <c r="AY39" s="416"/>
      <c r="BC39" s="158"/>
      <c r="BD39" s="158"/>
    </row>
    <row r="40" spans="1:56" ht="23.25" customHeight="1">
      <c r="A40" s="416"/>
      <c r="B40" s="416"/>
      <c r="C40" s="418"/>
      <c r="D40" s="149"/>
      <c r="E40" s="154"/>
      <c r="F40" s="149"/>
      <c r="G40" s="150"/>
      <c r="H40" s="150"/>
      <c r="I40" s="150"/>
      <c r="J40" s="150"/>
      <c r="K40" s="148"/>
      <c r="L40" s="148"/>
      <c r="M40" s="150"/>
      <c r="N40" s="150"/>
      <c r="O40" s="148"/>
      <c r="P40" s="148"/>
      <c r="Q40" s="150"/>
      <c r="R40" s="150"/>
      <c r="S40" s="148"/>
      <c r="T40" s="148"/>
      <c r="U40" s="150"/>
      <c r="V40" s="150"/>
      <c r="W40" s="148"/>
      <c r="X40" s="148"/>
      <c r="Y40" s="150"/>
      <c r="Z40" s="148"/>
      <c r="AA40" s="148"/>
      <c r="AB40" s="148"/>
      <c r="AC40" s="150"/>
      <c r="AD40" s="148"/>
      <c r="AE40" s="148"/>
      <c r="AF40" s="148"/>
      <c r="AG40" s="150"/>
      <c r="AH40" s="150"/>
      <c r="AI40" s="150"/>
      <c r="AJ40" s="150"/>
      <c r="AK40" s="147"/>
      <c r="AL40" s="148"/>
      <c r="AM40" s="148"/>
      <c r="AN40" s="148"/>
      <c r="AO40" s="147"/>
      <c r="AP40" s="148"/>
      <c r="AQ40" s="148"/>
      <c r="AR40" s="148"/>
      <c r="AS40" s="147"/>
      <c r="AT40" s="148"/>
      <c r="AU40" s="148"/>
      <c r="AV40" s="148"/>
      <c r="AW40" s="416"/>
      <c r="AX40" s="418"/>
      <c r="AY40" s="416"/>
      <c r="BC40" s="158"/>
      <c r="BD40" s="158"/>
    </row>
    <row r="41" spans="1:56" ht="23.25" customHeight="1">
      <c r="A41" s="416"/>
      <c r="B41" s="416"/>
      <c r="C41" s="418"/>
      <c r="D41" s="149"/>
      <c r="E41" s="154"/>
      <c r="F41" s="149"/>
      <c r="G41" s="150"/>
      <c r="H41" s="150"/>
      <c r="I41" s="150"/>
      <c r="J41" s="150"/>
      <c r="K41" s="148"/>
      <c r="L41" s="148"/>
      <c r="M41" s="150"/>
      <c r="N41" s="150"/>
      <c r="O41" s="148"/>
      <c r="P41" s="148"/>
      <c r="Q41" s="150"/>
      <c r="R41" s="150"/>
      <c r="S41" s="148"/>
      <c r="T41" s="148"/>
      <c r="U41" s="150"/>
      <c r="V41" s="150"/>
      <c r="W41" s="148"/>
      <c r="X41" s="148"/>
      <c r="Y41" s="150"/>
      <c r="Z41" s="148"/>
      <c r="AA41" s="148"/>
      <c r="AB41" s="148"/>
      <c r="AC41" s="150"/>
      <c r="AD41" s="148"/>
      <c r="AE41" s="148"/>
      <c r="AF41" s="148"/>
      <c r="AG41" s="150"/>
      <c r="AH41" s="150"/>
      <c r="AI41" s="150"/>
      <c r="AJ41" s="150"/>
      <c r="AK41" s="147"/>
      <c r="AL41" s="148"/>
      <c r="AM41" s="148"/>
      <c r="AN41" s="148"/>
      <c r="AO41" s="147"/>
      <c r="AP41" s="148"/>
      <c r="AQ41" s="148"/>
      <c r="AR41" s="148"/>
      <c r="AS41" s="147"/>
      <c r="AT41" s="148"/>
      <c r="AU41" s="148"/>
      <c r="AV41" s="148"/>
      <c r="AW41" s="416"/>
      <c r="AX41" s="418"/>
      <c r="AY41" s="416"/>
      <c r="BC41" s="158"/>
      <c r="BD41" s="158"/>
    </row>
    <row r="42" spans="1:56" ht="23.25" customHeight="1">
      <c r="A42" s="416"/>
      <c r="B42" s="416"/>
      <c r="C42" s="418"/>
      <c r="D42" s="149"/>
      <c r="E42" s="154"/>
      <c r="F42" s="149"/>
      <c r="G42" s="150"/>
      <c r="H42" s="150"/>
      <c r="I42" s="150"/>
      <c r="J42" s="150"/>
      <c r="K42" s="148"/>
      <c r="L42" s="148"/>
      <c r="M42" s="150"/>
      <c r="N42" s="150"/>
      <c r="O42" s="148"/>
      <c r="P42" s="148"/>
      <c r="Q42" s="150"/>
      <c r="R42" s="150"/>
      <c r="S42" s="148"/>
      <c r="T42" s="148"/>
      <c r="U42" s="150"/>
      <c r="V42" s="150"/>
      <c r="W42" s="148"/>
      <c r="X42" s="148"/>
      <c r="Y42" s="150"/>
      <c r="Z42" s="148"/>
      <c r="AA42" s="148"/>
      <c r="AB42" s="148"/>
      <c r="AC42" s="150"/>
      <c r="AD42" s="148"/>
      <c r="AE42" s="148"/>
      <c r="AF42" s="148"/>
      <c r="AG42" s="150"/>
      <c r="AH42" s="150"/>
      <c r="AI42" s="150"/>
      <c r="AJ42" s="150"/>
      <c r="AK42" s="147"/>
      <c r="AL42" s="148"/>
      <c r="AM42" s="148"/>
      <c r="AN42" s="148"/>
      <c r="AO42" s="147"/>
      <c r="AP42" s="148"/>
      <c r="AQ42" s="148"/>
      <c r="AR42" s="148"/>
      <c r="AS42" s="147"/>
      <c r="AT42" s="148"/>
      <c r="AU42" s="148"/>
      <c r="AV42" s="148"/>
      <c r="AW42" s="416"/>
      <c r="AX42" s="418"/>
      <c r="AY42" s="416"/>
      <c r="BC42" s="158"/>
      <c r="BD42" s="158"/>
    </row>
    <row r="43" spans="1:56" ht="23.25" customHeight="1">
      <c r="A43" s="416"/>
      <c r="B43" s="416"/>
      <c r="C43" s="418"/>
      <c r="D43" s="149"/>
      <c r="E43" s="154"/>
      <c r="F43" s="149"/>
      <c r="G43" s="150"/>
      <c r="H43" s="150"/>
      <c r="I43" s="150"/>
      <c r="J43" s="150"/>
      <c r="K43" s="148"/>
      <c r="L43" s="148"/>
      <c r="M43" s="150"/>
      <c r="N43" s="150"/>
      <c r="O43" s="148"/>
      <c r="P43" s="148"/>
      <c r="Q43" s="150"/>
      <c r="R43" s="150"/>
      <c r="S43" s="148"/>
      <c r="T43" s="148"/>
      <c r="U43" s="150"/>
      <c r="V43" s="150"/>
      <c r="W43" s="148"/>
      <c r="X43" s="148"/>
      <c r="Y43" s="150"/>
      <c r="Z43" s="148"/>
      <c r="AA43" s="148"/>
      <c r="AB43" s="148"/>
      <c r="AC43" s="150"/>
      <c r="AD43" s="148"/>
      <c r="AE43" s="148"/>
      <c r="AF43" s="148"/>
      <c r="AG43" s="150"/>
      <c r="AH43" s="150"/>
      <c r="AI43" s="150"/>
      <c r="AJ43" s="150"/>
      <c r="AK43" s="147"/>
      <c r="AL43" s="148"/>
      <c r="AM43" s="148"/>
      <c r="AN43" s="148"/>
      <c r="AO43" s="147"/>
      <c r="AP43" s="148"/>
      <c r="AQ43" s="148"/>
      <c r="AR43" s="148"/>
      <c r="AS43" s="147"/>
      <c r="AT43" s="148"/>
      <c r="AU43" s="148"/>
      <c r="AV43" s="148"/>
      <c r="AW43" s="416"/>
      <c r="AX43" s="418"/>
      <c r="AY43" s="416"/>
      <c r="BC43" s="158"/>
      <c r="BD43" s="158"/>
    </row>
    <row r="44" spans="1:56" ht="23.25" customHeight="1">
      <c r="A44" s="416"/>
      <c r="B44" s="416"/>
      <c r="C44" s="418"/>
      <c r="D44" s="149"/>
      <c r="E44" s="154"/>
      <c r="F44" s="149"/>
      <c r="G44" s="150"/>
      <c r="H44" s="150"/>
      <c r="I44" s="150"/>
      <c r="J44" s="150"/>
      <c r="K44" s="148"/>
      <c r="L44" s="148"/>
      <c r="M44" s="150"/>
      <c r="N44" s="150"/>
      <c r="O44" s="148"/>
      <c r="P44" s="148"/>
      <c r="Q44" s="150"/>
      <c r="R44" s="150"/>
      <c r="S44" s="148"/>
      <c r="T44" s="148"/>
      <c r="U44" s="150"/>
      <c r="V44" s="150"/>
      <c r="W44" s="148"/>
      <c r="X44" s="148"/>
      <c r="Y44" s="150"/>
      <c r="Z44" s="148"/>
      <c r="AA44" s="148"/>
      <c r="AB44" s="148"/>
      <c r="AC44" s="150"/>
      <c r="AD44" s="148"/>
      <c r="AE44" s="148"/>
      <c r="AF44" s="148"/>
      <c r="AG44" s="150"/>
      <c r="AH44" s="150"/>
      <c r="AI44" s="150"/>
      <c r="AJ44" s="150"/>
      <c r="AK44" s="147"/>
      <c r="AL44" s="148"/>
      <c r="AM44" s="148"/>
      <c r="AN44" s="148"/>
      <c r="AO44" s="147"/>
      <c r="AP44" s="148"/>
      <c r="AQ44" s="148"/>
      <c r="AR44" s="148"/>
      <c r="AS44" s="147"/>
      <c r="AT44" s="148"/>
      <c r="AU44" s="148"/>
      <c r="AV44" s="148"/>
      <c r="AW44" s="416"/>
      <c r="AX44" s="418"/>
      <c r="AY44" s="416"/>
      <c r="BC44" s="158"/>
      <c r="BD44" s="158"/>
    </row>
    <row r="45" spans="1:56" ht="23.25" customHeight="1">
      <c r="A45" s="416"/>
      <c r="B45" s="416"/>
      <c r="C45" s="418"/>
      <c r="D45" s="149"/>
      <c r="E45" s="154"/>
      <c r="F45" s="149"/>
      <c r="G45" s="150"/>
      <c r="H45" s="150"/>
      <c r="I45" s="150"/>
      <c r="J45" s="150"/>
      <c r="K45" s="148"/>
      <c r="L45" s="148"/>
      <c r="M45" s="150"/>
      <c r="N45" s="150"/>
      <c r="O45" s="148"/>
      <c r="P45" s="148"/>
      <c r="Q45" s="150"/>
      <c r="R45" s="150"/>
      <c r="S45" s="148"/>
      <c r="T45" s="148"/>
      <c r="U45" s="150"/>
      <c r="V45" s="150"/>
      <c r="W45" s="148"/>
      <c r="X45" s="148"/>
      <c r="Y45" s="150"/>
      <c r="Z45" s="148"/>
      <c r="AA45" s="148"/>
      <c r="AB45" s="148"/>
      <c r="AC45" s="150"/>
      <c r="AD45" s="148"/>
      <c r="AE45" s="148"/>
      <c r="AF45" s="148"/>
      <c r="AG45" s="150"/>
      <c r="AH45" s="150"/>
      <c r="AI45" s="150"/>
      <c r="AJ45" s="150"/>
      <c r="AK45" s="147"/>
      <c r="AL45" s="148"/>
      <c r="AM45" s="148"/>
      <c r="AN45" s="148"/>
      <c r="AO45" s="147"/>
      <c r="AP45" s="148"/>
      <c r="AQ45" s="148"/>
      <c r="AR45" s="148"/>
      <c r="AS45" s="147"/>
      <c r="AT45" s="148"/>
      <c r="AU45" s="148"/>
      <c r="AV45" s="148"/>
      <c r="AW45" s="416"/>
      <c r="AX45" s="418"/>
      <c r="AY45" s="416"/>
      <c r="BC45" s="158"/>
      <c r="BD45" s="158"/>
    </row>
    <row r="46" spans="1:56" ht="23.25" customHeight="1">
      <c r="A46" s="416"/>
      <c r="B46" s="416"/>
      <c r="C46" s="418"/>
      <c r="D46" s="149"/>
      <c r="E46" s="154"/>
      <c r="F46" s="149"/>
      <c r="G46" s="150"/>
      <c r="H46" s="150"/>
      <c r="I46" s="150"/>
      <c r="J46" s="150"/>
      <c r="K46" s="148"/>
      <c r="L46" s="148"/>
      <c r="M46" s="150"/>
      <c r="N46" s="150"/>
      <c r="O46" s="148"/>
      <c r="P46" s="148"/>
      <c r="Q46" s="150"/>
      <c r="R46" s="150"/>
      <c r="S46" s="148"/>
      <c r="T46" s="148"/>
      <c r="U46" s="150"/>
      <c r="V46" s="150"/>
      <c r="W46" s="148"/>
      <c r="X46" s="148"/>
      <c r="Y46" s="150"/>
      <c r="Z46" s="148"/>
      <c r="AA46" s="148"/>
      <c r="AB46" s="148"/>
      <c r="AC46" s="150"/>
      <c r="AD46" s="148"/>
      <c r="AE46" s="148"/>
      <c r="AF46" s="148"/>
      <c r="AG46" s="150"/>
      <c r="AH46" s="150"/>
      <c r="AI46" s="150"/>
      <c r="AJ46" s="150"/>
      <c r="AK46" s="147"/>
      <c r="AL46" s="148"/>
      <c r="AM46" s="148"/>
      <c r="AN46" s="148"/>
      <c r="AO46" s="147"/>
      <c r="AP46" s="148"/>
      <c r="AQ46" s="148"/>
      <c r="AR46" s="148"/>
      <c r="AS46" s="147"/>
      <c r="AT46" s="148"/>
      <c r="AU46" s="148"/>
      <c r="AV46" s="148"/>
      <c r="AW46" s="416"/>
      <c r="AX46" s="418"/>
      <c r="AY46" s="416"/>
      <c r="BC46" s="158"/>
      <c r="BD46" s="158"/>
    </row>
    <row r="47" spans="1:56" ht="23.25" customHeight="1">
      <c r="A47" s="416"/>
      <c r="B47" s="416"/>
      <c r="C47" s="418"/>
      <c r="D47" s="149"/>
      <c r="E47" s="154"/>
      <c r="F47" s="149"/>
      <c r="G47" s="150"/>
      <c r="H47" s="150"/>
      <c r="I47" s="150"/>
      <c r="J47" s="150"/>
      <c r="K47" s="148"/>
      <c r="L47" s="148"/>
      <c r="M47" s="150"/>
      <c r="N47" s="150"/>
      <c r="O47" s="148"/>
      <c r="P47" s="148"/>
      <c r="Q47" s="150"/>
      <c r="R47" s="150"/>
      <c r="S47" s="148"/>
      <c r="T47" s="148"/>
      <c r="U47" s="150"/>
      <c r="V47" s="150"/>
      <c r="W47" s="148"/>
      <c r="X47" s="148"/>
      <c r="Y47" s="150"/>
      <c r="Z47" s="148"/>
      <c r="AA47" s="148"/>
      <c r="AB47" s="148"/>
      <c r="AC47" s="150"/>
      <c r="AD47" s="148"/>
      <c r="AE47" s="148"/>
      <c r="AF47" s="148"/>
      <c r="AG47" s="150"/>
      <c r="AH47" s="150"/>
      <c r="AI47" s="150"/>
      <c r="AJ47" s="150"/>
      <c r="AK47" s="147"/>
      <c r="AL47" s="148"/>
      <c r="AM47" s="148"/>
      <c r="AN47" s="148"/>
      <c r="AO47" s="147"/>
      <c r="AP47" s="148"/>
      <c r="AQ47" s="148"/>
      <c r="AR47" s="148"/>
      <c r="AS47" s="147"/>
      <c r="AT47" s="148"/>
      <c r="AU47" s="148"/>
      <c r="AV47" s="148"/>
      <c r="AW47" s="416"/>
      <c r="AX47" s="418"/>
      <c r="AY47" s="416"/>
      <c r="BC47" s="158"/>
      <c r="BD47" s="158"/>
    </row>
    <row r="48" spans="1:56" ht="23.25" customHeight="1">
      <c r="A48" s="416"/>
      <c r="B48" s="416"/>
      <c r="C48" s="418"/>
      <c r="D48" s="149"/>
      <c r="E48" s="154"/>
      <c r="F48" s="149"/>
      <c r="G48" s="150"/>
      <c r="H48" s="150"/>
      <c r="I48" s="150"/>
      <c r="J48" s="150"/>
      <c r="K48" s="148"/>
      <c r="L48" s="148"/>
      <c r="M48" s="150"/>
      <c r="N48" s="150"/>
      <c r="O48" s="148"/>
      <c r="P48" s="148"/>
      <c r="Q48" s="150"/>
      <c r="R48" s="150"/>
      <c r="S48" s="148"/>
      <c r="T48" s="148"/>
      <c r="U48" s="150"/>
      <c r="V48" s="150"/>
      <c r="W48" s="148"/>
      <c r="X48" s="148"/>
      <c r="Y48" s="150"/>
      <c r="Z48" s="148"/>
      <c r="AA48" s="148"/>
      <c r="AB48" s="148"/>
      <c r="AC48" s="150"/>
      <c r="AD48" s="148"/>
      <c r="AE48" s="148"/>
      <c r="AF48" s="148"/>
      <c r="AG48" s="150"/>
      <c r="AH48" s="150"/>
      <c r="AI48" s="150"/>
      <c r="AJ48" s="150"/>
      <c r="AK48" s="147"/>
      <c r="AL48" s="148"/>
      <c r="AM48" s="148"/>
      <c r="AN48" s="148"/>
      <c r="AO48" s="147"/>
      <c r="AP48" s="148"/>
      <c r="AQ48" s="148"/>
      <c r="AR48" s="148"/>
      <c r="AS48" s="147"/>
      <c r="AT48" s="148"/>
      <c r="AU48" s="148"/>
      <c r="AV48" s="148"/>
      <c r="AW48" s="416"/>
      <c r="AX48" s="418"/>
      <c r="AY48" s="416"/>
      <c r="BC48" s="158"/>
      <c r="BD48" s="158"/>
    </row>
    <row r="49" spans="1:56" ht="23.25" customHeight="1">
      <c r="A49" s="416"/>
      <c r="B49" s="416"/>
      <c r="C49" s="418"/>
      <c r="D49" s="149"/>
      <c r="E49" s="154"/>
      <c r="F49" s="149"/>
      <c r="G49" s="150"/>
      <c r="H49" s="150"/>
      <c r="I49" s="150"/>
      <c r="J49" s="150"/>
      <c r="K49" s="148"/>
      <c r="L49" s="148"/>
      <c r="M49" s="150"/>
      <c r="N49" s="150"/>
      <c r="O49" s="148"/>
      <c r="P49" s="148"/>
      <c r="Q49" s="150"/>
      <c r="R49" s="150"/>
      <c r="S49" s="148"/>
      <c r="T49" s="148"/>
      <c r="U49" s="150"/>
      <c r="V49" s="150"/>
      <c r="W49" s="148"/>
      <c r="X49" s="148"/>
      <c r="Y49" s="150"/>
      <c r="Z49" s="148"/>
      <c r="AA49" s="148"/>
      <c r="AB49" s="148"/>
      <c r="AC49" s="150"/>
      <c r="AD49" s="148"/>
      <c r="AE49" s="148"/>
      <c r="AF49" s="148"/>
      <c r="AG49" s="150"/>
      <c r="AH49" s="150"/>
      <c r="AI49" s="150"/>
      <c r="AJ49" s="150"/>
      <c r="AK49" s="147"/>
      <c r="AL49" s="148"/>
      <c r="AM49" s="148"/>
      <c r="AN49" s="148"/>
      <c r="AO49" s="147"/>
      <c r="AP49" s="148"/>
      <c r="AQ49" s="148"/>
      <c r="AR49" s="148"/>
      <c r="AS49" s="147"/>
      <c r="AT49" s="148"/>
      <c r="AU49" s="148"/>
      <c r="AV49" s="148"/>
      <c r="AW49" s="416"/>
      <c r="AX49" s="418"/>
      <c r="AY49" s="416"/>
      <c r="BC49" s="158"/>
      <c r="BD49" s="158"/>
    </row>
    <row r="50" spans="1:56" ht="23.25" customHeight="1">
      <c r="A50" s="416"/>
      <c r="B50" s="416"/>
      <c r="C50" s="418"/>
      <c r="D50" s="149"/>
      <c r="E50" s="154"/>
      <c r="F50" s="149"/>
      <c r="G50" s="150"/>
      <c r="H50" s="150"/>
      <c r="I50" s="150"/>
      <c r="J50" s="150"/>
      <c r="K50" s="148"/>
      <c r="L50" s="148"/>
      <c r="M50" s="150"/>
      <c r="N50" s="150"/>
      <c r="O50" s="148"/>
      <c r="P50" s="148"/>
      <c r="Q50" s="150"/>
      <c r="R50" s="150"/>
      <c r="S50" s="148"/>
      <c r="T50" s="148"/>
      <c r="U50" s="150"/>
      <c r="V50" s="150"/>
      <c r="W50" s="148"/>
      <c r="X50" s="148"/>
      <c r="Y50" s="150"/>
      <c r="Z50" s="148"/>
      <c r="AA50" s="148"/>
      <c r="AB50" s="148"/>
      <c r="AC50" s="150"/>
      <c r="AD50" s="148"/>
      <c r="AE50" s="148"/>
      <c r="AF50" s="148"/>
      <c r="AG50" s="150"/>
      <c r="AH50" s="150"/>
      <c r="AI50" s="150"/>
      <c r="AJ50" s="150"/>
      <c r="AK50" s="147"/>
      <c r="AL50" s="148"/>
      <c r="AM50" s="148"/>
      <c r="AN50" s="148"/>
      <c r="AO50" s="147"/>
      <c r="AP50" s="148"/>
      <c r="AQ50" s="148"/>
      <c r="AR50" s="148"/>
      <c r="AS50" s="147"/>
      <c r="AT50" s="148"/>
      <c r="AU50" s="148"/>
      <c r="AV50" s="148"/>
      <c r="AW50" s="416"/>
      <c r="AX50" s="418"/>
      <c r="AY50" s="416"/>
      <c r="BC50" s="158"/>
      <c r="BD50" s="158"/>
    </row>
    <row r="51" spans="1:56" ht="23.25" customHeight="1">
      <c r="A51" s="416"/>
      <c r="B51" s="416"/>
      <c r="C51" s="418"/>
      <c r="D51" s="149"/>
      <c r="E51" s="154"/>
      <c r="F51" s="149"/>
      <c r="G51" s="150"/>
      <c r="H51" s="150"/>
      <c r="I51" s="150"/>
      <c r="J51" s="150"/>
      <c r="K51" s="148"/>
      <c r="L51" s="148"/>
      <c r="M51" s="150"/>
      <c r="N51" s="150"/>
      <c r="O51" s="148"/>
      <c r="P51" s="148"/>
      <c r="Q51" s="150"/>
      <c r="R51" s="150"/>
      <c r="S51" s="148"/>
      <c r="T51" s="148"/>
      <c r="U51" s="150"/>
      <c r="V51" s="150"/>
      <c r="W51" s="148"/>
      <c r="X51" s="148"/>
      <c r="Y51" s="150"/>
      <c r="Z51" s="148"/>
      <c r="AA51" s="148"/>
      <c r="AB51" s="148"/>
      <c r="AC51" s="150"/>
      <c r="AD51" s="148"/>
      <c r="AE51" s="148"/>
      <c r="AF51" s="148"/>
      <c r="AG51" s="150"/>
      <c r="AH51" s="150"/>
      <c r="AI51" s="150"/>
      <c r="AJ51" s="150"/>
      <c r="AK51" s="147"/>
      <c r="AL51" s="148"/>
      <c r="AM51" s="148"/>
      <c r="AN51" s="148"/>
      <c r="AO51" s="147"/>
      <c r="AP51" s="148"/>
      <c r="AQ51" s="148"/>
      <c r="AR51" s="148"/>
      <c r="AS51" s="147"/>
      <c r="AT51" s="148"/>
      <c r="AU51" s="148"/>
      <c r="AV51" s="148"/>
      <c r="AW51" s="416"/>
      <c r="AX51" s="418"/>
      <c r="AY51" s="416"/>
      <c r="BC51" s="158"/>
      <c r="BD51" s="158"/>
    </row>
    <row r="52" spans="1:56" ht="23.25" customHeight="1">
      <c r="A52" s="416"/>
      <c r="B52" s="416"/>
      <c r="C52" s="418"/>
      <c r="D52" s="149"/>
      <c r="E52" s="154"/>
      <c r="F52" s="149"/>
      <c r="G52" s="150"/>
      <c r="H52" s="150"/>
      <c r="I52" s="150"/>
      <c r="J52" s="150"/>
      <c r="K52" s="148"/>
      <c r="L52" s="148"/>
      <c r="M52" s="150"/>
      <c r="N52" s="150"/>
      <c r="O52" s="148"/>
      <c r="P52" s="148"/>
      <c r="Q52" s="150"/>
      <c r="R52" s="150"/>
      <c r="S52" s="148"/>
      <c r="T52" s="148"/>
      <c r="U52" s="150"/>
      <c r="V52" s="150"/>
      <c r="W52" s="148"/>
      <c r="X52" s="148"/>
      <c r="Y52" s="150"/>
      <c r="Z52" s="148"/>
      <c r="AA52" s="148"/>
      <c r="AB52" s="148"/>
      <c r="AC52" s="150"/>
      <c r="AD52" s="148"/>
      <c r="AE52" s="148"/>
      <c r="AF52" s="148"/>
      <c r="AG52" s="150"/>
      <c r="AH52" s="150"/>
      <c r="AI52" s="150"/>
      <c r="AJ52" s="150"/>
      <c r="AK52" s="147"/>
      <c r="AL52" s="148"/>
      <c r="AM52" s="148"/>
      <c r="AN52" s="148"/>
      <c r="AO52" s="147"/>
      <c r="AP52" s="148"/>
      <c r="AQ52" s="148"/>
      <c r="AR52" s="148"/>
      <c r="AS52" s="147"/>
      <c r="AT52" s="148"/>
      <c r="AU52" s="148"/>
      <c r="AV52" s="148"/>
      <c r="AW52" s="416"/>
      <c r="AX52" s="418"/>
      <c r="AY52" s="416"/>
      <c r="BC52" s="158"/>
      <c r="BD52" s="158"/>
    </row>
    <row r="53" spans="1:56" ht="27.75" customHeight="1">
      <c r="A53" s="138" t="s">
        <v>1134</v>
      </c>
    </row>
  </sheetData>
  <mergeCells count="163">
    <mergeCell ref="BC3:BC4"/>
    <mergeCell ref="BD3:BD4"/>
    <mergeCell ref="A51:A52"/>
    <mergeCell ref="B51:B52"/>
    <mergeCell ref="C51:C52"/>
    <mergeCell ref="AW51:AW52"/>
    <mergeCell ref="AX51:AX52"/>
    <mergeCell ref="AY51:AY52"/>
    <mergeCell ref="A49:A50"/>
    <mergeCell ref="B49:B50"/>
    <mergeCell ref="C49:C50"/>
    <mergeCell ref="AW49:AW50"/>
    <mergeCell ref="AX49:AX50"/>
    <mergeCell ref="AY49:AY50"/>
    <mergeCell ref="A47:A48"/>
    <mergeCell ref="B47:B48"/>
    <mergeCell ref="C47:C48"/>
    <mergeCell ref="AW47:AW48"/>
    <mergeCell ref="AX47:AX48"/>
    <mergeCell ref="AY47:AY48"/>
    <mergeCell ref="A45:A46"/>
    <mergeCell ref="B45:B46"/>
    <mergeCell ref="C45:C46"/>
    <mergeCell ref="AW45:AW46"/>
    <mergeCell ref="AX45:AX46"/>
    <mergeCell ref="AY45:AY46"/>
    <mergeCell ref="A43:A44"/>
    <mergeCell ref="B43:B44"/>
    <mergeCell ref="C43:C44"/>
    <mergeCell ref="AW43:AW44"/>
    <mergeCell ref="AX43:AX44"/>
    <mergeCell ref="AY43:AY44"/>
    <mergeCell ref="A41:A42"/>
    <mergeCell ref="B41:B42"/>
    <mergeCell ref="C41:C42"/>
    <mergeCell ref="AW41:AW42"/>
    <mergeCell ref="AX41:AX42"/>
    <mergeCell ref="AY41:AY42"/>
    <mergeCell ref="A39:A40"/>
    <mergeCell ref="B39:B40"/>
    <mergeCell ref="C39:C40"/>
    <mergeCell ref="AW39:AW40"/>
    <mergeCell ref="AX39:AX40"/>
    <mergeCell ref="AY39:AY40"/>
    <mergeCell ref="A37:A38"/>
    <mergeCell ref="B37:B38"/>
    <mergeCell ref="C37:C38"/>
    <mergeCell ref="AW37:AW38"/>
    <mergeCell ref="AX37:AX38"/>
    <mergeCell ref="AY37:AY38"/>
    <mergeCell ref="A35:A36"/>
    <mergeCell ref="B35:B36"/>
    <mergeCell ref="C35:C36"/>
    <mergeCell ref="AW35:AW36"/>
    <mergeCell ref="AX35:AX36"/>
    <mergeCell ref="AY35:AY36"/>
    <mergeCell ref="A33:A34"/>
    <mergeCell ref="B33:B34"/>
    <mergeCell ref="C33:C34"/>
    <mergeCell ref="AW33:AW34"/>
    <mergeCell ref="AX33:AX34"/>
    <mergeCell ref="AY33:AY34"/>
    <mergeCell ref="A31:A32"/>
    <mergeCell ref="B31:B32"/>
    <mergeCell ref="C31:C32"/>
    <mergeCell ref="AW31:AW32"/>
    <mergeCell ref="AX31:AX32"/>
    <mergeCell ref="AY31:AY32"/>
    <mergeCell ref="A29:A30"/>
    <mergeCell ref="B29:B30"/>
    <mergeCell ref="C29:C30"/>
    <mergeCell ref="AW29:AW30"/>
    <mergeCell ref="AX29:AX30"/>
    <mergeCell ref="AY29:AY30"/>
    <mergeCell ref="A27:A28"/>
    <mergeCell ref="B27:B28"/>
    <mergeCell ref="C27:C28"/>
    <mergeCell ref="AW27:AW28"/>
    <mergeCell ref="AX27:AX28"/>
    <mergeCell ref="AY27:AY28"/>
    <mergeCell ref="A25:A26"/>
    <mergeCell ref="B25:B26"/>
    <mergeCell ref="C25:C26"/>
    <mergeCell ref="AW25:AW26"/>
    <mergeCell ref="AX25:AX26"/>
    <mergeCell ref="AY25:AY26"/>
    <mergeCell ref="A23:A24"/>
    <mergeCell ref="B23:B24"/>
    <mergeCell ref="C23:C24"/>
    <mergeCell ref="AW23:AW24"/>
    <mergeCell ref="AX23:AX24"/>
    <mergeCell ref="AY23:AY24"/>
    <mergeCell ref="A21:A22"/>
    <mergeCell ref="B21:B22"/>
    <mergeCell ref="C21:C22"/>
    <mergeCell ref="AW21:AW22"/>
    <mergeCell ref="AX21:AX22"/>
    <mergeCell ref="AY21:AY22"/>
    <mergeCell ref="A19:A20"/>
    <mergeCell ref="B19:B20"/>
    <mergeCell ref="C19:C20"/>
    <mergeCell ref="AW19:AW20"/>
    <mergeCell ref="AX19:AX20"/>
    <mergeCell ref="AY19:AY20"/>
    <mergeCell ref="A17:A18"/>
    <mergeCell ref="B17:B18"/>
    <mergeCell ref="C17:C18"/>
    <mergeCell ref="AW17:AW18"/>
    <mergeCell ref="AX17:AX18"/>
    <mergeCell ref="AY17:AY18"/>
    <mergeCell ref="A15:A16"/>
    <mergeCell ref="B15:B16"/>
    <mergeCell ref="C15:C16"/>
    <mergeCell ref="AW15:AW16"/>
    <mergeCell ref="AX15:AX16"/>
    <mergeCell ref="AY15:AY16"/>
    <mergeCell ref="A13:A14"/>
    <mergeCell ref="B13:B14"/>
    <mergeCell ref="C13:C14"/>
    <mergeCell ref="AW13:AW14"/>
    <mergeCell ref="AX13:AX14"/>
    <mergeCell ref="AY13:AY14"/>
    <mergeCell ref="A11:A12"/>
    <mergeCell ref="B11:B12"/>
    <mergeCell ref="C11:C12"/>
    <mergeCell ref="AW11:AW12"/>
    <mergeCell ref="AX11:AX12"/>
    <mergeCell ref="AY11:AY12"/>
    <mergeCell ref="A7:A10"/>
    <mergeCell ref="B7:B10"/>
    <mergeCell ref="C7:C10"/>
    <mergeCell ref="AW7:AW10"/>
    <mergeCell ref="AX7:AX10"/>
    <mergeCell ref="AY7:AY10"/>
    <mergeCell ref="A5:A6"/>
    <mergeCell ref="B5:B6"/>
    <mergeCell ref="C5:C6"/>
    <mergeCell ref="AW5:AW6"/>
    <mergeCell ref="AX5:AX6"/>
    <mergeCell ref="AY5:AY6"/>
    <mergeCell ref="AG3:AJ3"/>
    <mergeCell ref="AK3:AN3"/>
    <mergeCell ref="AO3:AR3"/>
    <mergeCell ref="AS3:AV3"/>
    <mergeCell ref="AW3:AW4"/>
    <mergeCell ref="AX3:AX4"/>
    <mergeCell ref="I3:L3"/>
    <mergeCell ref="M3:P3"/>
    <mergeCell ref="Q3:T3"/>
    <mergeCell ref="U3:X3"/>
    <mergeCell ref="Y3:AB3"/>
    <mergeCell ref="AC3:AF3"/>
    <mergeCell ref="A1:AY1"/>
    <mergeCell ref="A2:A4"/>
    <mergeCell ref="B2:B4"/>
    <mergeCell ref="C2:C4"/>
    <mergeCell ref="D2:D4"/>
    <mergeCell ref="E2:F3"/>
    <mergeCell ref="G2:H3"/>
    <mergeCell ref="I2:AF2"/>
    <mergeCell ref="AG2:AV2"/>
    <mergeCell ref="AW2:AY2"/>
    <mergeCell ref="AY3:AY4"/>
  </mergeCells>
  <phoneticPr fontId="1" type="noConversion"/>
  <conditionalFormatting sqref="BC7:BD10">
    <cfRule type="cellIs" dxfId="61" priority="1" operator="equal">
      <formula>$BB$7</formula>
    </cfRule>
  </conditionalFormatting>
  <dataValidations count="2">
    <dataValidation type="list" allowBlank="1" showInputMessage="1" showErrorMessage="1" sqref="AW7:AW10" xr:uid="{5A0957B3-7EC4-4195-BA70-AF75F996E5CF}">
      <formula1>$BA$9:$BA$10</formula1>
    </dataValidation>
    <dataValidation type="list" allowBlank="1" showInputMessage="1" showErrorMessage="1" sqref="AX7:AX10" xr:uid="{09598D3E-CAA0-4FAA-B728-4A0328501FE1}">
      <formula1>$BB$9:$BB$10</formula1>
    </dataValidation>
  </dataValidations>
  <pageMargins left="0.59055118110236182" right="0.43307086614173207" top="0.43307086614173212" bottom="0.43307086614173212" header="0.31496062992126012" footer="0.31496062992126012"/>
  <pageSetup paperSize="9" fitToWidth="0" fitToHeight="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59C20-1732-4753-A435-CC3625130ADB}">
  <dimension ref="A1:C722"/>
  <sheetViews>
    <sheetView topLeftCell="A2" workbookViewId="0">
      <selection activeCell="A21" sqref="A21"/>
    </sheetView>
  </sheetViews>
  <sheetFormatPr defaultColWidth="9" defaultRowHeight="16.5"/>
  <cols>
    <col min="1" max="1" width="42.25" style="116" customWidth="1"/>
    <col min="2" max="2" width="12.375" style="118" bestFit="1" customWidth="1"/>
    <col min="3" max="3" width="9" style="111"/>
    <col min="4" max="16384" width="9" style="110"/>
  </cols>
  <sheetData>
    <row r="1" spans="1:3">
      <c r="A1" s="110"/>
      <c r="B1" s="110"/>
    </row>
    <row r="2" spans="1:3" ht="16.5" customHeight="1">
      <c r="A2" s="425" t="s">
        <v>601</v>
      </c>
      <c r="B2" s="425" t="s">
        <v>602</v>
      </c>
      <c r="C2" s="426" t="s">
        <v>603</v>
      </c>
    </row>
    <row r="3" spans="1:3">
      <c r="A3" s="425"/>
      <c r="B3" s="425"/>
      <c r="C3" s="426"/>
    </row>
    <row r="4" spans="1:3">
      <c r="A4" s="112" t="s">
        <v>106</v>
      </c>
      <c r="B4" s="113" t="s">
        <v>597</v>
      </c>
      <c r="C4" s="111">
        <v>1.9047619047619049E-2</v>
      </c>
    </row>
    <row r="5" spans="1:3">
      <c r="A5" s="112" t="s">
        <v>106</v>
      </c>
      <c r="B5" s="113" t="s">
        <v>598</v>
      </c>
      <c r="C5" s="111">
        <v>1.9047619047619049E-2</v>
      </c>
    </row>
    <row r="6" spans="1:3">
      <c r="A6" s="112" t="s">
        <v>106</v>
      </c>
      <c r="B6" s="113" t="s">
        <v>599</v>
      </c>
      <c r="C6" s="111">
        <v>1.9047619047619049E-2</v>
      </c>
    </row>
    <row r="7" spans="1:3">
      <c r="A7" s="112" t="s">
        <v>106</v>
      </c>
      <c r="B7" s="113" t="s">
        <v>600</v>
      </c>
      <c r="C7" s="111">
        <v>1.9047619047619049E-2</v>
      </c>
    </row>
    <row r="8" spans="1:3">
      <c r="A8" s="112" t="s">
        <v>110</v>
      </c>
      <c r="B8" s="113" t="s">
        <v>597</v>
      </c>
      <c r="C8" s="111">
        <v>7.0039352202209776E-2</v>
      </c>
    </row>
    <row r="9" spans="1:3">
      <c r="A9" s="112" t="s">
        <v>110</v>
      </c>
      <c r="B9" s="113" t="s">
        <v>598</v>
      </c>
      <c r="C9" s="111">
        <v>7.0039352202209776E-2</v>
      </c>
    </row>
    <row r="10" spans="1:3">
      <c r="A10" s="112" t="s">
        <v>110</v>
      </c>
      <c r="B10" s="113" t="s">
        <v>599</v>
      </c>
      <c r="C10" s="111">
        <v>7.0039352202209776E-2</v>
      </c>
    </row>
    <row r="11" spans="1:3">
      <c r="A11" s="112" t="s">
        <v>110</v>
      </c>
      <c r="B11" s="113" t="s">
        <v>600</v>
      </c>
      <c r="C11" s="111">
        <v>7.0039352202209776E-2</v>
      </c>
    </row>
    <row r="12" spans="1:3">
      <c r="A12" s="112" t="s">
        <v>112</v>
      </c>
      <c r="B12" s="113" t="s">
        <v>597</v>
      </c>
      <c r="C12" s="111">
        <v>4.8195284790319218E-2</v>
      </c>
    </row>
    <row r="13" spans="1:3">
      <c r="A13" s="112" t="s">
        <v>112</v>
      </c>
      <c r="B13" s="113" t="s">
        <v>598</v>
      </c>
      <c r="C13" s="111">
        <v>4.5094454600853137E-2</v>
      </c>
    </row>
    <row r="14" spans="1:3">
      <c r="A14" s="112" t="s">
        <v>112</v>
      </c>
      <c r="B14" s="113" t="s">
        <v>599</v>
      </c>
      <c r="C14" s="111">
        <v>4.5083726921425503E-2</v>
      </c>
    </row>
    <row r="15" spans="1:3">
      <c r="A15" s="112" t="s">
        <v>112</v>
      </c>
      <c r="B15" s="113" t="s">
        <v>600</v>
      </c>
      <c r="C15" s="111">
        <v>4.3757813895338456E-2</v>
      </c>
    </row>
    <row r="16" spans="1:3">
      <c r="A16" s="112" t="s">
        <v>113</v>
      </c>
      <c r="B16" s="113" t="s">
        <v>597</v>
      </c>
      <c r="C16" s="111">
        <v>8.1206496519721574E-2</v>
      </c>
    </row>
    <row r="17" spans="1:3">
      <c r="A17" s="112" t="s">
        <v>113</v>
      </c>
      <c r="B17" s="113" t="s">
        <v>598</v>
      </c>
      <c r="C17" s="111">
        <v>5.8737151248164463E-2</v>
      </c>
    </row>
    <row r="18" spans="1:3">
      <c r="A18" s="112" t="s">
        <v>113</v>
      </c>
      <c r="B18" s="113" t="s">
        <v>599</v>
      </c>
      <c r="C18" s="111">
        <v>5.8737151248164463E-2</v>
      </c>
    </row>
    <row r="19" spans="1:3">
      <c r="A19" s="112" t="s">
        <v>113</v>
      </c>
      <c r="B19" s="113" t="s">
        <v>600</v>
      </c>
      <c r="C19" s="111">
        <v>5.9565522074281708E-2</v>
      </c>
    </row>
    <row r="20" spans="1:3" ht="31.5">
      <c r="A20" s="112" t="s">
        <v>116</v>
      </c>
      <c r="B20" s="113" t="s">
        <v>597</v>
      </c>
      <c r="C20" s="111">
        <v>6.4608758076094758E-2</v>
      </c>
    </row>
    <row r="21" spans="1:3" ht="31.5">
      <c r="A21" s="112" t="s">
        <v>116</v>
      </c>
      <c r="B21" s="113" t="s">
        <v>598</v>
      </c>
      <c r="C21" s="111">
        <v>7.1787508973438621E-2</v>
      </c>
    </row>
    <row r="22" spans="1:3" ht="31.5">
      <c r="A22" s="112" t="s">
        <v>116</v>
      </c>
      <c r="B22" s="113" t="s">
        <v>599</v>
      </c>
      <c r="C22" s="111">
        <v>7.1787508973438621E-2</v>
      </c>
    </row>
    <row r="23" spans="1:3" ht="31.5">
      <c r="A23" s="112" t="s">
        <v>116</v>
      </c>
      <c r="B23" s="113" t="s">
        <v>600</v>
      </c>
      <c r="C23" s="111">
        <v>0</v>
      </c>
    </row>
    <row r="24" spans="1:3">
      <c r="A24" s="112" t="s">
        <v>118</v>
      </c>
      <c r="B24" s="113" t="s">
        <v>597</v>
      </c>
      <c r="C24" s="111">
        <v>2.4218198918410535E-2</v>
      </c>
    </row>
    <row r="25" spans="1:3">
      <c r="A25" s="112" t="s">
        <v>118</v>
      </c>
      <c r="B25" s="113" t="s">
        <v>598</v>
      </c>
      <c r="C25" s="111">
        <v>3.6792452830188678E-2</v>
      </c>
    </row>
    <row r="26" spans="1:3">
      <c r="A26" s="112" t="s">
        <v>118</v>
      </c>
      <c r="B26" s="113" t="s">
        <v>599</v>
      </c>
      <c r="C26" s="111">
        <v>3.6792452830188678E-2</v>
      </c>
    </row>
    <row r="27" spans="1:3">
      <c r="A27" s="112" t="s">
        <v>118</v>
      </c>
      <c r="B27" s="113" t="s">
        <v>600</v>
      </c>
      <c r="C27" s="111">
        <v>4.6031746031746035E-2</v>
      </c>
    </row>
    <row r="28" spans="1:3">
      <c r="A28" s="112" t="s">
        <v>119</v>
      </c>
      <c r="B28" s="113" t="s">
        <v>597</v>
      </c>
      <c r="C28" s="111">
        <v>5.6074766355140186E-2</v>
      </c>
    </row>
    <row r="29" spans="1:3">
      <c r="A29" s="112" t="s">
        <v>119</v>
      </c>
      <c r="B29" s="113" t="s">
        <v>598</v>
      </c>
      <c r="C29" s="111">
        <v>5.6074766355140186E-2</v>
      </c>
    </row>
    <row r="30" spans="1:3">
      <c r="A30" s="112" t="s">
        <v>119</v>
      </c>
      <c r="B30" s="113" t="s">
        <v>599</v>
      </c>
      <c r="C30" s="111">
        <v>5.6074766355140186E-2</v>
      </c>
    </row>
    <row r="31" spans="1:3">
      <c r="A31" s="112" t="s">
        <v>119</v>
      </c>
      <c r="B31" s="113" t="s">
        <v>600</v>
      </c>
      <c r="C31" s="111">
        <v>5.6074766355140186E-2</v>
      </c>
    </row>
    <row r="32" spans="1:3">
      <c r="A32" s="112" t="s">
        <v>121</v>
      </c>
      <c r="B32" s="113" t="s">
        <v>597</v>
      </c>
      <c r="C32" s="111">
        <v>4.8328209069946199E-2</v>
      </c>
    </row>
    <row r="33" spans="1:3">
      <c r="A33" s="112" t="s">
        <v>121</v>
      </c>
      <c r="B33" s="113" t="s">
        <v>598</v>
      </c>
      <c r="C33" s="111">
        <v>4.8424289008455038E-2</v>
      </c>
    </row>
    <row r="34" spans="1:3">
      <c r="A34" s="112" t="s">
        <v>121</v>
      </c>
      <c r="B34" s="113" t="s">
        <v>599</v>
      </c>
      <c r="C34" s="111">
        <v>4.8520368946963877E-2</v>
      </c>
    </row>
    <row r="35" spans="1:3">
      <c r="A35" s="112" t="s">
        <v>121</v>
      </c>
      <c r="B35" s="113" t="s">
        <v>600</v>
      </c>
      <c r="C35" s="111">
        <v>4.8275862068965517E-2</v>
      </c>
    </row>
    <row r="36" spans="1:3">
      <c r="A36" s="112" t="s">
        <v>122</v>
      </c>
      <c r="B36" s="113" t="s">
        <v>597</v>
      </c>
      <c r="C36" s="111">
        <v>3.0946065428824051E-2</v>
      </c>
    </row>
    <row r="37" spans="1:3">
      <c r="A37" s="112" t="s">
        <v>122</v>
      </c>
      <c r="B37" s="113" t="s">
        <v>598</v>
      </c>
      <c r="C37" s="111">
        <v>4.8629531388152077E-2</v>
      </c>
    </row>
    <row r="38" spans="1:3">
      <c r="A38" s="112" t="s">
        <v>122</v>
      </c>
      <c r="B38" s="113" t="s">
        <v>599</v>
      </c>
      <c r="C38" s="111">
        <v>4.8629531388152077E-2</v>
      </c>
    </row>
    <row r="39" spans="1:3">
      <c r="A39" s="112" t="s">
        <v>122</v>
      </c>
      <c r="B39" s="113" t="s">
        <v>600</v>
      </c>
      <c r="C39" s="111">
        <v>4.9312853678253839E-2</v>
      </c>
    </row>
    <row r="40" spans="1:3">
      <c r="A40" s="112" t="s">
        <v>123</v>
      </c>
      <c r="B40" s="113" t="s">
        <v>597</v>
      </c>
      <c r="C40" s="111">
        <v>1.1422044545973729E-2</v>
      </c>
    </row>
    <row r="41" spans="1:3">
      <c r="A41" s="112" t="s">
        <v>123</v>
      </c>
      <c r="B41" s="113" t="s">
        <v>598</v>
      </c>
      <c r="C41" s="111">
        <v>1.1422044545973729E-2</v>
      </c>
    </row>
    <row r="42" spans="1:3">
      <c r="A42" s="112" t="s">
        <v>123</v>
      </c>
      <c r="B42" s="113" t="s">
        <v>599</v>
      </c>
      <c r="C42" s="111">
        <v>1.1422044545973729E-2</v>
      </c>
    </row>
    <row r="43" spans="1:3">
      <c r="A43" s="112" t="s">
        <v>123</v>
      </c>
      <c r="B43" s="113" t="s">
        <v>600</v>
      </c>
      <c r="C43" s="111">
        <v>0</v>
      </c>
    </row>
    <row r="44" spans="1:3">
      <c r="A44" s="112" t="s">
        <v>124</v>
      </c>
      <c r="B44" s="113" t="s">
        <v>597</v>
      </c>
      <c r="C44" s="111">
        <v>2.0202020202020204E-2</v>
      </c>
    </row>
    <row r="45" spans="1:3">
      <c r="A45" s="112" t="s">
        <v>124</v>
      </c>
      <c r="B45" s="113" t="s">
        <v>598</v>
      </c>
      <c r="C45" s="111">
        <v>1.7341040462427744E-2</v>
      </c>
    </row>
    <row r="46" spans="1:3">
      <c r="A46" s="112" t="s">
        <v>124</v>
      </c>
      <c r="B46" s="113" t="s">
        <v>599</v>
      </c>
      <c r="C46" s="111">
        <v>1.7341040462427744E-2</v>
      </c>
    </row>
    <row r="47" spans="1:3">
      <c r="A47" s="112" t="s">
        <v>124</v>
      </c>
      <c r="B47" s="113" t="s">
        <v>600</v>
      </c>
      <c r="C47" s="111">
        <v>2.5252525252525252E-2</v>
      </c>
    </row>
    <row r="48" spans="1:3">
      <c r="A48" s="112" t="s">
        <v>125</v>
      </c>
      <c r="B48" s="113" t="s">
        <v>597</v>
      </c>
      <c r="C48" s="111">
        <v>0</v>
      </c>
    </row>
    <row r="49" spans="1:3">
      <c r="A49" s="112" t="s">
        <v>125</v>
      </c>
      <c r="B49" s="113" t="s">
        <v>598</v>
      </c>
      <c r="C49" s="111">
        <v>0</v>
      </c>
    </row>
    <row r="50" spans="1:3">
      <c r="A50" s="112" t="s">
        <v>125</v>
      </c>
      <c r="B50" s="113" t="s">
        <v>599</v>
      </c>
      <c r="C50" s="111">
        <v>0</v>
      </c>
    </row>
    <row r="51" spans="1:3">
      <c r="A51" s="112" t="s">
        <v>125</v>
      </c>
      <c r="B51" s="113" t="s">
        <v>600</v>
      </c>
      <c r="C51" s="111">
        <v>0</v>
      </c>
    </row>
    <row r="52" spans="1:3">
      <c r="A52" s="112" t="s">
        <v>126</v>
      </c>
      <c r="B52" s="113" t="s">
        <v>597</v>
      </c>
      <c r="C52" s="111">
        <v>4.5961538461538463E-2</v>
      </c>
    </row>
    <row r="53" spans="1:3">
      <c r="A53" s="112" t="s">
        <v>126</v>
      </c>
      <c r="B53" s="113" t="s">
        <v>598</v>
      </c>
      <c r="C53" s="111">
        <v>4.1666666666666664E-2</v>
      </c>
    </row>
    <row r="54" spans="1:3">
      <c r="A54" s="112" t="s">
        <v>126</v>
      </c>
      <c r="B54" s="113" t="s">
        <v>599</v>
      </c>
      <c r="C54" s="111">
        <v>4.2212518195050945E-2</v>
      </c>
    </row>
    <row r="55" spans="1:3">
      <c r="A55" s="112" t="s">
        <v>126</v>
      </c>
      <c r="B55" s="113" t="s">
        <v>600</v>
      </c>
      <c r="C55" s="111">
        <v>0</v>
      </c>
    </row>
    <row r="56" spans="1:3">
      <c r="A56" s="112" t="s">
        <v>130</v>
      </c>
      <c r="B56" s="113" t="s">
        <v>597</v>
      </c>
      <c r="C56" s="111">
        <v>6.4423076923076925E-3</v>
      </c>
    </row>
    <row r="57" spans="1:3">
      <c r="A57" s="112" t="s">
        <v>130</v>
      </c>
      <c r="B57" s="113" t="s">
        <v>598</v>
      </c>
      <c r="C57" s="111">
        <v>7.3647058823529413E-2</v>
      </c>
    </row>
    <row r="58" spans="1:3">
      <c r="A58" s="112" t="s">
        <v>130</v>
      </c>
      <c r="B58" s="113" t="s">
        <v>599</v>
      </c>
      <c r="C58" s="111">
        <v>7.3647058823529413E-2</v>
      </c>
    </row>
    <row r="59" spans="1:3">
      <c r="A59" s="112" t="s">
        <v>130</v>
      </c>
      <c r="B59" s="113" t="s">
        <v>600</v>
      </c>
      <c r="C59" s="111">
        <v>7.3647058823529413E-2</v>
      </c>
    </row>
    <row r="60" spans="1:3" ht="31.5">
      <c r="A60" s="112" t="s">
        <v>132</v>
      </c>
      <c r="B60" s="113" t="s">
        <v>597</v>
      </c>
      <c r="C60" s="111">
        <v>4.8721071863580996E-3</v>
      </c>
    </row>
    <row r="61" spans="1:3" ht="31.5">
      <c r="A61" s="112" t="s">
        <v>132</v>
      </c>
      <c r="B61" s="113" t="s">
        <v>598</v>
      </c>
      <c r="C61" s="111">
        <v>2.6402640264026403E-2</v>
      </c>
    </row>
    <row r="62" spans="1:3" ht="31.5">
      <c r="A62" s="112" t="s">
        <v>132</v>
      </c>
      <c r="B62" s="113" t="s">
        <v>599</v>
      </c>
      <c r="C62" s="111">
        <v>2.6501650165016502E-2</v>
      </c>
    </row>
    <row r="63" spans="1:3" ht="31.5">
      <c r="A63" s="112" t="s">
        <v>132</v>
      </c>
      <c r="B63" s="113" t="s">
        <v>600</v>
      </c>
      <c r="C63" s="111">
        <v>2.6600660066006601E-2</v>
      </c>
    </row>
    <row r="64" spans="1:3" ht="31.5">
      <c r="A64" s="112" t="s">
        <v>140</v>
      </c>
      <c r="B64" s="113" t="s">
        <v>597</v>
      </c>
      <c r="C64" s="111">
        <v>5.3746567281286781E-2</v>
      </c>
    </row>
    <row r="65" spans="1:3" ht="31.5">
      <c r="A65" s="112" t="s">
        <v>140</v>
      </c>
      <c r="B65" s="113" t="s">
        <v>598</v>
      </c>
      <c r="C65" s="111">
        <v>4.1060459101196246E-2</v>
      </c>
    </row>
    <row r="66" spans="1:3" ht="31.5">
      <c r="A66" s="112" t="s">
        <v>140</v>
      </c>
      <c r="B66" s="113" t="s">
        <v>599</v>
      </c>
      <c r="C66" s="111">
        <v>4.1125121241513095E-2</v>
      </c>
    </row>
    <row r="67" spans="1:3" ht="31.5">
      <c r="A67" s="112" t="s">
        <v>140</v>
      </c>
      <c r="B67" s="113" t="s">
        <v>600</v>
      </c>
      <c r="C67" s="111">
        <v>0</v>
      </c>
    </row>
    <row r="68" spans="1:3">
      <c r="A68" s="112" t="s">
        <v>141</v>
      </c>
      <c r="B68" s="113" t="s">
        <v>597</v>
      </c>
      <c r="C68" s="111">
        <v>6.3136176066024757E-2</v>
      </c>
    </row>
    <row r="69" spans="1:3">
      <c r="A69" s="112" t="s">
        <v>141</v>
      </c>
      <c r="B69" s="113" t="s">
        <v>598</v>
      </c>
      <c r="C69" s="111">
        <v>6.7879838243789722E-2</v>
      </c>
    </row>
    <row r="70" spans="1:3">
      <c r="A70" s="112" t="s">
        <v>141</v>
      </c>
      <c r="B70" s="113" t="s">
        <v>599</v>
      </c>
      <c r="C70" s="111">
        <v>6.7879838243789722E-2</v>
      </c>
    </row>
    <row r="71" spans="1:3">
      <c r="A71" s="112" t="s">
        <v>141</v>
      </c>
      <c r="B71" s="113" t="s">
        <v>600</v>
      </c>
      <c r="C71" s="111">
        <v>6.7879838243789722E-2</v>
      </c>
    </row>
    <row r="72" spans="1:3">
      <c r="A72" s="112" t="s">
        <v>604</v>
      </c>
      <c r="B72" s="113" t="s">
        <v>597</v>
      </c>
      <c r="C72" s="111">
        <v>4.7956154373144551E-3</v>
      </c>
    </row>
    <row r="73" spans="1:3">
      <c r="A73" s="112" t="s">
        <v>604</v>
      </c>
      <c r="B73" s="113" t="s">
        <v>598</v>
      </c>
      <c r="C73" s="111">
        <v>4.7956154373144551E-3</v>
      </c>
    </row>
    <row r="74" spans="1:3">
      <c r="A74" s="112" t="s">
        <v>604</v>
      </c>
      <c r="B74" s="113" t="s">
        <v>599</v>
      </c>
      <c r="C74" s="111">
        <v>4.7956154373144551E-3</v>
      </c>
    </row>
    <row r="75" spans="1:3">
      <c r="A75" s="112" t="s">
        <v>604</v>
      </c>
      <c r="B75" s="113" t="s">
        <v>600</v>
      </c>
      <c r="C75" s="111">
        <v>2.9498525073746312E-3</v>
      </c>
    </row>
    <row r="76" spans="1:3">
      <c r="A76" s="112" t="s">
        <v>143</v>
      </c>
      <c r="B76" s="113" t="s">
        <v>597</v>
      </c>
      <c r="C76" s="111">
        <v>6.1658031088082904E-2</v>
      </c>
    </row>
    <row r="77" spans="1:3">
      <c r="A77" s="112" t="s">
        <v>143</v>
      </c>
      <c r="B77" s="113" t="s">
        <v>598</v>
      </c>
      <c r="C77" s="111">
        <v>6.1658031088082904E-2</v>
      </c>
    </row>
    <row r="78" spans="1:3">
      <c r="A78" s="112" t="s">
        <v>143</v>
      </c>
      <c r="B78" s="113" t="s">
        <v>599</v>
      </c>
      <c r="C78" s="111">
        <v>6.1658031088082904E-2</v>
      </c>
    </row>
    <row r="79" spans="1:3">
      <c r="A79" s="112" t="s">
        <v>143</v>
      </c>
      <c r="B79" s="113" t="s">
        <v>600</v>
      </c>
      <c r="C79" s="111">
        <v>5.3819095477386933E-2</v>
      </c>
    </row>
    <row r="80" spans="1:3">
      <c r="A80" s="112" t="s">
        <v>145</v>
      </c>
      <c r="B80" s="113" t="s">
        <v>597</v>
      </c>
      <c r="C80" s="111">
        <v>4.3813439547732237E-2</v>
      </c>
    </row>
    <row r="81" spans="1:3">
      <c r="A81" s="112" t="s">
        <v>145</v>
      </c>
      <c r="B81" s="113" t="s">
        <v>598</v>
      </c>
      <c r="C81" s="111">
        <v>4.3811610076670317E-2</v>
      </c>
    </row>
    <row r="82" spans="1:3">
      <c r="A82" s="112" t="s">
        <v>145</v>
      </c>
      <c r="B82" s="113" t="s">
        <v>599</v>
      </c>
      <c r="C82" s="111">
        <v>4.3811610076670317E-2</v>
      </c>
    </row>
    <row r="83" spans="1:3">
      <c r="A83" s="112" t="s">
        <v>145</v>
      </c>
      <c r="B83" s="113" t="s">
        <v>600</v>
      </c>
      <c r="C83" s="111">
        <v>4.3811610076670317E-2</v>
      </c>
    </row>
    <row r="84" spans="1:3">
      <c r="A84" s="114" t="s">
        <v>148</v>
      </c>
      <c r="B84" s="113" t="s">
        <v>597</v>
      </c>
      <c r="C84" s="111">
        <v>7.3501231864221195E-2</v>
      </c>
    </row>
    <row r="85" spans="1:3">
      <c r="A85" s="114" t="s">
        <v>148</v>
      </c>
      <c r="B85" s="113" t="s">
        <v>598</v>
      </c>
      <c r="C85" s="111">
        <v>7.5548626933685095E-2</v>
      </c>
    </row>
    <row r="86" spans="1:3">
      <c r="A86" s="114" t="s">
        <v>148</v>
      </c>
      <c r="B86" s="113" t="s">
        <v>599</v>
      </c>
      <c r="C86" s="111">
        <v>7.5548626933685095E-2</v>
      </c>
    </row>
    <row r="87" spans="1:3">
      <c r="A87" s="114" t="s">
        <v>148</v>
      </c>
      <c r="B87" s="113" t="s">
        <v>600</v>
      </c>
      <c r="C87" s="111">
        <v>7.5504408907487663E-2</v>
      </c>
    </row>
    <row r="88" spans="1:3">
      <c r="A88" s="112" t="s">
        <v>149</v>
      </c>
      <c r="B88" s="113" t="s">
        <v>597</v>
      </c>
      <c r="C88" s="111">
        <v>3.1446540880503145E-2</v>
      </c>
    </row>
    <row r="89" spans="1:3">
      <c r="A89" s="112" t="s">
        <v>149</v>
      </c>
      <c r="B89" s="113" t="s">
        <v>598</v>
      </c>
      <c r="C89" s="111">
        <v>6.4516129032258063E-2</v>
      </c>
    </row>
    <row r="90" spans="1:3">
      <c r="A90" s="112" t="s">
        <v>149</v>
      </c>
      <c r="B90" s="113" t="s">
        <v>599</v>
      </c>
      <c r="C90" s="111">
        <v>6.4516129032258063E-2</v>
      </c>
    </row>
    <row r="91" spans="1:3">
      <c r="A91" s="112" t="s">
        <v>149</v>
      </c>
      <c r="B91" s="113" t="s">
        <v>600</v>
      </c>
      <c r="C91" s="111">
        <v>4.2735042735042736E-2</v>
      </c>
    </row>
    <row r="92" spans="1:3">
      <c r="A92" s="112" t="s">
        <v>142</v>
      </c>
      <c r="B92" s="113" t="s">
        <v>597</v>
      </c>
      <c r="C92" s="111">
        <v>3.125E-2</v>
      </c>
    </row>
    <row r="93" spans="1:3">
      <c r="A93" s="112" t="s">
        <v>142</v>
      </c>
      <c r="B93" s="113" t="s">
        <v>598</v>
      </c>
      <c r="C93" s="111">
        <v>0</v>
      </c>
    </row>
    <row r="94" spans="1:3">
      <c r="A94" s="112" t="s">
        <v>142</v>
      </c>
      <c r="B94" s="113" t="s">
        <v>599</v>
      </c>
      <c r="C94" s="111">
        <v>0</v>
      </c>
    </row>
    <row r="95" spans="1:3">
      <c r="A95" s="112" t="s">
        <v>142</v>
      </c>
      <c r="B95" s="113" t="s">
        <v>600</v>
      </c>
      <c r="C95" s="111">
        <v>0</v>
      </c>
    </row>
    <row r="96" spans="1:3">
      <c r="A96" s="112" t="s">
        <v>153</v>
      </c>
      <c r="B96" s="113" t="s">
        <v>597</v>
      </c>
      <c r="C96" s="111">
        <v>5.3397377463011007E-2</v>
      </c>
    </row>
    <row r="97" spans="1:3">
      <c r="A97" s="112" t="s">
        <v>153</v>
      </c>
      <c r="B97" s="113" t="s">
        <v>598</v>
      </c>
      <c r="C97" s="111">
        <v>5.3502559427810112E-2</v>
      </c>
    </row>
    <row r="98" spans="1:3">
      <c r="A98" s="112" t="s">
        <v>153</v>
      </c>
      <c r="B98" s="113" t="s">
        <v>599</v>
      </c>
      <c r="C98" s="111">
        <v>5.3607741392609216E-2</v>
      </c>
    </row>
    <row r="99" spans="1:3">
      <c r="A99" s="112" t="s">
        <v>153</v>
      </c>
      <c r="B99" s="113" t="s">
        <v>600</v>
      </c>
      <c r="C99" s="111">
        <v>5.037132709073297E-2</v>
      </c>
    </row>
    <row r="100" spans="1:3">
      <c r="A100" s="112" t="s">
        <v>156</v>
      </c>
      <c r="B100" s="113" t="s">
        <v>597</v>
      </c>
      <c r="C100" s="111">
        <v>3.5156250000000001E-3</v>
      </c>
    </row>
    <row r="101" spans="1:3">
      <c r="A101" s="112" t="s">
        <v>156</v>
      </c>
      <c r="B101" s="113" t="s">
        <v>598</v>
      </c>
      <c r="C101" s="111">
        <v>3.7469920935029218E-2</v>
      </c>
    </row>
    <row r="102" spans="1:3">
      <c r="A102" s="112" t="s">
        <v>156</v>
      </c>
      <c r="B102" s="113" t="s">
        <v>599</v>
      </c>
      <c r="C102" s="111">
        <v>3.7469920935029218E-2</v>
      </c>
    </row>
    <row r="103" spans="1:3">
      <c r="A103" s="112" t="s">
        <v>156</v>
      </c>
      <c r="B103" s="113" t="s">
        <v>600</v>
      </c>
      <c r="C103" s="111">
        <v>3.7469920935029218E-2</v>
      </c>
    </row>
    <row r="104" spans="1:3">
      <c r="A104" s="112" t="s">
        <v>157</v>
      </c>
      <c r="B104" s="113" t="s">
        <v>597</v>
      </c>
      <c r="C104" s="111">
        <v>1.7271693039611128E-2</v>
      </c>
    </row>
    <row r="105" spans="1:3">
      <c r="A105" s="112" t="s">
        <v>157</v>
      </c>
      <c r="B105" s="113" t="s">
        <v>598</v>
      </c>
      <c r="C105" s="111">
        <v>5.3502879078694818E-2</v>
      </c>
    </row>
    <row r="106" spans="1:3">
      <c r="A106" s="112" t="s">
        <v>157</v>
      </c>
      <c r="B106" s="113" t="s">
        <v>599</v>
      </c>
      <c r="C106" s="111">
        <v>5.3502879078694818E-2</v>
      </c>
    </row>
    <row r="107" spans="1:3">
      <c r="A107" s="112" t="s">
        <v>157</v>
      </c>
      <c r="B107" s="113" t="s">
        <v>600</v>
      </c>
      <c r="C107" s="111">
        <v>0</v>
      </c>
    </row>
    <row r="108" spans="1:3">
      <c r="A108" s="112" t="s">
        <v>159</v>
      </c>
      <c r="B108" s="113" t="s">
        <v>597</v>
      </c>
      <c r="C108" s="111">
        <v>4.6552740129640544E-2</v>
      </c>
    </row>
    <row r="109" spans="1:3">
      <c r="A109" s="112" t="s">
        <v>159</v>
      </c>
      <c r="B109" s="113" t="s">
        <v>598</v>
      </c>
      <c r="C109" s="111">
        <v>7.0731707317073164E-2</v>
      </c>
    </row>
    <row r="110" spans="1:3">
      <c r="A110" s="112" t="s">
        <v>159</v>
      </c>
      <c r="B110" s="113" t="s">
        <v>599</v>
      </c>
      <c r="C110" s="111">
        <v>6.9047619047619052E-2</v>
      </c>
    </row>
    <row r="111" spans="1:3">
      <c r="A111" s="112" t="s">
        <v>159</v>
      </c>
      <c r="B111" s="113" t="s">
        <v>600</v>
      </c>
      <c r="C111" s="111">
        <v>6.5168539325842698E-2</v>
      </c>
    </row>
    <row r="112" spans="1:3" ht="31.5">
      <c r="A112" s="112" t="s">
        <v>167</v>
      </c>
      <c r="B112" s="113" t="s">
        <v>597</v>
      </c>
      <c r="C112" s="111">
        <v>3.5901271503365743E-2</v>
      </c>
    </row>
    <row r="113" spans="1:3" ht="31.5">
      <c r="A113" s="112" t="s">
        <v>167</v>
      </c>
      <c r="B113" s="113" t="s">
        <v>598</v>
      </c>
      <c r="C113" s="111">
        <v>3.7735849056603772E-2</v>
      </c>
    </row>
    <row r="114" spans="1:3" ht="31.5">
      <c r="A114" s="112" t="s">
        <v>167</v>
      </c>
      <c r="B114" s="113" t="s">
        <v>599</v>
      </c>
      <c r="C114" s="111">
        <v>3.7735849056603772E-2</v>
      </c>
    </row>
    <row r="115" spans="1:3" ht="31.5">
      <c r="A115" s="112" t="s">
        <v>167</v>
      </c>
      <c r="B115" s="113" t="s">
        <v>600</v>
      </c>
      <c r="C115" s="111">
        <v>3.9647577092511016E-2</v>
      </c>
    </row>
    <row r="116" spans="1:3">
      <c r="A116" s="112" t="s">
        <v>169</v>
      </c>
      <c r="B116" s="113" t="s">
        <v>597</v>
      </c>
      <c r="C116" s="111">
        <v>0</v>
      </c>
    </row>
    <row r="117" spans="1:3">
      <c r="A117" s="112" t="s">
        <v>169</v>
      </c>
      <c r="B117" s="113" t="s">
        <v>598</v>
      </c>
      <c r="C117" s="111">
        <v>3.5277777777777776E-2</v>
      </c>
    </row>
    <row r="118" spans="1:3">
      <c r="A118" s="112" t="s">
        <v>169</v>
      </c>
      <c r="B118" s="113" t="s">
        <v>599</v>
      </c>
      <c r="C118" s="111">
        <v>3.5277777777777776E-2</v>
      </c>
    </row>
    <row r="119" spans="1:3">
      <c r="A119" s="112" t="s">
        <v>169</v>
      </c>
      <c r="B119" s="113" t="s">
        <v>600</v>
      </c>
      <c r="C119" s="111">
        <v>3.849119650430536E-2</v>
      </c>
    </row>
    <row r="120" spans="1:3">
      <c r="A120" s="112" t="s">
        <v>173</v>
      </c>
      <c r="B120" s="113" t="s">
        <v>597</v>
      </c>
      <c r="C120" s="111">
        <v>1.8691588785046728E-2</v>
      </c>
    </row>
    <row r="121" spans="1:3">
      <c r="A121" s="112" t="s">
        <v>173</v>
      </c>
      <c r="B121" s="113" t="s">
        <v>598</v>
      </c>
      <c r="C121" s="111">
        <v>4.1237113402061855E-2</v>
      </c>
    </row>
    <row r="122" spans="1:3">
      <c r="A122" s="112" t="s">
        <v>173</v>
      </c>
      <c r="B122" s="113" t="s">
        <v>599</v>
      </c>
      <c r="C122" s="111">
        <v>4.1340206185567011E-2</v>
      </c>
    </row>
    <row r="123" spans="1:3">
      <c r="A123" s="112" t="s">
        <v>173</v>
      </c>
      <c r="B123" s="113" t="s">
        <v>600</v>
      </c>
      <c r="C123" s="111">
        <v>3.7974683544303799E-2</v>
      </c>
    </row>
    <row r="124" spans="1:3">
      <c r="A124" s="112" t="s">
        <v>174</v>
      </c>
      <c r="B124" s="113" t="s">
        <v>597</v>
      </c>
      <c r="C124" s="111">
        <v>2.0477207977207978E-2</v>
      </c>
    </row>
    <row r="125" spans="1:3">
      <c r="A125" s="112" t="s">
        <v>174</v>
      </c>
      <c r="B125" s="113" t="s">
        <v>598</v>
      </c>
      <c r="C125" s="111">
        <v>2.0477207977207978E-2</v>
      </c>
    </row>
    <row r="126" spans="1:3">
      <c r="A126" s="112" t="s">
        <v>174</v>
      </c>
      <c r="B126" s="113" t="s">
        <v>599</v>
      </c>
      <c r="C126" s="111">
        <v>2.0477207977207978E-2</v>
      </c>
    </row>
    <row r="127" spans="1:3">
      <c r="A127" s="112" t="s">
        <v>174</v>
      </c>
      <c r="B127" s="113" t="s">
        <v>600</v>
      </c>
      <c r="C127" s="111">
        <v>2.063322660974742E-2</v>
      </c>
    </row>
    <row r="128" spans="1:3">
      <c r="A128" s="112" t="s">
        <v>176</v>
      </c>
      <c r="B128" s="113" t="s">
        <v>597</v>
      </c>
      <c r="C128" s="111">
        <v>3.3093525179856115E-2</v>
      </c>
    </row>
    <row r="129" spans="1:3">
      <c r="A129" s="112" t="s">
        <v>176</v>
      </c>
      <c r="B129" s="113" t="s">
        <v>598</v>
      </c>
      <c r="C129" s="111">
        <v>2.8776978417266189E-2</v>
      </c>
    </row>
    <row r="130" spans="1:3">
      <c r="A130" s="112" t="s">
        <v>176</v>
      </c>
      <c r="B130" s="113" t="s">
        <v>599</v>
      </c>
      <c r="C130" s="111">
        <v>3.3093525179856115E-2</v>
      </c>
    </row>
    <row r="131" spans="1:3">
      <c r="A131" s="112" t="s">
        <v>176</v>
      </c>
      <c r="B131" s="113" t="s">
        <v>600</v>
      </c>
      <c r="C131" s="111">
        <v>3.3093525179856115E-2</v>
      </c>
    </row>
    <row r="132" spans="1:3">
      <c r="A132" s="112" t="s">
        <v>177</v>
      </c>
      <c r="B132" s="113" t="s">
        <v>597</v>
      </c>
      <c r="C132" s="111">
        <v>0</v>
      </c>
    </row>
    <row r="133" spans="1:3">
      <c r="A133" s="112" t="s">
        <v>177</v>
      </c>
      <c r="B133" s="113" t="s">
        <v>598</v>
      </c>
      <c r="C133" s="111">
        <v>7.2242990654205613E-2</v>
      </c>
    </row>
    <row r="134" spans="1:3">
      <c r="A134" s="112" t="s">
        <v>177</v>
      </c>
      <c r="B134" s="113" t="s">
        <v>599</v>
      </c>
      <c r="C134" s="111">
        <v>7.2242990654205613E-2</v>
      </c>
    </row>
    <row r="135" spans="1:3">
      <c r="A135" s="112" t="s">
        <v>177</v>
      </c>
      <c r="B135" s="113" t="s">
        <v>600</v>
      </c>
      <c r="C135" s="111">
        <v>6.9391304347826088E-2</v>
      </c>
    </row>
    <row r="136" spans="1:3">
      <c r="A136" s="112" t="s">
        <v>178</v>
      </c>
      <c r="B136" s="113" t="s">
        <v>597</v>
      </c>
      <c r="C136" s="111">
        <v>4.9699962674782508E-2</v>
      </c>
    </row>
    <row r="137" spans="1:3">
      <c r="A137" s="112" t="s">
        <v>178</v>
      </c>
      <c r="B137" s="113" t="s">
        <v>598</v>
      </c>
      <c r="C137" s="111">
        <v>4.7616653258246176E-2</v>
      </c>
    </row>
    <row r="138" spans="1:3">
      <c r="A138" s="112" t="s">
        <v>178</v>
      </c>
      <c r="B138" s="113" t="s">
        <v>599</v>
      </c>
      <c r="C138" s="111">
        <v>4.7616653258246176E-2</v>
      </c>
    </row>
    <row r="139" spans="1:3">
      <c r="A139" s="112" t="s">
        <v>178</v>
      </c>
      <c r="B139" s="113" t="s">
        <v>600</v>
      </c>
      <c r="C139" s="111">
        <v>4.5987928551732588E-2</v>
      </c>
    </row>
    <row r="140" spans="1:3" ht="31.5">
      <c r="A140" s="112" t="s">
        <v>179</v>
      </c>
      <c r="B140" s="113" t="s">
        <v>597</v>
      </c>
      <c r="C140" s="111">
        <v>0</v>
      </c>
    </row>
    <row r="141" spans="1:3" ht="31.5">
      <c r="A141" s="112" t="s">
        <v>179</v>
      </c>
      <c r="B141" s="113" t="s">
        <v>598</v>
      </c>
      <c r="C141" s="111">
        <v>0</v>
      </c>
    </row>
    <row r="142" spans="1:3" ht="31.5">
      <c r="A142" s="112" t="s">
        <v>179</v>
      </c>
      <c r="B142" s="113" t="s">
        <v>599</v>
      </c>
      <c r="C142" s="111">
        <v>0</v>
      </c>
    </row>
    <row r="143" spans="1:3" ht="31.5">
      <c r="A143" s="112" t="s">
        <v>179</v>
      </c>
      <c r="B143" s="113" t="s">
        <v>600</v>
      </c>
      <c r="C143" s="111">
        <v>0</v>
      </c>
    </row>
    <row r="144" spans="1:3">
      <c r="A144" s="112" t="s">
        <v>181</v>
      </c>
      <c r="B144" s="113" t="s">
        <v>597</v>
      </c>
      <c r="C144" s="111">
        <v>0</v>
      </c>
    </row>
    <row r="145" spans="1:3">
      <c r="A145" s="112" t="s">
        <v>181</v>
      </c>
      <c r="B145" s="113" t="s">
        <v>598</v>
      </c>
      <c r="C145" s="111">
        <v>0</v>
      </c>
    </row>
    <row r="146" spans="1:3">
      <c r="A146" s="112" t="s">
        <v>181</v>
      </c>
      <c r="B146" s="113" t="s">
        <v>599</v>
      </c>
      <c r="C146" s="111">
        <v>0</v>
      </c>
    </row>
    <row r="147" spans="1:3">
      <c r="A147" s="112" t="s">
        <v>181</v>
      </c>
      <c r="B147" s="113" t="s">
        <v>600</v>
      </c>
      <c r="C147" s="111">
        <v>0</v>
      </c>
    </row>
    <row r="148" spans="1:3">
      <c r="A148" s="112" t="s">
        <v>182</v>
      </c>
      <c r="B148" s="113" t="s">
        <v>597</v>
      </c>
      <c r="C148" s="111">
        <v>4.6511627906976744E-2</v>
      </c>
    </row>
    <row r="149" spans="1:3">
      <c r="A149" s="112" t="s">
        <v>182</v>
      </c>
      <c r="B149" s="113" t="s">
        <v>598</v>
      </c>
      <c r="C149" s="111">
        <v>4.6511627906976744E-2</v>
      </c>
    </row>
    <row r="150" spans="1:3">
      <c r="A150" s="112" t="s">
        <v>182</v>
      </c>
      <c r="B150" s="113" t="s">
        <v>599</v>
      </c>
      <c r="C150" s="111">
        <v>4.6511627906976744E-2</v>
      </c>
    </row>
    <row r="151" spans="1:3">
      <c r="A151" s="112" t="s">
        <v>182</v>
      </c>
      <c r="B151" s="113" t="s">
        <v>600</v>
      </c>
      <c r="C151" s="111">
        <v>4.6511627906976744E-2</v>
      </c>
    </row>
    <row r="152" spans="1:3" ht="31.5">
      <c r="A152" s="112" t="s">
        <v>192</v>
      </c>
      <c r="B152" s="113" t="s">
        <v>597</v>
      </c>
      <c r="C152" s="111">
        <v>2.1505376344086023E-2</v>
      </c>
    </row>
    <row r="153" spans="1:3" ht="31.5">
      <c r="A153" s="112" t="s">
        <v>192</v>
      </c>
      <c r="B153" s="113" t="s">
        <v>598</v>
      </c>
      <c r="C153" s="111">
        <v>2.337334175615919E-2</v>
      </c>
    </row>
    <row r="154" spans="1:3" ht="31.5">
      <c r="A154" s="112" t="s">
        <v>192</v>
      </c>
      <c r="B154" s="113" t="s">
        <v>599</v>
      </c>
      <c r="C154" s="111">
        <v>2.337334175615919E-2</v>
      </c>
    </row>
    <row r="155" spans="1:3" ht="31.5">
      <c r="A155" s="112" t="s">
        <v>192</v>
      </c>
      <c r="B155" s="113" t="s">
        <v>600</v>
      </c>
      <c r="C155" s="111">
        <v>4.2059008160703078E-2</v>
      </c>
    </row>
    <row r="156" spans="1:3" ht="31.5">
      <c r="A156" s="112" t="s">
        <v>195</v>
      </c>
      <c r="B156" s="113" t="s">
        <v>597</v>
      </c>
      <c r="C156" s="111">
        <v>3.5901271503365743E-2</v>
      </c>
    </row>
    <row r="157" spans="1:3" ht="31.5">
      <c r="A157" s="112" t="s">
        <v>195</v>
      </c>
      <c r="B157" s="113" t="s">
        <v>598</v>
      </c>
      <c r="C157" s="111">
        <v>3.7735849056603772E-2</v>
      </c>
    </row>
    <row r="158" spans="1:3" ht="31.5">
      <c r="A158" s="112" t="s">
        <v>195</v>
      </c>
      <c r="B158" s="113" t="s">
        <v>599</v>
      </c>
      <c r="C158" s="111">
        <v>3.7735849056603772E-2</v>
      </c>
    </row>
    <row r="159" spans="1:3" ht="31.5">
      <c r="A159" s="112" t="s">
        <v>195</v>
      </c>
      <c r="B159" s="113" t="s">
        <v>600</v>
      </c>
      <c r="C159" s="111">
        <v>3.9647577092511016E-2</v>
      </c>
    </row>
    <row r="160" spans="1:3">
      <c r="A160" s="112" t="s">
        <v>196</v>
      </c>
      <c r="B160" s="113" t="s">
        <v>597</v>
      </c>
      <c r="C160" s="111">
        <v>6.3604240282685506E-2</v>
      </c>
    </row>
    <row r="161" spans="1:3">
      <c r="A161" s="112" t="s">
        <v>196</v>
      </c>
      <c r="B161" s="113" t="s">
        <v>598</v>
      </c>
      <c r="C161" s="111">
        <v>6.4314473405382502E-2</v>
      </c>
    </row>
    <row r="162" spans="1:3">
      <c r="A162" s="112" t="s">
        <v>196</v>
      </c>
      <c r="B162" s="113" t="s">
        <v>599</v>
      </c>
      <c r="C162" s="111">
        <v>6.4314473405382502E-2</v>
      </c>
    </row>
    <row r="163" spans="1:3">
      <c r="A163" s="112" t="s">
        <v>196</v>
      </c>
      <c r="B163" s="113" t="s">
        <v>600</v>
      </c>
      <c r="C163" s="111">
        <v>6.2697338746053224E-2</v>
      </c>
    </row>
    <row r="164" spans="1:3">
      <c r="A164" s="112" t="s">
        <v>199</v>
      </c>
      <c r="B164" s="113" t="s">
        <v>597</v>
      </c>
      <c r="C164" s="111">
        <v>2.4760136180748994E-3</v>
      </c>
    </row>
    <row r="165" spans="1:3">
      <c r="A165" s="112" t="s">
        <v>199</v>
      </c>
      <c r="B165" s="113" t="s">
        <v>598</v>
      </c>
      <c r="C165" s="111">
        <v>2.4760136180748994E-3</v>
      </c>
    </row>
    <row r="166" spans="1:3">
      <c r="A166" s="112" t="s">
        <v>199</v>
      </c>
      <c r="B166" s="113" t="s">
        <v>599</v>
      </c>
      <c r="C166" s="111">
        <v>2.4760136180748994E-3</v>
      </c>
    </row>
    <row r="167" spans="1:3">
      <c r="A167" s="112" t="s">
        <v>199</v>
      </c>
      <c r="B167" s="113" t="s">
        <v>600</v>
      </c>
      <c r="C167" s="111">
        <v>2.4691358024691358E-3</v>
      </c>
    </row>
    <row r="168" spans="1:3">
      <c r="A168" s="112" t="s">
        <v>201</v>
      </c>
      <c r="B168" s="113" t="s">
        <v>597</v>
      </c>
      <c r="C168" s="111">
        <v>5.3741571386690119E-2</v>
      </c>
    </row>
    <row r="169" spans="1:3">
      <c r="A169" s="112" t="s">
        <v>201</v>
      </c>
      <c r="B169" s="113" t="s">
        <v>598</v>
      </c>
      <c r="C169" s="111">
        <v>5.3741571386690119E-2</v>
      </c>
    </row>
    <row r="170" spans="1:3">
      <c r="A170" s="112" t="s">
        <v>201</v>
      </c>
      <c r="B170" s="113" t="s">
        <v>599</v>
      </c>
      <c r="C170" s="111">
        <v>5.3741571386690119E-2</v>
      </c>
    </row>
    <row r="171" spans="1:3">
      <c r="A171" s="112" t="s">
        <v>201</v>
      </c>
      <c r="B171" s="113" t="s">
        <v>600</v>
      </c>
      <c r="C171" s="111">
        <v>5.3826913456728367E-2</v>
      </c>
    </row>
    <row r="172" spans="1:3">
      <c r="A172" s="112" t="s">
        <v>202</v>
      </c>
      <c r="B172" s="113" t="s">
        <v>597</v>
      </c>
      <c r="C172" s="111">
        <v>1.6221156042951792E-2</v>
      </c>
    </row>
    <row r="173" spans="1:3">
      <c r="A173" s="112" t="s">
        <v>202</v>
      </c>
      <c r="B173" s="113" t="s">
        <v>598</v>
      </c>
      <c r="C173" s="111">
        <v>1.6221156042951792E-2</v>
      </c>
    </row>
    <row r="174" spans="1:3">
      <c r="A174" s="112" t="s">
        <v>202</v>
      </c>
      <c r="B174" s="113" t="s">
        <v>599</v>
      </c>
      <c r="C174" s="111">
        <v>1.6221156042951792E-2</v>
      </c>
    </row>
    <row r="175" spans="1:3">
      <c r="A175" s="112" t="s">
        <v>202</v>
      </c>
      <c r="B175" s="113" t="s">
        <v>600</v>
      </c>
      <c r="C175" s="111">
        <v>6.9060773480662987E-2</v>
      </c>
    </row>
    <row r="176" spans="1:3">
      <c r="A176" s="112" t="s">
        <v>204</v>
      </c>
      <c r="B176" s="113" t="s">
        <v>597</v>
      </c>
      <c r="C176" s="111">
        <v>4.6511627906976744E-2</v>
      </c>
    </row>
    <row r="177" spans="1:3">
      <c r="A177" s="112" t="s">
        <v>204</v>
      </c>
      <c r="B177" s="113" t="s">
        <v>598</v>
      </c>
      <c r="C177" s="111">
        <v>4.6511627906976744E-2</v>
      </c>
    </row>
    <row r="178" spans="1:3">
      <c r="A178" s="112" t="s">
        <v>204</v>
      </c>
      <c r="B178" s="113" t="s">
        <v>599</v>
      </c>
      <c r="C178" s="111">
        <v>4.6511627906976744E-2</v>
      </c>
    </row>
    <row r="179" spans="1:3">
      <c r="A179" s="112" t="s">
        <v>204</v>
      </c>
      <c r="B179" s="113" t="s">
        <v>600</v>
      </c>
      <c r="C179" s="111">
        <v>4.6511627906976744E-2</v>
      </c>
    </row>
    <row r="180" spans="1:3">
      <c r="A180" s="112" t="s">
        <v>205</v>
      </c>
      <c r="B180" s="113" t="s">
        <v>597</v>
      </c>
      <c r="C180" s="111">
        <v>3.963335242956096E-2</v>
      </c>
    </row>
    <row r="181" spans="1:3">
      <c r="A181" s="112" t="s">
        <v>205</v>
      </c>
      <c r="B181" s="113" t="s">
        <v>598</v>
      </c>
      <c r="C181" s="111">
        <v>3.8967583002071551E-2</v>
      </c>
    </row>
    <row r="182" spans="1:3">
      <c r="A182" s="112" t="s">
        <v>205</v>
      </c>
      <c r="B182" s="113" t="s">
        <v>599</v>
      </c>
      <c r="C182" s="111">
        <v>3.8967583002071551E-2</v>
      </c>
    </row>
    <row r="183" spans="1:3">
      <c r="A183" s="112" t="s">
        <v>205</v>
      </c>
      <c r="B183" s="113" t="s">
        <v>600</v>
      </c>
      <c r="C183" s="111">
        <v>3.8967583002071551E-2</v>
      </c>
    </row>
    <row r="184" spans="1:3">
      <c r="A184" s="112" t="s">
        <v>206</v>
      </c>
      <c r="B184" s="113" t="s">
        <v>597</v>
      </c>
      <c r="C184" s="111">
        <v>0</v>
      </c>
    </row>
    <row r="185" spans="1:3">
      <c r="A185" s="112" t="s">
        <v>206</v>
      </c>
      <c r="B185" s="113" t="s">
        <v>598</v>
      </c>
      <c r="C185" s="111">
        <v>4.0651260504201682E-2</v>
      </c>
    </row>
    <row r="186" spans="1:3">
      <c r="A186" s="112" t="s">
        <v>206</v>
      </c>
      <c r="B186" s="113" t="s">
        <v>599</v>
      </c>
      <c r="C186" s="111">
        <v>4.0651260504201682E-2</v>
      </c>
    </row>
    <row r="187" spans="1:3">
      <c r="A187" s="112" t="s">
        <v>206</v>
      </c>
      <c r="B187" s="113" t="s">
        <v>600</v>
      </c>
      <c r="C187" s="111">
        <v>4.0651260504201682E-2</v>
      </c>
    </row>
    <row r="188" spans="1:3">
      <c r="A188" s="112" t="s">
        <v>207</v>
      </c>
      <c r="B188" s="113" t="s">
        <v>597</v>
      </c>
      <c r="C188" s="111">
        <v>6.5989847715736044E-2</v>
      </c>
    </row>
    <row r="189" spans="1:3">
      <c r="A189" s="112" t="s">
        <v>207</v>
      </c>
      <c r="B189" s="113" t="s">
        <v>598</v>
      </c>
      <c r="C189" s="111">
        <v>6.5989847715736044E-2</v>
      </c>
    </row>
    <row r="190" spans="1:3">
      <c r="A190" s="112" t="s">
        <v>207</v>
      </c>
      <c r="B190" s="113" t="s">
        <v>599</v>
      </c>
      <c r="C190" s="111">
        <v>6.5989847715736044E-2</v>
      </c>
    </row>
    <row r="191" spans="1:3">
      <c r="A191" s="112" t="s">
        <v>207</v>
      </c>
      <c r="B191" s="113" t="s">
        <v>600</v>
      </c>
      <c r="C191" s="111">
        <v>6.5989847715736044E-2</v>
      </c>
    </row>
    <row r="192" spans="1:3" ht="31.5">
      <c r="A192" s="112" t="s">
        <v>211</v>
      </c>
      <c r="B192" s="113" t="s">
        <v>597</v>
      </c>
      <c r="C192" s="111">
        <v>3.5901271503365743E-2</v>
      </c>
    </row>
    <row r="193" spans="1:3" ht="31.5">
      <c r="A193" s="112" t="s">
        <v>211</v>
      </c>
      <c r="B193" s="113" t="s">
        <v>598</v>
      </c>
      <c r="C193" s="111">
        <v>3.7735849056603772E-2</v>
      </c>
    </row>
    <row r="194" spans="1:3" ht="31.5">
      <c r="A194" s="112" t="s">
        <v>211</v>
      </c>
      <c r="B194" s="113" t="s">
        <v>599</v>
      </c>
      <c r="C194" s="111">
        <v>3.7735849056603772E-2</v>
      </c>
    </row>
    <row r="195" spans="1:3" ht="31.5">
      <c r="A195" s="112" t="s">
        <v>211</v>
      </c>
      <c r="B195" s="113" t="s">
        <v>600</v>
      </c>
      <c r="C195" s="111">
        <v>3.9647577092511016E-2</v>
      </c>
    </row>
    <row r="196" spans="1:3">
      <c r="A196" s="112" t="s">
        <v>213</v>
      </c>
      <c r="B196" s="113" t="s">
        <v>597</v>
      </c>
      <c r="C196" s="111">
        <v>0</v>
      </c>
    </row>
    <row r="197" spans="1:3">
      <c r="A197" s="112" t="s">
        <v>213</v>
      </c>
      <c r="B197" s="113" t="s">
        <v>598</v>
      </c>
      <c r="C197" s="111">
        <v>0</v>
      </c>
    </row>
    <row r="198" spans="1:3">
      <c r="A198" s="112" t="s">
        <v>213</v>
      </c>
      <c r="B198" s="113" t="s">
        <v>599</v>
      </c>
      <c r="C198" s="111">
        <v>0</v>
      </c>
    </row>
    <row r="199" spans="1:3">
      <c r="A199" s="112" t="s">
        <v>213</v>
      </c>
      <c r="B199" s="113" t="s">
        <v>600</v>
      </c>
      <c r="C199" s="111">
        <v>0</v>
      </c>
    </row>
    <row r="200" spans="1:3" ht="31.5">
      <c r="A200" s="112" t="s">
        <v>215</v>
      </c>
      <c r="B200" s="113" t="s">
        <v>597</v>
      </c>
      <c r="C200" s="111">
        <v>0</v>
      </c>
    </row>
    <row r="201" spans="1:3" ht="31.5">
      <c r="A201" s="112" t="s">
        <v>215</v>
      </c>
      <c r="B201" s="113" t="s">
        <v>598</v>
      </c>
      <c r="C201" s="111">
        <v>3.715745471435207E-2</v>
      </c>
    </row>
    <row r="202" spans="1:3" ht="31.5">
      <c r="A202" s="112" t="s">
        <v>215</v>
      </c>
      <c r="B202" s="113" t="s">
        <v>599</v>
      </c>
      <c r="C202" s="111">
        <v>3.715745471435207E-2</v>
      </c>
    </row>
    <row r="203" spans="1:3" ht="31.5">
      <c r="A203" s="112" t="s">
        <v>215</v>
      </c>
      <c r="B203" s="113" t="s">
        <v>600</v>
      </c>
      <c r="C203" s="111">
        <v>2.4962556165751371E-2</v>
      </c>
    </row>
    <row r="204" spans="1:3">
      <c r="A204" s="112" t="s">
        <v>220</v>
      </c>
      <c r="B204" s="113" t="s">
        <v>597</v>
      </c>
      <c r="C204" s="111">
        <v>1.03831891223733E-2</v>
      </c>
    </row>
    <row r="205" spans="1:3">
      <c r="A205" s="112" t="s">
        <v>220</v>
      </c>
      <c r="B205" s="113" t="s">
        <v>598</v>
      </c>
      <c r="C205" s="111">
        <v>6.7409256769733056E-2</v>
      </c>
    </row>
    <row r="206" spans="1:3">
      <c r="A206" s="112" t="s">
        <v>220</v>
      </c>
      <c r="B206" s="113" t="s">
        <v>599</v>
      </c>
      <c r="C206" s="111">
        <v>6.7409256769733056E-2</v>
      </c>
    </row>
    <row r="207" spans="1:3">
      <c r="A207" s="112" t="s">
        <v>220</v>
      </c>
      <c r="B207" s="113" t="s">
        <v>600</v>
      </c>
      <c r="C207" s="111">
        <v>4.7794796087839084E-2</v>
      </c>
    </row>
    <row r="208" spans="1:3">
      <c r="A208" s="112" t="s">
        <v>228</v>
      </c>
      <c r="B208" s="113" t="s">
        <v>597</v>
      </c>
      <c r="C208" s="111">
        <v>4.493783303730018E-2</v>
      </c>
    </row>
    <row r="209" spans="1:3">
      <c r="A209" s="112" t="s">
        <v>228</v>
      </c>
      <c r="B209" s="113" t="s">
        <v>598</v>
      </c>
      <c r="C209" s="111">
        <v>4.2312385600976207E-2</v>
      </c>
    </row>
    <row r="210" spans="1:3">
      <c r="A210" s="112" t="s">
        <v>228</v>
      </c>
      <c r="B210" s="113" t="s">
        <v>599</v>
      </c>
      <c r="C210" s="111">
        <v>4.2312385600976207E-2</v>
      </c>
    </row>
    <row r="211" spans="1:3">
      <c r="A211" s="112" t="s">
        <v>228</v>
      </c>
      <c r="B211" s="113" t="s">
        <v>600</v>
      </c>
      <c r="C211" s="111">
        <v>4.3094080640549044E-2</v>
      </c>
    </row>
    <row r="212" spans="1:3">
      <c r="A212" s="112" t="s">
        <v>236</v>
      </c>
      <c r="B212" s="113" t="s">
        <v>597</v>
      </c>
      <c r="C212" s="111">
        <v>5.3209459459459457E-2</v>
      </c>
    </row>
    <row r="213" spans="1:3">
      <c r="A213" s="112" t="s">
        <v>236</v>
      </c>
      <c r="B213" s="113" t="s">
        <v>598</v>
      </c>
      <c r="C213" s="111">
        <v>5.3209459459459457E-2</v>
      </c>
    </row>
    <row r="214" spans="1:3">
      <c r="A214" s="112" t="s">
        <v>236</v>
      </c>
      <c r="B214" s="113" t="s">
        <v>599</v>
      </c>
      <c r="C214" s="111">
        <v>5.3209459459459457E-2</v>
      </c>
    </row>
    <row r="215" spans="1:3">
      <c r="A215" s="112" t="s">
        <v>236</v>
      </c>
      <c r="B215" s="113" t="s">
        <v>600</v>
      </c>
      <c r="C215" s="111">
        <v>5.2983293556085921E-2</v>
      </c>
    </row>
    <row r="216" spans="1:3">
      <c r="A216" s="112" t="s">
        <v>238</v>
      </c>
      <c r="B216" s="113" t="s">
        <v>597</v>
      </c>
      <c r="C216" s="111">
        <v>4.6242774566473986E-2</v>
      </c>
    </row>
    <row r="217" spans="1:3">
      <c r="A217" s="112" t="s">
        <v>238</v>
      </c>
      <c r="B217" s="113" t="s">
        <v>598</v>
      </c>
      <c r="C217" s="111">
        <v>5.6338028169014086E-2</v>
      </c>
    </row>
    <row r="218" spans="1:3">
      <c r="A218" s="112" t="s">
        <v>238</v>
      </c>
      <c r="B218" s="113" t="s">
        <v>599</v>
      </c>
      <c r="C218" s="111">
        <v>5.6338028169014086E-2</v>
      </c>
    </row>
    <row r="219" spans="1:3">
      <c r="A219" s="112" t="s">
        <v>238</v>
      </c>
      <c r="B219" s="113" t="s">
        <v>600</v>
      </c>
      <c r="C219" s="111">
        <v>4.9200492004920049E-2</v>
      </c>
    </row>
    <row r="220" spans="1:3" ht="31.5">
      <c r="A220" s="112" t="s">
        <v>243</v>
      </c>
      <c r="B220" s="113" t="s">
        <v>597</v>
      </c>
      <c r="C220" s="111">
        <v>0</v>
      </c>
    </row>
    <row r="221" spans="1:3" ht="31.5">
      <c r="A221" s="112" t="s">
        <v>243</v>
      </c>
      <c r="B221" s="113" t="s">
        <v>598</v>
      </c>
      <c r="C221" s="111">
        <v>3.715745471435207E-2</v>
      </c>
    </row>
    <row r="222" spans="1:3" ht="31.5">
      <c r="A222" s="112" t="s">
        <v>243</v>
      </c>
      <c r="B222" s="113" t="s">
        <v>599</v>
      </c>
      <c r="C222" s="111">
        <v>3.715745471435207E-2</v>
      </c>
    </row>
    <row r="223" spans="1:3" ht="31.5">
      <c r="A223" s="112" t="s">
        <v>243</v>
      </c>
      <c r="B223" s="113" t="s">
        <v>600</v>
      </c>
      <c r="C223" s="111">
        <v>2.2948938611589215E-2</v>
      </c>
    </row>
    <row r="224" spans="1:3" ht="31.5">
      <c r="A224" s="112" t="s">
        <v>244</v>
      </c>
      <c r="B224" s="113" t="s">
        <v>597</v>
      </c>
      <c r="C224" s="111">
        <v>0</v>
      </c>
    </row>
    <row r="225" spans="1:3" ht="31.5">
      <c r="A225" s="112" t="s">
        <v>244</v>
      </c>
      <c r="B225" s="113" t="s">
        <v>598</v>
      </c>
      <c r="C225" s="111">
        <v>3.0432136335970784E-2</v>
      </c>
    </row>
    <row r="226" spans="1:3" ht="31.5">
      <c r="A226" s="112" t="s">
        <v>244</v>
      </c>
      <c r="B226" s="113" t="s">
        <v>599</v>
      </c>
      <c r="C226" s="111">
        <v>3.0432136335970784E-2</v>
      </c>
    </row>
    <row r="227" spans="1:3" ht="31.5">
      <c r="A227" s="112" t="s">
        <v>244</v>
      </c>
      <c r="B227" s="113" t="s">
        <v>600</v>
      </c>
      <c r="C227" s="111">
        <v>2.2948938611589215E-2</v>
      </c>
    </row>
    <row r="228" spans="1:3">
      <c r="A228" s="112" t="s">
        <v>245</v>
      </c>
      <c r="B228" s="113" t="s">
        <v>597</v>
      </c>
      <c r="C228" s="111">
        <v>5.6238970870310219E-2</v>
      </c>
    </row>
    <row r="229" spans="1:3">
      <c r="A229" s="112" t="s">
        <v>245</v>
      </c>
      <c r="B229" s="113" t="s">
        <v>598</v>
      </c>
      <c r="C229" s="111">
        <v>0</v>
      </c>
    </row>
    <row r="230" spans="1:3">
      <c r="A230" s="112" t="s">
        <v>245</v>
      </c>
      <c r="B230" s="113" t="s">
        <v>599</v>
      </c>
      <c r="C230" s="111">
        <v>0</v>
      </c>
    </row>
    <row r="231" spans="1:3">
      <c r="A231" s="112" t="s">
        <v>245</v>
      </c>
      <c r="B231" s="113" t="s">
        <v>600</v>
      </c>
      <c r="C231" s="111">
        <v>0</v>
      </c>
    </row>
    <row r="232" spans="1:3">
      <c r="A232" s="112" t="s">
        <v>246</v>
      </c>
      <c r="B232" s="113" t="s">
        <v>597</v>
      </c>
      <c r="C232" s="111">
        <v>3.0418250950570342E-2</v>
      </c>
    </row>
    <row r="233" spans="1:3">
      <c r="A233" s="112" t="s">
        <v>246</v>
      </c>
      <c r="B233" s="113" t="s">
        <v>598</v>
      </c>
      <c r="C233" s="111">
        <v>8.7121212121212127E-2</v>
      </c>
    </row>
    <row r="234" spans="1:3">
      <c r="A234" s="112" t="s">
        <v>246</v>
      </c>
      <c r="B234" s="113" t="s">
        <v>599</v>
      </c>
      <c r="C234" s="111">
        <v>8.7121212121212127E-2</v>
      </c>
    </row>
    <row r="235" spans="1:3">
      <c r="A235" s="112" t="s">
        <v>246</v>
      </c>
      <c r="B235" s="113" t="s">
        <v>600</v>
      </c>
      <c r="C235" s="111">
        <v>8.0838323353293412E-2</v>
      </c>
    </row>
    <row r="236" spans="1:3">
      <c r="A236" s="112" t="s">
        <v>247</v>
      </c>
      <c r="B236" s="113" t="s">
        <v>597</v>
      </c>
      <c r="C236" s="111">
        <v>3.3136653292423886E-2</v>
      </c>
    </row>
    <row r="237" spans="1:3">
      <c r="A237" s="112" t="s">
        <v>247</v>
      </c>
      <c r="B237" s="113" t="s">
        <v>598</v>
      </c>
      <c r="C237" s="111">
        <v>3.6737145603075443E-2</v>
      </c>
    </row>
    <row r="238" spans="1:3">
      <c r="A238" s="112" t="s">
        <v>247</v>
      </c>
      <c r="B238" s="113" t="s">
        <v>599</v>
      </c>
      <c r="C238" s="111">
        <v>3.6737145603075443E-2</v>
      </c>
    </row>
    <row r="239" spans="1:3">
      <c r="A239" s="115" t="s">
        <v>247</v>
      </c>
      <c r="B239" s="113" t="s">
        <v>600</v>
      </c>
      <c r="C239" s="111">
        <v>3.9613932018464124E-2</v>
      </c>
    </row>
    <row r="240" spans="1:3">
      <c r="A240" s="112" t="s">
        <v>248</v>
      </c>
      <c r="B240" s="113" t="s">
        <v>597</v>
      </c>
      <c r="C240" s="111">
        <v>2.4736415247364151E-2</v>
      </c>
    </row>
    <row r="241" spans="1:3">
      <c r="A241" s="112" t="s">
        <v>248</v>
      </c>
      <c r="B241" s="113" t="s">
        <v>598</v>
      </c>
      <c r="C241" s="111">
        <v>0</v>
      </c>
    </row>
    <row r="242" spans="1:3">
      <c r="A242" s="112" t="s">
        <v>248</v>
      </c>
      <c r="B242" s="113" t="s">
        <v>599</v>
      </c>
      <c r="C242" s="111">
        <v>0</v>
      </c>
    </row>
    <row r="243" spans="1:3">
      <c r="A243" s="112" t="s">
        <v>248</v>
      </c>
      <c r="B243" s="113" t="s">
        <v>600</v>
      </c>
      <c r="C243" s="111">
        <v>2.1221175208764268E-2</v>
      </c>
    </row>
    <row r="244" spans="1:3">
      <c r="A244" s="112" t="s">
        <v>250</v>
      </c>
      <c r="B244" s="113" t="s">
        <v>597</v>
      </c>
      <c r="C244" s="111">
        <v>4.3763676148796497E-2</v>
      </c>
    </row>
    <row r="245" spans="1:3">
      <c r="A245" s="112" t="s">
        <v>250</v>
      </c>
      <c r="B245" s="113" t="s">
        <v>598</v>
      </c>
      <c r="C245" s="111">
        <v>3.1446540880503145E-2</v>
      </c>
    </row>
    <row r="246" spans="1:3">
      <c r="A246" s="112" t="s">
        <v>250</v>
      </c>
      <c r="B246" s="113" t="s">
        <v>599</v>
      </c>
      <c r="C246" s="111">
        <v>3.1446540880503145E-2</v>
      </c>
    </row>
    <row r="247" spans="1:3">
      <c r="A247" s="112" t="s">
        <v>250</v>
      </c>
      <c r="B247" s="113" t="s">
        <v>600</v>
      </c>
      <c r="C247" s="111">
        <v>3.9145907473309607E-2</v>
      </c>
    </row>
    <row r="248" spans="1:3">
      <c r="A248" s="112" t="s">
        <v>255</v>
      </c>
      <c r="B248" s="113" t="s">
        <v>597</v>
      </c>
      <c r="C248" s="111">
        <v>0</v>
      </c>
    </row>
    <row r="249" spans="1:3">
      <c r="A249" s="112" t="s">
        <v>255</v>
      </c>
      <c r="B249" s="113" t="s">
        <v>598</v>
      </c>
      <c r="C249" s="111">
        <v>4.0651260504201682E-2</v>
      </c>
    </row>
    <row r="250" spans="1:3">
      <c r="A250" s="112" t="s">
        <v>255</v>
      </c>
      <c r="B250" s="113" t="s">
        <v>599</v>
      </c>
      <c r="C250" s="111">
        <v>4.0651260504201682E-2</v>
      </c>
    </row>
    <row r="251" spans="1:3">
      <c r="A251" s="112" t="s">
        <v>255</v>
      </c>
      <c r="B251" s="113" t="s">
        <v>600</v>
      </c>
      <c r="C251" s="111">
        <v>4.0531914893617023E-2</v>
      </c>
    </row>
    <row r="252" spans="1:3">
      <c r="A252" s="112" t="s">
        <v>257</v>
      </c>
      <c r="B252" s="113" t="s">
        <v>597</v>
      </c>
      <c r="C252" s="111">
        <v>0</v>
      </c>
    </row>
    <row r="253" spans="1:3">
      <c r="A253" s="112" t="s">
        <v>257</v>
      </c>
      <c r="B253" s="113" t="s">
        <v>598</v>
      </c>
      <c r="C253" s="111">
        <v>0</v>
      </c>
    </row>
    <row r="254" spans="1:3">
      <c r="A254" s="112" t="s">
        <v>257</v>
      </c>
      <c r="B254" s="113" t="s">
        <v>599</v>
      </c>
      <c r="C254" s="111">
        <v>0</v>
      </c>
    </row>
    <row r="255" spans="1:3">
      <c r="A255" s="112" t="s">
        <v>257</v>
      </c>
      <c r="B255" s="113" t="s">
        <v>600</v>
      </c>
      <c r="C255" s="111">
        <v>0</v>
      </c>
    </row>
    <row r="256" spans="1:3">
      <c r="A256" s="112" t="s">
        <v>259</v>
      </c>
      <c r="B256" s="113" t="s">
        <v>597</v>
      </c>
      <c r="C256" s="111">
        <v>3.2846715328467155E-2</v>
      </c>
    </row>
    <row r="257" spans="1:3">
      <c r="A257" s="112" t="s">
        <v>259</v>
      </c>
      <c r="B257" s="113" t="s">
        <v>598</v>
      </c>
      <c r="C257" s="111">
        <v>3.1141868512110725E-2</v>
      </c>
    </row>
    <row r="258" spans="1:3">
      <c r="A258" s="112" t="s">
        <v>259</v>
      </c>
      <c r="B258" s="113" t="s">
        <v>599</v>
      </c>
      <c r="C258" s="111">
        <v>3.1141868512110725E-2</v>
      </c>
    </row>
    <row r="259" spans="1:3">
      <c r="A259" s="112" t="s">
        <v>259</v>
      </c>
      <c r="B259" s="113" t="s">
        <v>600</v>
      </c>
      <c r="C259" s="111">
        <v>2.8481012658227847E-2</v>
      </c>
    </row>
    <row r="260" spans="1:3" ht="31.5">
      <c r="A260" s="112" t="s">
        <v>262</v>
      </c>
      <c r="B260" s="113" t="s">
        <v>597</v>
      </c>
      <c r="C260" s="111">
        <v>3.5901271503365743E-2</v>
      </c>
    </row>
    <row r="261" spans="1:3" ht="31.5">
      <c r="A261" s="112" t="s">
        <v>262</v>
      </c>
      <c r="B261" s="113" t="s">
        <v>598</v>
      </c>
      <c r="C261" s="111">
        <v>3.7735849056603772E-2</v>
      </c>
    </row>
    <row r="262" spans="1:3" ht="31.5">
      <c r="A262" s="112" t="s">
        <v>262</v>
      </c>
      <c r="B262" s="113" t="s">
        <v>599</v>
      </c>
      <c r="C262" s="111">
        <v>3.7735849056603772E-2</v>
      </c>
    </row>
    <row r="263" spans="1:3" ht="31.5">
      <c r="A263" s="112" t="s">
        <v>262</v>
      </c>
      <c r="B263" s="113" t="s">
        <v>600</v>
      </c>
      <c r="C263" s="111">
        <v>3.9647577092511016E-2</v>
      </c>
    </row>
    <row r="264" spans="1:3" ht="31.5">
      <c r="A264" s="112" t="s">
        <v>264</v>
      </c>
      <c r="B264" s="113" t="s">
        <v>597</v>
      </c>
      <c r="C264" s="111">
        <v>0</v>
      </c>
    </row>
    <row r="265" spans="1:3" ht="31.5">
      <c r="A265" s="112" t="s">
        <v>264</v>
      </c>
      <c r="B265" s="113" t="s">
        <v>598</v>
      </c>
      <c r="C265" s="111">
        <v>0</v>
      </c>
    </row>
    <row r="266" spans="1:3" ht="31.5">
      <c r="A266" s="112" t="s">
        <v>264</v>
      </c>
      <c r="B266" s="113" t="s">
        <v>599</v>
      </c>
      <c r="C266" s="111">
        <v>0</v>
      </c>
    </row>
    <row r="267" spans="1:3" ht="31.5">
      <c r="A267" s="112" t="s">
        <v>264</v>
      </c>
      <c r="B267" s="113" t="s">
        <v>600</v>
      </c>
      <c r="C267" s="111">
        <v>0</v>
      </c>
    </row>
    <row r="268" spans="1:3">
      <c r="A268" s="112" t="s">
        <v>265</v>
      </c>
      <c r="B268" s="113" t="s">
        <v>597</v>
      </c>
      <c r="C268" s="111">
        <v>0</v>
      </c>
    </row>
    <row r="269" spans="1:3">
      <c r="A269" s="112" t="s">
        <v>265</v>
      </c>
      <c r="B269" s="113" t="s">
        <v>598</v>
      </c>
      <c r="C269" s="111">
        <v>0</v>
      </c>
    </row>
    <row r="270" spans="1:3">
      <c r="A270" s="112" t="s">
        <v>265</v>
      </c>
      <c r="B270" s="113" t="s">
        <v>599</v>
      </c>
      <c r="C270" s="111">
        <v>0</v>
      </c>
    </row>
    <row r="271" spans="1:3">
      <c r="A271" s="112" t="s">
        <v>265</v>
      </c>
      <c r="B271" s="113" t="s">
        <v>600</v>
      </c>
      <c r="C271" s="111">
        <v>0</v>
      </c>
    </row>
    <row r="272" spans="1:3">
      <c r="A272" s="112" t="s">
        <v>272</v>
      </c>
      <c r="B272" s="113" t="s">
        <v>597</v>
      </c>
      <c r="C272" s="111">
        <v>3.4324942791762014E-2</v>
      </c>
    </row>
    <row r="273" spans="1:3">
      <c r="A273" s="112" t="s">
        <v>272</v>
      </c>
      <c r="B273" s="113" t="s">
        <v>598</v>
      </c>
      <c r="C273" s="111">
        <v>3.4324942791762014E-2</v>
      </c>
    </row>
    <row r="274" spans="1:3">
      <c r="A274" s="112" t="s">
        <v>272</v>
      </c>
      <c r="B274" s="113" t="s">
        <v>599</v>
      </c>
      <c r="C274" s="111">
        <v>3.4324942791762014E-2</v>
      </c>
    </row>
    <row r="275" spans="1:3">
      <c r="A275" s="112" t="s">
        <v>272</v>
      </c>
      <c r="B275" s="113" t="s">
        <v>600</v>
      </c>
      <c r="C275" s="111">
        <v>3.5362318840579707E-2</v>
      </c>
    </row>
    <row r="276" spans="1:3" ht="31.5">
      <c r="A276" s="112" t="s">
        <v>275</v>
      </c>
      <c r="B276" s="113" t="s">
        <v>597</v>
      </c>
      <c r="C276" s="111">
        <v>0</v>
      </c>
    </row>
    <row r="277" spans="1:3" ht="31.5">
      <c r="A277" s="112" t="s">
        <v>275</v>
      </c>
      <c r="B277" s="113" t="s">
        <v>598</v>
      </c>
      <c r="C277" s="111">
        <v>0</v>
      </c>
    </row>
    <row r="278" spans="1:3" ht="31.5">
      <c r="A278" s="112" t="s">
        <v>275</v>
      </c>
      <c r="B278" s="113" t="s">
        <v>599</v>
      </c>
      <c r="C278" s="111">
        <v>0</v>
      </c>
    </row>
    <row r="279" spans="1:3" ht="31.5">
      <c r="A279" s="112" t="s">
        <v>275</v>
      </c>
      <c r="B279" s="113" t="s">
        <v>600</v>
      </c>
      <c r="C279" s="111">
        <v>0</v>
      </c>
    </row>
    <row r="280" spans="1:3">
      <c r="A280" s="112" t="s">
        <v>278</v>
      </c>
      <c r="B280" s="113" t="s">
        <v>597</v>
      </c>
      <c r="C280" s="111">
        <v>0</v>
      </c>
    </row>
    <row r="281" spans="1:3">
      <c r="A281" s="112" t="s">
        <v>278</v>
      </c>
      <c r="B281" s="113" t="s">
        <v>598</v>
      </c>
      <c r="C281" s="111">
        <v>1.021180030257186E-2</v>
      </c>
    </row>
    <row r="282" spans="1:3">
      <c r="A282" s="112" t="s">
        <v>278</v>
      </c>
      <c r="B282" s="113" t="s">
        <v>599</v>
      </c>
      <c r="C282" s="111">
        <v>1.021180030257186E-2</v>
      </c>
    </row>
    <row r="283" spans="1:3">
      <c r="A283" s="112" t="s">
        <v>278</v>
      </c>
      <c r="B283" s="113" t="s">
        <v>600</v>
      </c>
      <c r="C283" s="111">
        <v>1.033182503770739E-2</v>
      </c>
    </row>
    <row r="284" spans="1:3" ht="31.5">
      <c r="A284" s="112" t="s">
        <v>279</v>
      </c>
      <c r="B284" s="113" t="s">
        <v>597</v>
      </c>
      <c r="C284" s="111">
        <v>0</v>
      </c>
    </row>
    <row r="285" spans="1:3" ht="31.5">
      <c r="A285" s="112" t="s">
        <v>279</v>
      </c>
      <c r="B285" s="113" t="s">
        <v>598</v>
      </c>
      <c r="C285" s="111">
        <v>3.715745471435207E-2</v>
      </c>
    </row>
    <row r="286" spans="1:3" ht="31.5">
      <c r="A286" s="112" t="s">
        <v>279</v>
      </c>
      <c r="B286" s="113" t="s">
        <v>599</v>
      </c>
      <c r="C286" s="111">
        <v>3.715745471435207E-2</v>
      </c>
    </row>
    <row r="287" spans="1:3" ht="31.5">
      <c r="A287" s="112" t="s">
        <v>279</v>
      </c>
      <c r="B287" s="113" t="s">
        <v>600</v>
      </c>
      <c r="C287" s="111">
        <v>2.4962556165751371E-2</v>
      </c>
    </row>
    <row r="288" spans="1:3">
      <c r="A288" s="112" t="s">
        <v>282</v>
      </c>
      <c r="B288" s="113" t="s">
        <v>597</v>
      </c>
      <c r="C288" s="111">
        <v>3.7435384358846087E-2</v>
      </c>
    </row>
    <row r="289" spans="1:3">
      <c r="A289" s="112" t="s">
        <v>282</v>
      </c>
      <c r="B289" s="113" t="s">
        <v>598</v>
      </c>
      <c r="C289" s="111">
        <v>9.4757350336521426E-3</v>
      </c>
    </row>
    <row r="290" spans="1:3">
      <c r="A290" s="112" t="s">
        <v>282</v>
      </c>
      <c r="B290" s="113" t="s">
        <v>599</v>
      </c>
      <c r="C290" s="111">
        <v>9.4757350336521426E-3</v>
      </c>
    </row>
    <row r="291" spans="1:3">
      <c r="A291" s="112" t="s">
        <v>282</v>
      </c>
      <c r="B291" s="113" t="s">
        <v>600</v>
      </c>
      <c r="C291" s="111">
        <v>1.3593951093951093E-2</v>
      </c>
    </row>
    <row r="292" spans="1:3">
      <c r="A292" s="112" t="s">
        <v>283</v>
      </c>
      <c r="B292" s="113" t="s">
        <v>597</v>
      </c>
      <c r="C292" s="111">
        <v>4.3397396156230625E-3</v>
      </c>
    </row>
    <row r="293" spans="1:3">
      <c r="A293" s="112" t="s">
        <v>283</v>
      </c>
      <c r="B293" s="113" t="s">
        <v>598</v>
      </c>
      <c r="C293" s="111">
        <v>1.6949152542372881E-2</v>
      </c>
    </row>
    <row r="294" spans="1:3">
      <c r="A294" s="112" t="s">
        <v>283</v>
      </c>
      <c r="B294" s="113" t="s">
        <v>599</v>
      </c>
      <c r="C294" s="111">
        <v>1.6949152542372881E-2</v>
      </c>
    </row>
    <row r="295" spans="1:3">
      <c r="A295" s="112" t="s">
        <v>283</v>
      </c>
      <c r="B295" s="113" t="s">
        <v>600</v>
      </c>
      <c r="C295" s="111">
        <v>1.6949152542372881E-2</v>
      </c>
    </row>
    <row r="296" spans="1:3">
      <c r="A296" s="112" t="s">
        <v>284</v>
      </c>
      <c r="B296" s="113" t="s">
        <v>597</v>
      </c>
      <c r="C296" s="111">
        <v>5.0030883261272391E-2</v>
      </c>
    </row>
    <row r="297" spans="1:3">
      <c r="A297" s="112" t="s">
        <v>284</v>
      </c>
      <c r="B297" s="113" t="s">
        <v>598</v>
      </c>
      <c r="C297" s="111">
        <v>5.0030883261272391E-2</v>
      </c>
    </row>
    <row r="298" spans="1:3">
      <c r="A298" s="112" t="s">
        <v>284</v>
      </c>
      <c r="B298" s="113" t="s">
        <v>599</v>
      </c>
      <c r="C298" s="111">
        <v>5.0030883261272391E-2</v>
      </c>
    </row>
    <row r="299" spans="1:3">
      <c r="A299" s="112" t="s">
        <v>284</v>
      </c>
      <c r="B299" s="113" t="s">
        <v>600</v>
      </c>
      <c r="C299" s="111">
        <v>5.0030883261272391E-2</v>
      </c>
    </row>
    <row r="300" spans="1:3">
      <c r="A300" s="112" t="s">
        <v>285</v>
      </c>
      <c r="B300" s="113" t="s">
        <v>597</v>
      </c>
      <c r="C300" s="111">
        <v>3.9349871685201029E-2</v>
      </c>
    </row>
    <row r="301" spans="1:3">
      <c r="A301" s="112" t="s">
        <v>285</v>
      </c>
      <c r="B301" s="113" t="s">
        <v>598</v>
      </c>
      <c r="C301" s="111">
        <v>3.8406593406593408E-2</v>
      </c>
    </row>
    <row r="302" spans="1:3">
      <c r="A302" s="112" t="s">
        <v>285</v>
      </c>
      <c r="B302" s="113" t="s">
        <v>599</v>
      </c>
      <c r="C302" s="111">
        <v>3.8406593406593408E-2</v>
      </c>
    </row>
    <row r="303" spans="1:3">
      <c r="A303" s="112" t="s">
        <v>285</v>
      </c>
      <c r="B303" s="113" t="s">
        <v>600</v>
      </c>
      <c r="C303" s="111">
        <v>3.6117381489841983E-2</v>
      </c>
    </row>
    <row r="304" spans="1:3">
      <c r="A304" s="112" t="s">
        <v>286</v>
      </c>
      <c r="B304" s="113" t="s">
        <v>597</v>
      </c>
      <c r="C304" s="111">
        <v>5.1194539249146756E-2</v>
      </c>
    </row>
    <row r="305" spans="1:3">
      <c r="A305" s="112" t="s">
        <v>286</v>
      </c>
      <c r="B305" s="113" t="s">
        <v>598</v>
      </c>
      <c r="C305" s="111">
        <v>5.1194539249146756E-2</v>
      </c>
    </row>
    <row r="306" spans="1:3">
      <c r="A306" s="112" t="s">
        <v>286</v>
      </c>
      <c r="B306" s="113" t="s">
        <v>599</v>
      </c>
      <c r="C306" s="111">
        <v>5.1194539249146756E-2</v>
      </c>
    </row>
    <row r="307" spans="1:3">
      <c r="A307" s="112" t="s">
        <v>286</v>
      </c>
      <c r="B307" s="113" t="s">
        <v>600</v>
      </c>
      <c r="C307" s="111">
        <v>5.1194539249146756E-2</v>
      </c>
    </row>
    <row r="308" spans="1:3">
      <c r="A308" s="112" t="s">
        <v>287</v>
      </c>
      <c r="B308" s="113" t="s">
        <v>597</v>
      </c>
      <c r="C308" s="111">
        <v>7.7251276747042477E-2</v>
      </c>
    </row>
    <row r="309" spans="1:3">
      <c r="A309" s="112" t="s">
        <v>287</v>
      </c>
      <c r="B309" s="113" t="s">
        <v>598</v>
      </c>
      <c r="C309" s="111">
        <v>3.3796259131412057E-2</v>
      </c>
    </row>
    <row r="310" spans="1:3">
      <c r="A310" s="112" t="s">
        <v>287</v>
      </c>
      <c r="B310" s="113" t="s">
        <v>599</v>
      </c>
      <c r="C310" s="111">
        <v>2.7824249361627189E-2</v>
      </c>
    </row>
    <row r="311" spans="1:3">
      <c r="A311" s="112" t="s">
        <v>287</v>
      </c>
      <c r="B311" s="113" t="s">
        <v>600</v>
      </c>
      <c r="C311" s="111">
        <v>3.2492089218183223E-2</v>
      </c>
    </row>
    <row r="312" spans="1:3">
      <c r="A312" s="112" t="s">
        <v>291</v>
      </c>
      <c r="B312" s="113" t="s">
        <v>597</v>
      </c>
      <c r="C312" s="111">
        <v>0</v>
      </c>
    </row>
    <row r="313" spans="1:3">
      <c r="A313" s="112" t="s">
        <v>291</v>
      </c>
      <c r="B313" s="113" t="s">
        <v>598</v>
      </c>
      <c r="C313" s="111">
        <v>0</v>
      </c>
    </row>
    <row r="314" spans="1:3">
      <c r="A314" s="112" t="s">
        <v>291</v>
      </c>
      <c r="B314" s="113" t="s">
        <v>599</v>
      </c>
      <c r="C314" s="111">
        <v>0</v>
      </c>
    </row>
    <row r="315" spans="1:3">
      <c r="A315" s="112" t="s">
        <v>291</v>
      </c>
      <c r="B315" s="113" t="s">
        <v>600</v>
      </c>
      <c r="C315" s="111">
        <v>0</v>
      </c>
    </row>
    <row r="316" spans="1:3">
      <c r="A316" s="112" t="s">
        <v>292</v>
      </c>
      <c r="B316" s="113" t="s">
        <v>597</v>
      </c>
      <c r="C316" s="111">
        <v>0</v>
      </c>
    </row>
    <row r="317" spans="1:3">
      <c r="A317" s="112" t="s">
        <v>292</v>
      </c>
      <c r="B317" s="113" t="s">
        <v>598</v>
      </c>
      <c r="C317" s="111">
        <v>0</v>
      </c>
    </row>
    <row r="318" spans="1:3">
      <c r="A318" s="112" t="s">
        <v>292</v>
      </c>
      <c r="B318" s="113" t="s">
        <v>599</v>
      </c>
      <c r="C318" s="111">
        <v>0</v>
      </c>
    </row>
    <row r="319" spans="1:3">
      <c r="A319" s="112" t="s">
        <v>292</v>
      </c>
      <c r="B319" s="113" t="s">
        <v>600</v>
      </c>
      <c r="C319" s="111">
        <v>0</v>
      </c>
    </row>
    <row r="320" spans="1:3">
      <c r="A320" s="112" t="s">
        <v>297</v>
      </c>
      <c r="B320" s="113" t="s">
        <v>597</v>
      </c>
      <c r="C320" s="111">
        <v>4.7300771208226219E-2</v>
      </c>
    </row>
    <row r="321" spans="1:3">
      <c r="A321" s="112" t="s">
        <v>297</v>
      </c>
      <c r="B321" s="113" t="s">
        <v>598</v>
      </c>
      <c r="C321" s="111">
        <v>4.7347691276292632E-2</v>
      </c>
    </row>
    <row r="322" spans="1:3">
      <c r="A322" s="112" t="s">
        <v>297</v>
      </c>
      <c r="B322" s="113" t="s">
        <v>599</v>
      </c>
      <c r="C322" s="111">
        <v>4.7347691276292632E-2</v>
      </c>
    </row>
    <row r="323" spans="1:3">
      <c r="A323" s="112" t="s">
        <v>297</v>
      </c>
      <c r="B323" s="113" t="s">
        <v>600</v>
      </c>
      <c r="C323" s="111">
        <v>4.7347691276292632E-2</v>
      </c>
    </row>
    <row r="324" spans="1:3">
      <c r="A324" s="112" t="s">
        <v>300</v>
      </c>
      <c r="B324" s="113" t="s">
        <v>597</v>
      </c>
      <c r="C324" s="111">
        <v>3.6123348017621147E-2</v>
      </c>
    </row>
    <row r="325" spans="1:3">
      <c r="A325" s="112" t="s">
        <v>300</v>
      </c>
      <c r="B325" s="113" t="s">
        <v>598</v>
      </c>
      <c r="C325" s="111">
        <v>3.5816993464052288E-2</v>
      </c>
    </row>
    <row r="326" spans="1:3">
      <c r="A326" s="112" t="s">
        <v>300</v>
      </c>
      <c r="B326" s="113" t="s">
        <v>599</v>
      </c>
      <c r="C326" s="111">
        <v>3.5816993464052288E-2</v>
      </c>
    </row>
    <row r="327" spans="1:3">
      <c r="A327" s="112" t="s">
        <v>300</v>
      </c>
      <c r="B327" s="113" t="s">
        <v>600</v>
      </c>
      <c r="C327" s="111">
        <v>3.7262357414448666E-2</v>
      </c>
    </row>
    <row r="328" spans="1:3">
      <c r="A328" s="112" t="s">
        <v>307</v>
      </c>
      <c r="B328" s="113" t="s">
        <v>597</v>
      </c>
      <c r="C328" s="111">
        <v>0</v>
      </c>
    </row>
    <row r="329" spans="1:3">
      <c r="A329" s="112" t="s">
        <v>307</v>
      </c>
      <c r="B329" s="113" t="s">
        <v>598</v>
      </c>
      <c r="C329" s="111">
        <v>3.2180209171359615E-2</v>
      </c>
    </row>
    <row r="330" spans="1:3">
      <c r="A330" s="112" t="s">
        <v>307</v>
      </c>
      <c r="B330" s="113" t="s">
        <v>599</v>
      </c>
      <c r="C330" s="111">
        <v>3.2180209171359615E-2</v>
      </c>
    </row>
    <row r="331" spans="1:3">
      <c r="A331" s="112" t="s">
        <v>307</v>
      </c>
      <c r="B331" s="113" t="s">
        <v>600</v>
      </c>
      <c r="C331" s="111">
        <v>1.5213479469982005E-2</v>
      </c>
    </row>
    <row r="332" spans="1:3">
      <c r="A332" s="112" t="s">
        <v>308</v>
      </c>
      <c r="B332" s="113" t="s">
        <v>597</v>
      </c>
      <c r="C332" s="111">
        <v>3.0361445783132532E-2</v>
      </c>
    </row>
    <row r="333" spans="1:3">
      <c r="A333" s="112" t="s">
        <v>308</v>
      </c>
      <c r="B333" s="113" t="s">
        <v>598</v>
      </c>
      <c r="C333" s="111">
        <v>3.0361445783132532E-2</v>
      </c>
    </row>
    <row r="334" spans="1:3">
      <c r="A334" s="112" t="s">
        <v>308</v>
      </c>
      <c r="B334" s="113" t="s">
        <v>599</v>
      </c>
      <c r="C334" s="111">
        <v>3.0361445783132532E-2</v>
      </c>
    </row>
    <row r="335" spans="1:3">
      <c r="A335" s="112" t="s">
        <v>308</v>
      </c>
      <c r="B335" s="113" t="s">
        <v>600</v>
      </c>
      <c r="C335" s="111">
        <v>3.2891926527125158E-2</v>
      </c>
    </row>
    <row r="336" spans="1:3">
      <c r="A336" s="112" t="s">
        <v>309</v>
      </c>
      <c r="B336" s="113" t="s">
        <v>597</v>
      </c>
      <c r="C336" s="111">
        <v>5.0777202072538857E-2</v>
      </c>
    </row>
    <row r="337" spans="1:3">
      <c r="A337" s="112" t="s">
        <v>309</v>
      </c>
      <c r="B337" s="113" t="s">
        <v>598</v>
      </c>
      <c r="C337" s="111">
        <v>5.0500000000000003E-2</v>
      </c>
    </row>
    <row r="338" spans="1:3">
      <c r="A338" s="112" t="s">
        <v>309</v>
      </c>
      <c r="B338" s="113" t="s">
        <v>599</v>
      </c>
      <c r="C338" s="111">
        <v>5.0500000000000003E-2</v>
      </c>
    </row>
    <row r="339" spans="1:3">
      <c r="A339" s="112" t="s">
        <v>309</v>
      </c>
      <c r="B339" s="113" t="s">
        <v>600</v>
      </c>
      <c r="C339" s="111">
        <v>5.1769911504424782E-2</v>
      </c>
    </row>
    <row r="340" spans="1:3">
      <c r="A340" s="112" t="s">
        <v>313</v>
      </c>
      <c r="B340" s="113" t="s">
        <v>597</v>
      </c>
      <c r="C340" s="111">
        <v>0.12796577207312329</v>
      </c>
    </row>
    <row r="341" spans="1:3">
      <c r="A341" s="112" t="s">
        <v>313</v>
      </c>
      <c r="B341" s="113" t="s">
        <v>598</v>
      </c>
      <c r="C341" s="111">
        <v>4.145077720207254E-2</v>
      </c>
    </row>
    <row r="342" spans="1:3">
      <c r="A342" s="112" t="s">
        <v>313</v>
      </c>
      <c r="B342" s="113" t="s">
        <v>599</v>
      </c>
      <c r="C342" s="111">
        <v>4.145077720207254E-2</v>
      </c>
    </row>
    <row r="343" spans="1:3">
      <c r="A343" s="112" t="s">
        <v>313</v>
      </c>
      <c r="B343" s="113" t="s">
        <v>600</v>
      </c>
      <c r="C343" s="111">
        <v>4.145077720207254E-2</v>
      </c>
    </row>
    <row r="344" spans="1:3">
      <c r="A344" s="114" t="s">
        <v>316</v>
      </c>
      <c r="B344" s="113" t="s">
        <v>597</v>
      </c>
      <c r="C344" s="111">
        <v>5.263157894736842E-3</v>
      </c>
    </row>
    <row r="345" spans="1:3">
      <c r="A345" s="114" t="s">
        <v>316</v>
      </c>
      <c r="B345" s="113" t="s">
        <v>598</v>
      </c>
      <c r="C345" s="111">
        <v>5.263157894736842E-3</v>
      </c>
    </row>
    <row r="346" spans="1:3">
      <c r="A346" s="114" t="s">
        <v>316</v>
      </c>
      <c r="B346" s="113" t="s">
        <v>599</v>
      </c>
      <c r="C346" s="111">
        <v>5.263157894736842E-3</v>
      </c>
    </row>
    <row r="347" spans="1:3">
      <c r="A347" s="114" t="s">
        <v>316</v>
      </c>
      <c r="B347" s="113" t="s">
        <v>600</v>
      </c>
      <c r="C347" s="111">
        <v>0</v>
      </c>
    </row>
    <row r="348" spans="1:3" ht="31.5">
      <c r="A348" s="112" t="s">
        <v>318</v>
      </c>
      <c r="B348" s="113" t="s">
        <v>597</v>
      </c>
      <c r="C348" s="111">
        <v>3.5901271503365743E-2</v>
      </c>
    </row>
    <row r="349" spans="1:3" ht="31.5">
      <c r="A349" s="112" t="s">
        <v>318</v>
      </c>
      <c r="B349" s="113" t="s">
        <v>598</v>
      </c>
      <c r="C349" s="111">
        <v>3.7735849056603772E-2</v>
      </c>
    </row>
    <row r="350" spans="1:3" ht="31.5">
      <c r="A350" s="112" t="s">
        <v>318</v>
      </c>
      <c r="B350" s="113" t="s">
        <v>599</v>
      </c>
      <c r="C350" s="111">
        <v>3.7735849056603772E-2</v>
      </c>
    </row>
    <row r="351" spans="1:3" ht="31.5">
      <c r="A351" s="112" t="s">
        <v>318</v>
      </c>
      <c r="B351" s="113" t="s">
        <v>600</v>
      </c>
      <c r="C351" s="111">
        <v>3.9647577092511016E-2</v>
      </c>
    </row>
    <row r="352" spans="1:3">
      <c r="A352" s="112" t="s">
        <v>320</v>
      </c>
      <c r="B352" s="113" t="s">
        <v>597</v>
      </c>
      <c r="C352" s="111">
        <v>1.9926199261992621E-2</v>
      </c>
    </row>
    <row r="353" spans="1:3">
      <c r="A353" s="112" t="s">
        <v>320</v>
      </c>
      <c r="B353" s="113" t="s">
        <v>598</v>
      </c>
      <c r="C353" s="111">
        <v>6.1262798634812286E-2</v>
      </c>
    </row>
    <row r="354" spans="1:3">
      <c r="A354" s="112" t="s">
        <v>320</v>
      </c>
      <c r="B354" s="113" t="s">
        <v>599</v>
      </c>
      <c r="C354" s="111">
        <v>6.1262798634812286E-2</v>
      </c>
    </row>
    <row r="355" spans="1:3">
      <c r="A355" s="112" t="s">
        <v>320</v>
      </c>
      <c r="B355" s="113" t="s">
        <v>600</v>
      </c>
      <c r="C355" s="111">
        <v>6.1262798634812286E-2</v>
      </c>
    </row>
    <row r="356" spans="1:3">
      <c r="A356" s="112" t="s">
        <v>321</v>
      </c>
      <c r="B356" s="113" t="s">
        <v>597</v>
      </c>
      <c r="C356" s="111">
        <v>5.113636363636364E-2</v>
      </c>
    </row>
    <row r="357" spans="1:3">
      <c r="A357" s="112" t="s">
        <v>321</v>
      </c>
      <c r="B357" s="113" t="s">
        <v>598</v>
      </c>
      <c r="C357" s="111">
        <v>4.7872340425531915E-2</v>
      </c>
    </row>
    <row r="358" spans="1:3">
      <c r="A358" s="112" t="s">
        <v>321</v>
      </c>
      <c r="B358" s="113" t="s">
        <v>599</v>
      </c>
      <c r="C358" s="111">
        <v>4.7872340425531915E-2</v>
      </c>
    </row>
    <row r="359" spans="1:3">
      <c r="A359" s="112" t="s">
        <v>321</v>
      </c>
      <c r="B359" s="113" t="s">
        <v>600</v>
      </c>
      <c r="C359" s="111">
        <v>4.7872340425531915E-2</v>
      </c>
    </row>
    <row r="360" spans="1:3">
      <c r="A360" s="112" t="s">
        <v>330</v>
      </c>
      <c r="B360" s="113" t="s">
        <v>597</v>
      </c>
      <c r="C360" s="111">
        <v>0.18849449204406366</v>
      </c>
    </row>
    <row r="361" spans="1:3">
      <c r="A361" s="112" t="s">
        <v>330</v>
      </c>
      <c r="B361" s="113" t="s">
        <v>598</v>
      </c>
      <c r="C361" s="111">
        <v>6.126126126126126E-2</v>
      </c>
    </row>
    <row r="362" spans="1:3">
      <c r="A362" s="112" t="s">
        <v>330</v>
      </c>
      <c r="B362" s="113" t="s">
        <v>599</v>
      </c>
      <c r="C362" s="111">
        <v>6.126126126126126E-2</v>
      </c>
    </row>
    <row r="363" spans="1:3">
      <c r="A363" s="112" t="s">
        <v>330</v>
      </c>
      <c r="B363" s="113" t="s">
        <v>600</v>
      </c>
      <c r="C363" s="111">
        <v>6.126126126126126E-2</v>
      </c>
    </row>
    <row r="364" spans="1:3">
      <c r="A364" s="112" t="s">
        <v>331</v>
      </c>
      <c r="B364" s="113" t="s">
        <v>597</v>
      </c>
      <c r="C364" s="111">
        <v>1.2087635356333417E-2</v>
      </c>
    </row>
    <row r="365" spans="1:3">
      <c r="A365" s="112" t="s">
        <v>331</v>
      </c>
      <c r="B365" s="113" t="s">
        <v>598</v>
      </c>
      <c r="C365" s="111">
        <v>9.110535405872193E-2</v>
      </c>
    </row>
    <row r="366" spans="1:3">
      <c r="A366" s="112" t="s">
        <v>331</v>
      </c>
      <c r="B366" s="113" t="s">
        <v>599</v>
      </c>
      <c r="C366" s="111">
        <v>9.110535405872193E-2</v>
      </c>
    </row>
    <row r="367" spans="1:3">
      <c r="A367" s="112" t="s">
        <v>331</v>
      </c>
      <c r="B367" s="113" t="s">
        <v>600</v>
      </c>
      <c r="C367" s="111">
        <v>8.4067253803042433E-2</v>
      </c>
    </row>
    <row r="368" spans="1:3">
      <c r="A368" s="112" t="s">
        <v>332</v>
      </c>
      <c r="B368" s="113" t="s">
        <v>597</v>
      </c>
      <c r="C368" s="111">
        <v>4.9450549450549448E-2</v>
      </c>
    </row>
    <row r="369" spans="1:3">
      <c r="A369" s="112" t="s">
        <v>332</v>
      </c>
      <c r="B369" s="113" t="s">
        <v>598</v>
      </c>
      <c r="C369" s="111">
        <v>5.4085603112840469E-2</v>
      </c>
    </row>
    <row r="370" spans="1:3">
      <c r="A370" s="112" t="s">
        <v>332</v>
      </c>
      <c r="B370" s="113" t="s">
        <v>599</v>
      </c>
      <c r="C370" s="111">
        <v>5.4085603112840469E-2</v>
      </c>
    </row>
    <row r="371" spans="1:3">
      <c r="A371" s="112" t="s">
        <v>332</v>
      </c>
      <c r="B371" s="113" t="s">
        <v>600</v>
      </c>
      <c r="C371" s="111">
        <v>6.1927445950897768E-2</v>
      </c>
    </row>
    <row r="372" spans="1:3">
      <c r="A372" s="112" t="s">
        <v>334</v>
      </c>
      <c r="B372" s="113" t="s">
        <v>597</v>
      </c>
      <c r="C372" s="111">
        <v>0</v>
      </c>
    </row>
    <row r="373" spans="1:3">
      <c r="A373" s="112" t="s">
        <v>334</v>
      </c>
      <c r="B373" s="113" t="s">
        <v>598</v>
      </c>
      <c r="C373" s="111">
        <v>6.1486864169927333E-3</v>
      </c>
    </row>
    <row r="374" spans="1:3">
      <c r="A374" s="112" t="s">
        <v>334</v>
      </c>
      <c r="B374" s="113" t="s">
        <v>599</v>
      </c>
      <c r="C374" s="111">
        <v>6.1486864169927333E-3</v>
      </c>
    </row>
    <row r="375" spans="1:3">
      <c r="A375" s="112" t="s">
        <v>334</v>
      </c>
      <c r="B375" s="113" t="s">
        <v>600</v>
      </c>
      <c r="C375" s="111">
        <v>2.7855153203342618E-3</v>
      </c>
    </row>
    <row r="376" spans="1:3">
      <c r="A376" s="112" t="s">
        <v>336</v>
      </c>
      <c r="B376" s="113" t="s">
        <v>597</v>
      </c>
      <c r="C376" s="111">
        <v>1.2312954253954681E-2</v>
      </c>
    </row>
    <row r="377" spans="1:3">
      <c r="A377" s="112" t="s">
        <v>336</v>
      </c>
      <c r="B377" s="113" t="s">
        <v>598</v>
      </c>
      <c r="C377" s="111">
        <v>5.7525681107637339E-2</v>
      </c>
    </row>
    <row r="378" spans="1:3">
      <c r="A378" s="112" t="s">
        <v>336</v>
      </c>
      <c r="B378" s="113" t="s">
        <v>599</v>
      </c>
      <c r="C378" s="111">
        <v>5.7525681107637339E-2</v>
      </c>
    </row>
    <row r="379" spans="1:3">
      <c r="A379" s="112" t="s">
        <v>336</v>
      </c>
      <c r="B379" s="113" t="s">
        <v>600</v>
      </c>
      <c r="C379" s="111">
        <v>5.7525681107637339E-2</v>
      </c>
    </row>
    <row r="380" spans="1:3">
      <c r="A380" s="112" t="s">
        <v>339</v>
      </c>
      <c r="B380" s="113" t="s">
        <v>597</v>
      </c>
      <c r="C380" s="111">
        <v>1.7761989342806395E-3</v>
      </c>
    </row>
    <row r="381" spans="1:3">
      <c r="A381" s="112" t="s">
        <v>339</v>
      </c>
      <c r="B381" s="113" t="s">
        <v>598</v>
      </c>
      <c r="C381" s="111">
        <v>6.4761904761904757E-2</v>
      </c>
    </row>
    <row r="382" spans="1:3">
      <c r="A382" s="112" t="s">
        <v>339</v>
      </c>
      <c r="B382" s="113" t="s">
        <v>599</v>
      </c>
      <c r="C382" s="111">
        <v>6.4761904761904757E-2</v>
      </c>
    </row>
    <row r="383" spans="1:3">
      <c r="A383" s="112" t="s">
        <v>339</v>
      </c>
      <c r="B383" s="113" t="s">
        <v>600</v>
      </c>
      <c r="C383" s="111">
        <v>5.627705627705628E-2</v>
      </c>
    </row>
    <row r="384" spans="1:3">
      <c r="A384" s="112" t="s">
        <v>340</v>
      </c>
      <c r="B384" s="113" t="s">
        <v>597</v>
      </c>
      <c r="C384" s="111">
        <v>6.4948453608247428E-2</v>
      </c>
    </row>
    <row r="385" spans="1:3">
      <c r="A385" s="112" t="s">
        <v>340</v>
      </c>
      <c r="B385" s="113" t="s">
        <v>598</v>
      </c>
      <c r="C385" s="111">
        <v>7.0000000000000007E-2</v>
      </c>
    </row>
    <row r="386" spans="1:3">
      <c r="A386" s="112" t="s">
        <v>340</v>
      </c>
      <c r="B386" s="113" t="s">
        <v>599</v>
      </c>
      <c r="C386" s="111">
        <v>7.0000000000000007E-2</v>
      </c>
    </row>
    <row r="387" spans="1:3">
      <c r="A387" s="112" t="s">
        <v>340</v>
      </c>
      <c r="B387" s="113" t="s">
        <v>600</v>
      </c>
      <c r="C387" s="111">
        <v>7.0103092783505155E-2</v>
      </c>
    </row>
    <row r="388" spans="1:3">
      <c r="A388" s="115" t="s">
        <v>342</v>
      </c>
      <c r="B388" s="113" t="s">
        <v>597</v>
      </c>
      <c r="C388" s="111">
        <v>3.3551717292038909E-2</v>
      </c>
    </row>
    <row r="389" spans="1:3">
      <c r="A389" s="112" t="s">
        <v>342</v>
      </c>
      <c r="B389" s="113" t="s">
        <v>598</v>
      </c>
      <c r="C389" s="111">
        <v>8.2343887423043091E-2</v>
      </c>
    </row>
    <row r="390" spans="1:3">
      <c r="A390" s="112" t="s">
        <v>342</v>
      </c>
      <c r="B390" s="113" t="s">
        <v>599</v>
      </c>
      <c r="C390" s="111">
        <v>0</v>
      </c>
    </row>
    <row r="391" spans="1:3">
      <c r="A391" s="112" t="s">
        <v>342</v>
      </c>
      <c r="B391" s="113" t="s">
        <v>600</v>
      </c>
      <c r="C391" s="111">
        <v>0</v>
      </c>
    </row>
    <row r="392" spans="1:3">
      <c r="A392" s="112" t="s">
        <v>344</v>
      </c>
      <c r="B392" s="113" t="s">
        <v>597</v>
      </c>
      <c r="C392" s="111">
        <v>5.1661520464654435E-2</v>
      </c>
    </row>
    <row r="393" spans="1:3">
      <c r="A393" s="112" t="s">
        <v>344</v>
      </c>
      <c r="B393" s="113" t="s">
        <v>598</v>
      </c>
      <c r="C393" s="111">
        <v>5.2492694853598899E-2</v>
      </c>
    </row>
    <row r="394" spans="1:3">
      <c r="A394" s="112" t="s">
        <v>344</v>
      </c>
      <c r="B394" s="113" t="s">
        <v>599</v>
      </c>
      <c r="C394" s="111">
        <v>5.2492694853598899E-2</v>
      </c>
    </row>
    <row r="395" spans="1:3">
      <c r="A395" s="112" t="s">
        <v>344</v>
      </c>
      <c r="B395" s="113" t="s">
        <v>600</v>
      </c>
      <c r="C395" s="111">
        <v>5.2492694853598899E-2</v>
      </c>
    </row>
    <row r="396" spans="1:3">
      <c r="A396" s="112" t="s">
        <v>346</v>
      </c>
      <c r="B396" s="113" t="s">
        <v>597</v>
      </c>
      <c r="C396" s="111">
        <v>8.8495575221238937E-3</v>
      </c>
    </row>
    <row r="397" spans="1:3">
      <c r="A397" s="112" t="s">
        <v>346</v>
      </c>
      <c r="B397" s="113" t="s">
        <v>598</v>
      </c>
      <c r="C397" s="111">
        <v>0</v>
      </c>
    </row>
    <row r="398" spans="1:3">
      <c r="A398" s="112" t="s">
        <v>346</v>
      </c>
      <c r="B398" s="113" t="s">
        <v>599</v>
      </c>
      <c r="C398" s="111">
        <v>0</v>
      </c>
    </row>
    <row r="399" spans="1:3">
      <c r="A399" s="112" t="s">
        <v>346</v>
      </c>
      <c r="B399" s="113" t="s">
        <v>600</v>
      </c>
      <c r="C399" s="111">
        <v>0</v>
      </c>
    </row>
    <row r="400" spans="1:3">
      <c r="A400" s="112" t="s">
        <v>348</v>
      </c>
      <c r="B400" s="113" t="s">
        <v>597</v>
      </c>
      <c r="C400" s="111">
        <v>0</v>
      </c>
    </row>
    <row r="401" spans="1:3">
      <c r="A401" s="112" t="s">
        <v>348</v>
      </c>
      <c r="B401" s="113" t="s">
        <v>598</v>
      </c>
      <c r="C401" s="111">
        <v>0</v>
      </c>
    </row>
    <row r="402" spans="1:3">
      <c r="A402" s="112" t="s">
        <v>348</v>
      </c>
      <c r="B402" s="113" t="s">
        <v>599</v>
      </c>
      <c r="C402" s="111">
        <v>0</v>
      </c>
    </row>
    <row r="403" spans="1:3">
      <c r="A403" s="112" t="s">
        <v>348</v>
      </c>
      <c r="B403" s="113" t="s">
        <v>600</v>
      </c>
      <c r="C403" s="111">
        <v>0</v>
      </c>
    </row>
    <row r="404" spans="1:3">
      <c r="A404" s="112" t="s">
        <v>351</v>
      </c>
      <c r="B404" s="113" t="s">
        <v>597</v>
      </c>
      <c r="C404" s="111">
        <v>3.4911856204631872E-2</v>
      </c>
    </row>
    <row r="405" spans="1:3">
      <c r="A405" s="112" t="s">
        <v>351</v>
      </c>
      <c r="B405" s="113" t="s">
        <v>598</v>
      </c>
      <c r="C405" s="111">
        <v>8.5648148148148154E-2</v>
      </c>
    </row>
    <row r="406" spans="1:3">
      <c r="A406" s="112" t="s">
        <v>351</v>
      </c>
      <c r="B406" s="113" t="s">
        <v>599</v>
      </c>
      <c r="C406" s="111">
        <v>8.5648148148148154E-2</v>
      </c>
    </row>
    <row r="407" spans="1:3">
      <c r="A407" s="112" t="s">
        <v>351</v>
      </c>
      <c r="B407" s="113" t="s">
        <v>600</v>
      </c>
      <c r="C407" s="111">
        <v>0.08</v>
      </c>
    </row>
    <row r="408" spans="1:3">
      <c r="A408" s="112" t="s">
        <v>355</v>
      </c>
      <c r="B408" s="113" t="s">
        <v>597</v>
      </c>
      <c r="C408" s="111">
        <v>5.4868624420401857E-2</v>
      </c>
    </row>
    <row r="409" spans="1:3">
      <c r="A409" s="112" t="s">
        <v>355</v>
      </c>
      <c r="B409" s="113" t="s">
        <v>598</v>
      </c>
      <c r="C409" s="111">
        <v>5.4868624420401857E-2</v>
      </c>
    </row>
    <row r="410" spans="1:3">
      <c r="A410" s="112" t="s">
        <v>355</v>
      </c>
      <c r="B410" s="113" t="s">
        <v>599</v>
      </c>
      <c r="C410" s="111">
        <v>5.4868624420401857E-2</v>
      </c>
    </row>
    <row r="411" spans="1:3">
      <c r="A411" s="112" t="s">
        <v>355</v>
      </c>
      <c r="B411" s="113" t="s">
        <v>600</v>
      </c>
      <c r="C411" s="111">
        <v>5.4868624420401857E-2</v>
      </c>
    </row>
    <row r="412" spans="1:3">
      <c r="A412" s="112" t="s">
        <v>360</v>
      </c>
      <c r="B412" s="113" t="s">
        <v>597</v>
      </c>
      <c r="C412" s="111">
        <v>4.9690552531503993E-2</v>
      </c>
    </row>
    <row r="413" spans="1:3">
      <c r="A413" s="112" t="s">
        <v>360</v>
      </c>
      <c r="B413" s="113" t="s">
        <v>598</v>
      </c>
      <c r="C413" s="111">
        <v>5.0243269542653263E-2</v>
      </c>
    </row>
    <row r="414" spans="1:3">
      <c r="A414" s="112" t="s">
        <v>360</v>
      </c>
      <c r="B414" s="113" t="s">
        <v>599</v>
      </c>
      <c r="C414" s="111">
        <v>5.0243269542653263E-2</v>
      </c>
    </row>
    <row r="415" spans="1:3">
      <c r="A415" s="112" t="s">
        <v>360</v>
      </c>
      <c r="B415" s="113" t="s">
        <v>600</v>
      </c>
      <c r="C415" s="111">
        <v>5.0243269542653263E-2</v>
      </c>
    </row>
    <row r="416" spans="1:3">
      <c r="A416" s="112" t="s">
        <v>362</v>
      </c>
      <c r="B416" s="113" t="s">
        <v>597</v>
      </c>
      <c r="C416" s="111">
        <v>4.9690552531503993E-2</v>
      </c>
    </row>
    <row r="417" spans="1:3">
      <c r="A417" s="112" t="s">
        <v>362</v>
      </c>
      <c r="B417" s="113" t="s">
        <v>598</v>
      </c>
      <c r="C417" s="111">
        <v>5.0243269542653263E-2</v>
      </c>
    </row>
    <row r="418" spans="1:3">
      <c r="A418" s="112" t="s">
        <v>362</v>
      </c>
      <c r="B418" s="113" t="s">
        <v>599</v>
      </c>
      <c r="C418" s="111">
        <v>5.0243269542653263E-2</v>
      </c>
    </row>
    <row r="419" spans="1:3">
      <c r="A419" s="112" t="s">
        <v>362</v>
      </c>
      <c r="B419" s="113" t="s">
        <v>600</v>
      </c>
      <c r="C419" s="111">
        <v>5.0243269542653263E-2</v>
      </c>
    </row>
    <row r="420" spans="1:3">
      <c r="A420" s="112" t="s">
        <v>365</v>
      </c>
      <c r="B420" s="113" t="s">
        <v>597</v>
      </c>
      <c r="C420" s="111">
        <v>0</v>
      </c>
    </row>
    <row r="421" spans="1:3">
      <c r="A421" s="112" t="s">
        <v>365</v>
      </c>
      <c r="B421" s="113" t="s">
        <v>598</v>
      </c>
      <c r="C421" s="111">
        <v>1.3846928499496476E-3</v>
      </c>
    </row>
    <row r="422" spans="1:3">
      <c r="A422" s="112" t="s">
        <v>365</v>
      </c>
      <c r="B422" s="113" t="s">
        <v>599</v>
      </c>
      <c r="C422" s="111">
        <v>1.3846928499496476E-3</v>
      </c>
    </row>
    <row r="423" spans="1:3">
      <c r="A423" s="112" t="s">
        <v>365</v>
      </c>
      <c r="B423" s="113" t="s">
        <v>600</v>
      </c>
      <c r="C423" s="111">
        <v>1.3846928499496476E-3</v>
      </c>
    </row>
    <row r="424" spans="1:3">
      <c r="A424" s="112" t="s">
        <v>366</v>
      </c>
      <c r="B424" s="113" t="s">
        <v>597</v>
      </c>
      <c r="C424" s="111">
        <v>0</v>
      </c>
    </row>
    <row r="425" spans="1:3">
      <c r="A425" s="112" t="s">
        <v>366</v>
      </c>
      <c r="B425" s="113" t="s">
        <v>598</v>
      </c>
      <c r="C425" s="111">
        <v>0</v>
      </c>
    </row>
    <row r="426" spans="1:3">
      <c r="A426" s="112" t="s">
        <v>366</v>
      </c>
      <c r="B426" s="113" t="s">
        <v>599</v>
      </c>
      <c r="C426" s="111">
        <v>0</v>
      </c>
    </row>
    <row r="427" spans="1:3">
      <c r="A427" s="112" t="s">
        <v>366</v>
      </c>
      <c r="B427" s="113" t="s">
        <v>600</v>
      </c>
      <c r="C427" s="111">
        <v>0</v>
      </c>
    </row>
    <row r="428" spans="1:3">
      <c r="A428" s="112" t="s">
        <v>367</v>
      </c>
      <c r="B428" s="113" t="s">
        <v>597</v>
      </c>
      <c r="C428" s="111">
        <v>5.576610720086627E-2</v>
      </c>
    </row>
    <row r="429" spans="1:3">
      <c r="A429" s="112" t="s">
        <v>367</v>
      </c>
      <c r="B429" s="113" t="s">
        <v>598</v>
      </c>
      <c r="C429" s="111">
        <v>0</v>
      </c>
    </row>
    <row r="430" spans="1:3">
      <c r="A430" s="112" t="s">
        <v>367</v>
      </c>
      <c r="B430" s="113" t="s">
        <v>599</v>
      </c>
      <c r="C430" s="111">
        <v>0</v>
      </c>
    </row>
    <row r="431" spans="1:3">
      <c r="A431" s="112" t="s">
        <v>367</v>
      </c>
      <c r="B431" s="113" t="s">
        <v>600</v>
      </c>
      <c r="C431" s="111">
        <v>0</v>
      </c>
    </row>
    <row r="432" spans="1:3">
      <c r="A432" s="112" t="s">
        <v>374</v>
      </c>
      <c r="B432" s="113" t="s">
        <v>597</v>
      </c>
      <c r="C432" s="111">
        <v>5.0288875052489829E-2</v>
      </c>
    </row>
    <row r="433" spans="1:3">
      <c r="A433" s="112" t="s">
        <v>374</v>
      </c>
      <c r="B433" s="113" t="s">
        <v>598</v>
      </c>
      <c r="C433" s="111">
        <v>5.0425661058627613E-2</v>
      </c>
    </row>
    <row r="434" spans="1:3">
      <c r="A434" s="112" t="s">
        <v>374</v>
      </c>
      <c r="B434" s="113" t="s">
        <v>599</v>
      </c>
      <c r="C434" s="111">
        <v>5.0425661058627613E-2</v>
      </c>
    </row>
    <row r="435" spans="1:3">
      <c r="A435" s="112" t="s">
        <v>374</v>
      </c>
      <c r="B435" s="113" t="s">
        <v>600</v>
      </c>
      <c r="C435" s="111">
        <v>5.0425661058627613E-2</v>
      </c>
    </row>
    <row r="436" spans="1:3">
      <c r="A436" s="112" t="s">
        <v>375</v>
      </c>
      <c r="B436" s="113" t="s">
        <v>597</v>
      </c>
      <c r="C436" s="111">
        <v>6.8459840634469346E-2</v>
      </c>
    </row>
    <row r="437" spans="1:3">
      <c r="A437" s="112" t="s">
        <v>375</v>
      </c>
      <c r="B437" s="113" t="s">
        <v>598</v>
      </c>
      <c r="C437" s="111">
        <v>8.8278862200221256E-2</v>
      </c>
    </row>
    <row r="438" spans="1:3">
      <c r="A438" s="112" t="s">
        <v>375</v>
      </c>
      <c r="B438" s="113" t="s">
        <v>599</v>
      </c>
      <c r="C438" s="111">
        <v>8.8278862200221256E-2</v>
      </c>
    </row>
    <row r="439" spans="1:3">
      <c r="A439" s="112" t="s">
        <v>375</v>
      </c>
      <c r="B439" s="113" t="s">
        <v>600</v>
      </c>
      <c r="C439" s="111">
        <v>8.7994048172602993E-2</v>
      </c>
    </row>
    <row r="440" spans="1:3">
      <c r="A440" s="112" t="s">
        <v>378</v>
      </c>
      <c r="B440" s="113" t="s">
        <v>597</v>
      </c>
      <c r="C440" s="111">
        <v>0</v>
      </c>
    </row>
    <row r="441" spans="1:3">
      <c r="A441" s="112" t="s">
        <v>378</v>
      </c>
      <c r="B441" s="113" t="s">
        <v>598</v>
      </c>
      <c r="C441" s="111">
        <v>0</v>
      </c>
    </row>
    <row r="442" spans="1:3">
      <c r="A442" s="112" t="s">
        <v>378</v>
      </c>
      <c r="B442" s="113" t="s">
        <v>599</v>
      </c>
      <c r="C442" s="111">
        <v>0</v>
      </c>
    </row>
    <row r="443" spans="1:3">
      <c r="A443" s="112" t="s">
        <v>378</v>
      </c>
      <c r="B443" s="113" t="s">
        <v>600</v>
      </c>
      <c r="C443" s="111">
        <v>0</v>
      </c>
    </row>
    <row r="444" spans="1:3">
      <c r="A444" s="112" t="s">
        <v>381</v>
      </c>
      <c r="B444" s="113" t="s">
        <v>597</v>
      </c>
      <c r="C444" s="111">
        <v>4.8240503379165696E-2</v>
      </c>
    </row>
    <row r="445" spans="1:3">
      <c r="A445" s="112" t="s">
        <v>381</v>
      </c>
      <c r="B445" s="113" t="s">
        <v>598</v>
      </c>
      <c r="C445" s="111">
        <v>4.331644784451566E-2</v>
      </c>
    </row>
    <row r="446" spans="1:3">
      <c r="A446" s="112" t="s">
        <v>381</v>
      </c>
      <c r="B446" s="113" t="s">
        <v>599</v>
      </c>
      <c r="C446" s="111">
        <v>4.4318370203908712E-2</v>
      </c>
    </row>
    <row r="447" spans="1:3">
      <c r="A447" s="112" t="s">
        <v>381</v>
      </c>
      <c r="B447" s="113" t="s">
        <v>600</v>
      </c>
      <c r="C447" s="111">
        <v>4.5771931961190275E-2</v>
      </c>
    </row>
    <row r="448" spans="1:3">
      <c r="A448" s="112" t="s">
        <v>383</v>
      </c>
      <c r="B448" s="113" t="s">
        <v>597</v>
      </c>
      <c r="C448" s="111">
        <v>7.3394495412844041E-2</v>
      </c>
    </row>
    <row r="449" spans="1:3">
      <c r="A449" s="112" t="s">
        <v>383</v>
      </c>
      <c r="B449" s="113" t="s">
        <v>598</v>
      </c>
      <c r="C449" s="111">
        <v>7.3394495412844041E-2</v>
      </c>
    </row>
    <row r="450" spans="1:3">
      <c r="A450" s="112" t="s">
        <v>383</v>
      </c>
      <c r="B450" s="113" t="s">
        <v>599</v>
      </c>
      <c r="C450" s="111">
        <v>7.3394495412844041E-2</v>
      </c>
    </row>
    <row r="451" spans="1:3">
      <c r="A451" s="112" t="s">
        <v>383</v>
      </c>
      <c r="B451" s="113" t="s">
        <v>600</v>
      </c>
      <c r="C451" s="111">
        <v>6.5217391304347824E-2</v>
      </c>
    </row>
    <row r="452" spans="1:3">
      <c r="A452" s="112" t="s">
        <v>385</v>
      </c>
      <c r="B452" s="113" t="s">
        <v>597</v>
      </c>
      <c r="C452" s="111">
        <v>5.6962025316455694E-2</v>
      </c>
    </row>
    <row r="453" spans="1:3">
      <c r="A453" s="112" t="s">
        <v>385</v>
      </c>
      <c r="B453" s="113" t="s">
        <v>598</v>
      </c>
      <c r="C453" s="111">
        <v>5.6962025316455694E-2</v>
      </c>
    </row>
    <row r="454" spans="1:3">
      <c r="A454" s="112" t="s">
        <v>385</v>
      </c>
      <c r="B454" s="113" t="s">
        <v>599</v>
      </c>
      <c r="C454" s="111">
        <v>5.6962025316455694E-2</v>
      </c>
    </row>
    <row r="455" spans="1:3">
      <c r="A455" s="112" t="s">
        <v>385</v>
      </c>
      <c r="B455" s="113" t="s">
        <v>600</v>
      </c>
      <c r="C455" s="111">
        <v>0</v>
      </c>
    </row>
    <row r="456" spans="1:3">
      <c r="A456" s="112" t="s">
        <v>396</v>
      </c>
      <c r="B456" s="113" t="s">
        <v>597</v>
      </c>
      <c r="C456" s="111">
        <v>3.9648233715904009E-3</v>
      </c>
    </row>
    <row r="457" spans="1:3">
      <c r="A457" s="112" t="s">
        <v>396</v>
      </c>
      <c r="B457" s="113" t="s">
        <v>598</v>
      </c>
      <c r="C457" s="111">
        <v>3.9648233715904009E-3</v>
      </c>
    </row>
    <row r="458" spans="1:3">
      <c r="A458" s="112" t="s">
        <v>396</v>
      </c>
      <c r="B458" s="113" t="s">
        <v>599</v>
      </c>
      <c r="C458" s="111">
        <v>3.9648233715904009E-3</v>
      </c>
    </row>
    <row r="459" spans="1:3">
      <c r="A459" s="112" t="s">
        <v>396</v>
      </c>
      <c r="B459" s="113" t="s">
        <v>600</v>
      </c>
      <c r="C459" s="111">
        <v>3.9648233715904009E-3</v>
      </c>
    </row>
    <row r="460" spans="1:3">
      <c r="A460" s="112" t="s">
        <v>400</v>
      </c>
      <c r="B460" s="113" t="s">
        <v>597</v>
      </c>
      <c r="C460" s="111">
        <v>4.5303867403314914E-2</v>
      </c>
    </row>
    <row r="461" spans="1:3">
      <c r="A461" s="112" t="s">
        <v>400</v>
      </c>
      <c r="B461" s="113" t="s">
        <v>598</v>
      </c>
      <c r="C461" s="111">
        <v>4.5303867403314914E-2</v>
      </c>
    </row>
    <row r="462" spans="1:3">
      <c r="A462" s="112" t="s">
        <v>400</v>
      </c>
      <c r="B462" s="113" t="s">
        <v>599</v>
      </c>
      <c r="C462" s="111">
        <v>4.5303867403314914E-2</v>
      </c>
    </row>
    <row r="463" spans="1:3">
      <c r="A463" s="112" t="s">
        <v>400</v>
      </c>
      <c r="B463" s="113" t="s">
        <v>600</v>
      </c>
      <c r="C463" s="111">
        <v>7.158057651383247E-2</v>
      </c>
    </row>
    <row r="464" spans="1:3">
      <c r="A464" s="112" t="s">
        <v>403</v>
      </c>
      <c r="B464" s="113" t="s">
        <v>597</v>
      </c>
      <c r="C464" s="111">
        <v>6.7665538907684874E-3</v>
      </c>
    </row>
    <row r="465" spans="1:3">
      <c r="A465" s="112" t="s">
        <v>403</v>
      </c>
      <c r="B465" s="113" t="s">
        <v>598</v>
      </c>
      <c r="C465" s="111">
        <v>7.0705447533344051E-3</v>
      </c>
    </row>
    <row r="466" spans="1:3">
      <c r="A466" s="112" t="s">
        <v>403</v>
      </c>
      <c r="B466" s="113" t="s">
        <v>599</v>
      </c>
      <c r="C466" s="111">
        <v>7.0705447533344051E-3</v>
      </c>
    </row>
    <row r="467" spans="1:3">
      <c r="A467" s="112" t="s">
        <v>403</v>
      </c>
      <c r="B467" s="113" t="s">
        <v>600</v>
      </c>
      <c r="C467" s="111">
        <v>7.369432874078821E-3</v>
      </c>
    </row>
    <row r="468" spans="1:3">
      <c r="A468" s="112" t="s">
        <v>406</v>
      </c>
      <c r="B468" s="113" t="s">
        <v>597</v>
      </c>
      <c r="C468" s="111">
        <v>4.9686192468619245E-2</v>
      </c>
    </row>
    <row r="469" spans="1:3">
      <c r="A469" s="112" t="s">
        <v>406</v>
      </c>
      <c r="B469" s="113" t="s">
        <v>598</v>
      </c>
      <c r="C469" s="111">
        <v>4.7216699801192842E-2</v>
      </c>
    </row>
    <row r="470" spans="1:3">
      <c r="A470" s="112" t="s">
        <v>406</v>
      </c>
      <c r="B470" s="113" t="s">
        <v>599</v>
      </c>
      <c r="C470" s="111">
        <v>4.7216699801192842E-2</v>
      </c>
    </row>
    <row r="471" spans="1:3">
      <c r="A471" s="112" t="s">
        <v>406</v>
      </c>
      <c r="B471" s="113" t="s">
        <v>600</v>
      </c>
      <c r="C471" s="111">
        <v>4.7752808988764044E-2</v>
      </c>
    </row>
    <row r="472" spans="1:3">
      <c r="A472" s="114" t="s">
        <v>410</v>
      </c>
      <c r="B472" s="113" t="s">
        <v>597</v>
      </c>
      <c r="C472" s="111">
        <v>5.7466063348416287E-2</v>
      </c>
    </row>
    <row r="473" spans="1:3">
      <c r="A473" s="114" t="s">
        <v>410</v>
      </c>
      <c r="B473" s="113" t="s">
        <v>598</v>
      </c>
      <c r="C473" s="111">
        <v>5.3333333333333337E-2</v>
      </c>
    </row>
    <row r="474" spans="1:3">
      <c r="A474" s="114" t="s">
        <v>410</v>
      </c>
      <c r="B474" s="113" t="s">
        <v>599</v>
      </c>
      <c r="C474" s="111">
        <v>5.3333333333333337E-2</v>
      </c>
    </row>
    <row r="475" spans="1:3">
      <c r="A475" s="114" t="s">
        <v>410</v>
      </c>
      <c r="B475" s="113" t="s">
        <v>600</v>
      </c>
      <c r="C475" s="111">
        <v>5.4193548387096772E-2</v>
      </c>
    </row>
    <row r="476" spans="1:3">
      <c r="A476" s="112" t="s">
        <v>414</v>
      </c>
      <c r="B476" s="113" t="s">
        <v>597</v>
      </c>
      <c r="C476" s="111">
        <v>3.125E-2</v>
      </c>
    </row>
    <row r="477" spans="1:3">
      <c r="A477" s="112" t="s">
        <v>414</v>
      </c>
      <c r="B477" s="113" t="s">
        <v>598</v>
      </c>
      <c r="C477" s="111">
        <v>3.125E-2</v>
      </c>
    </row>
    <row r="478" spans="1:3">
      <c r="A478" s="112" t="s">
        <v>414</v>
      </c>
      <c r="B478" s="113" t="s">
        <v>599</v>
      </c>
      <c r="C478" s="111">
        <v>3.125E-2</v>
      </c>
    </row>
    <row r="479" spans="1:3">
      <c r="A479" s="112" t="s">
        <v>414</v>
      </c>
      <c r="B479" s="113" t="s">
        <v>600</v>
      </c>
      <c r="C479" s="111">
        <v>3.125E-2</v>
      </c>
    </row>
    <row r="480" spans="1:3">
      <c r="A480" s="112" t="s">
        <v>418</v>
      </c>
      <c r="B480" s="113" t="s">
        <v>597</v>
      </c>
      <c r="C480" s="111">
        <v>1.4705882352941176E-2</v>
      </c>
    </row>
    <row r="481" spans="1:3">
      <c r="A481" s="112" t="s">
        <v>418</v>
      </c>
      <c r="B481" s="113" t="s">
        <v>598</v>
      </c>
      <c r="C481" s="111">
        <v>7.5471698113207544E-2</v>
      </c>
    </row>
    <row r="482" spans="1:3">
      <c r="A482" s="112" t="s">
        <v>418</v>
      </c>
      <c r="B482" s="113" t="s">
        <v>599</v>
      </c>
      <c r="C482" s="111">
        <v>7.5471698113207544E-2</v>
      </c>
    </row>
    <row r="483" spans="1:3">
      <c r="A483" s="112" t="s">
        <v>418</v>
      </c>
      <c r="B483" s="113" t="s">
        <v>600</v>
      </c>
      <c r="C483" s="111">
        <v>0</v>
      </c>
    </row>
    <row r="484" spans="1:3">
      <c r="A484" s="112" t="s">
        <v>419</v>
      </c>
      <c r="B484" s="113" t="s">
        <v>597</v>
      </c>
      <c r="C484" s="111">
        <v>0</v>
      </c>
    </row>
    <row r="485" spans="1:3">
      <c r="A485" s="112" t="s">
        <v>419</v>
      </c>
      <c r="B485" s="113" t="s">
        <v>598</v>
      </c>
      <c r="C485" s="111">
        <v>0</v>
      </c>
    </row>
    <row r="486" spans="1:3">
      <c r="A486" s="112" t="s">
        <v>419</v>
      </c>
      <c r="B486" s="113" t="s">
        <v>599</v>
      </c>
      <c r="C486" s="111">
        <v>0</v>
      </c>
    </row>
    <row r="487" spans="1:3">
      <c r="A487" s="112" t="s">
        <v>419</v>
      </c>
      <c r="B487" s="113" t="s">
        <v>600</v>
      </c>
      <c r="C487" s="111">
        <v>0</v>
      </c>
    </row>
    <row r="488" spans="1:3">
      <c r="A488" s="112" t="s">
        <v>421</v>
      </c>
      <c r="B488" s="113" t="s">
        <v>597</v>
      </c>
      <c r="C488" s="111">
        <v>0</v>
      </c>
    </row>
    <row r="489" spans="1:3">
      <c r="A489" s="112" t="s">
        <v>421</v>
      </c>
      <c r="B489" s="113" t="s">
        <v>598</v>
      </c>
      <c r="C489" s="111">
        <v>6.8825910931174086E-2</v>
      </c>
    </row>
    <row r="490" spans="1:3">
      <c r="A490" s="112" t="s">
        <v>421</v>
      </c>
      <c r="B490" s="113" t="s">
        <v>599</v>
      </c>
      <c r="C490" s="111">
        <v>6.8825910931174086E-2</v>
      </c>
    </row>
    <row r="491" spans="1:3">
      <c r="A491" s="112" t="s">
        <v>421</v>
      </c>
      <c r="B491" s="113" t="s">
        <v>600</v>
      </c>
      <c r="C491" s="111">
        <v>6.7698259187620888E-2</v>
      </c>
    </row>
    <row r="492" spans="1:3">
      <c r="A492" s="112" t="s">
        <v>422</v>
      </c>
      <c r="B492" s="113" t="s">
        <v>597</v>
      </c>
      <c r="C492" s="111">
        <v>7.1534745447788929E-3</v>
      </c>
    </row>
    <row r="493" spans="1:3">
      <c r="A493" s="112" t="s">
        <v>422</v>
      </c>
      <c r="B493" s="113" t="s">
        <v>598</v>
      </c>
      <c r="C493" s="111">
        <v>7.1534745447788929E-3</v>
      </c>
    </row>
    <row r="494" spans="1:3">
      <c r="A494" s="112" t="s">
        <v>422</v>
      </c>
      <c r="B494" s="113" t="s">
        <v>599</v>
      </c>
      <c r="C494" s="111">
        <v>7.1534745447788929E-3</v>
      </c>
    </row>
    <row r="495" spans="1:3">
      <c r="A495" s="112" t="s">
        <v>422</v>
      </c>
      <c r="B495" s="113" t="s">
        <v>600</v>
      </c>
      <c r="C495" s="111">
        <v>7.1534745447788929E-3</v>
      </c>
    </row>
    <row r="496" spans="1:3">
      <c r="A496" s="112" t="s">
        <v>423</v>
      </c>
      <c r="B496" s="113" t="s">
        <v>597</v>
      </c>
      <c r="C496" s="111">
        <v>1.4991482112436116E-2</v>
      </c>
    </row>
    <row r="497" spans="1:3">
      <c r="A497" s="112" t="s">
        <v>423</v>
      </c>
      <c r="B497" s="113" t="s">
        <v>598</v>
      </c>
      <c r="C497" s="111">
        <v>3.2582322357019064E-2</v>
      </c>
    </row>
    <row r="498" spans="1:3">
      <c r="A498" s="112" t="s">
        <v>423</v>
      </c>
      <c r="B498" s="113" t="s">
        <v>599</v>
      </c>
      <c r="C498" s="111">
        <v>3.2582322357019064E-2</v>
      </c>
    </row>
    <row r="499" spans="1:3">
      <c r="A499" s="112" t="s">
        <v>423</v>
      </c>
      <c r="B499" s="113" t="s">
        <v>600</v>
      </c>
      <c r="C499" s="111">
        <v>3.3368091762252347E-2</v>
      </c>
    </row>
    <row r="500" spans="1:3">
      <c r="A500" s="112" t="s">
        <v>431</v>
      </c>
      <c r="B500" s="113" t="s">
        <v>597</v>
      </c>
      <c r="C500" s="111">
        <v>1.9417475728155338E-2</v>
      </c>
    </row>
    <row r="501" spans="1:3">
      <c r="A501" s="112" t="s">
        <v>431</v>
      </c>
      <c r="B501" s="113" t="s">
        <v>598</v>
      </c>
      <c r="C501" s="111">
        <v>0</v>
      </c>
    </row>
    <row r="502" spans="1:3">
      <c r="A502" s="112" t="s">
        <v>431</v>
      </c>
      <c r="B502" s="113" t="s">
        <v>599</v>
      </c>
      <c r="C502" s="111">
        <v>6.3551401869158877E-2</v>
      </c>
    </row>
    <row r="503" spans="1:3">
      <c r="A503" s="112" t="s">
        <v>431</v>
      </c>
      <c r="B503" s="113" t="s">
        <v>600</v>
      </c>
      <c r="C503" s="111">
        <v>4.3478260869565216E-2</v>
      </c>
    </row>
    <row r="504" spans="1:3">
      <c r="A504" s="112" t="s">
        <v>437</v>
      </c>
      <c r="B504" s="113" t="s">
        <v>597</v>
      </c>
      <c r="C504" s="111">
        <v>5.5983606557377052E-2</v>
      </c>
    </row>
    <row r="505" spans="1:3">
      <c r="A505" s="112" t="s">
        <v>437</v>
      </c>
      <c r="B505" s="113" t="s">
        <v>598</v>
      </c>
      <c r="C505" s="111">
        <v>5.7361111111111113E-2</v>
      </c>
    </row>
    <row r="506" spans="1:3">
      <c r="A506" s="112" t="s">
        <v>437</v>
      </c>
      <c r="B506" s="113" t="s">
        <v>599</v>
      </c>
      <c r="C506" s="111">
        <v>5.7361111111111113E-2</v>
      </c>
    </row>
    <row r="507" spans="1:3">
      <c r="A507" s="112" t="s">
        <v>437</v>
      </c>
      <c r="B507" s="113" t="s">
        <v>600</v>
      </c>
      <c r="C507" s="111">
        <v>5.6687500000000002E-2</v>
      </c>
    </row>
    <row r="508" spans="1:3">
      <c r="A508" s="112" t="s">
        <v>438</v>
      </c>
      <c r="B508" s="113" t="s">
        <v>597</v>
      </c>
      <c r="C508" s="111">
        <v>0</v>
      </c>
    </row>
    <row r="509" spans="1:3">
      <c r="A509" s="112" t="s">
        <v>438</v>
      </c>
      <c r="B509" s="113" t="s">
        <v>598</v>
      </c>
      <c r="C509" s="111">
        <v>9.9656357388316158E-2</v>
      </c>
    </row>
    <row r="510" spans="1:3">
      <c r="A510" s="112" t="s">
        <v>438</v>
      </c>
      <c r="B510" s="113" t="s">
        <v>599</v>
      </c>
      <c r="C510" s="111">
        <v>9.9656357388316158E-2</v>
      </c>
    </row>
    <row r="511" spans="1:3">
      <c r="A511" s="112" t="s">
        <v>438</v>
      </c>
      <c r="B511" s="113" t="s">
        <v>600</v>
      </c>
      <c r="C511" s="111">
        <v>9.9656357388316158E-2</v>
      </c>
    </row>
    <row r="512" spans="1:3">
      <c r="A512" s="112" t="s">
        <v>441</v>
      </c>
      <c r="B512" s="113" t="s">
        <v>597</v>
      </c>
      <c r="C512" s="111">
        <v>0.11471251409244645</v>
      </c>
    </row>
    <row r="513" spans="1:3">
      <c r="A513" s="112" t="s">
        <v>441</v>
      </c>
      <c r="B513" s="113" t="s">
        <v>598</v>
      </c>
      <c r="C513" s="111">
        <v>4.3893327799107609E-2</v>
      </c>
    </row>
    <row r="514" spans="1:3">
      <c r="A514" s="112" t="s">
        <v>441</v>
      </c>
      <c r="B514" s="113" t="s">
        <v>599</v>
      </c>
      <c r="C514" s="111">
        <v>3.9148275479649552E-2</v>
      </c>
    </row>
    <row r="515" spans="1:3">
      <c r="A515" s="112" t="s">
        <v>441</v>
      </c>
      <c r="B515" s="113" t="s">
        <v>600</v>
      </c>
      <c r="C515" s="111">
        <v>4.3884067463566399E-2</v>
      </c>
    </row>
    <row r="516" spans="1:3">
      <c r="A516" s="112" t="s">
        <v>444</v>
      </c>
      <c r="B516" s="113" t="s">
        <v>597</v>
      </c>
      <c r="C516" s="111">
        <v>7.0838252656434478E-4</v>
      </c>
    </row>
    <row r="517" spans="1:3">
      <c r="A517" s="112" t="s">
        <v>444</v>
      </c>
      <c r="B517" s="113" t="s">
        <v>598</v>
      </c>
      <c r="C517" s="111">
        <v>1.1446886446886447E-4</v>
      </c>
    </row>
    <row r="518" spans="1:3">
      <c r="A518" s="112" t="s">
        <v>444</v>
      </c>
      <c r="B518" s="113" t="s">
        <v>599</v>
      </c>
      <c r="C518" s="111">
        <v>1.1446886446886447E-4</v>
      </c>
    </row>
    <row r="519" spans="1:3">
      <c r="A519" s="112" t="s">
        <v>444</v>
      </c>
      <c r="B519" s="113" t="s">
        <v>600</v>
      </c>
      <c r="C519" s="111">
        <v>1.1446886446886447E-4</v>
      </c>
    </row>
    <row r="520" spans="1:3">
      <c r="A520" s="112" t="s">
        <v>446</v>
      </c>
      <c r="B520" s="113" t="s">
        <v>597</v>
      </c>
      <c r="C520" s="111">
        <v>1.4084507042253521E-2</v>
      </c>
    </row>
    <row r="521" spans="1:3">
      <c r="A521" s="112" t="s">
        <v>446</v>
      </c>
      <c r="B521" s="113" t="s">
        <v>598</v>
      </c>
      <c r="C521" s="111">
        <v>1.4084507042253521E-2</v>
      </c>
    </row>
    <row r="522" spans="1:3">
      <c r="A522" s="112" t="s">
        <v>446</v>
      </c>
      <c r="B522" s="113" t="s">
        <v>599</v>
      </c>
      <c r="C522" s="111">
        <v>1.4084507042253521E-2</v>
      </c>
    </row>
    <row r="523" spans="1:3">
      <c r="A523" s="112" t="s">
        <v>446</v>
      </c>
      <c r="B523" s="113" t="s">
        <v>600</v>
      </c>
      <c r="C523" s="111">
        <v>0</v>
      </c>
    </row>
    <row r="524" spans="1:3">
      <c r="A524" s="112" t="s">
        <v>447</v>
      </c>
      <c r="B524" s="113" t="s">
        <v>597</v>
      </c>
      <c r="C524" s="111">
        <v>4.3543543543543541E-2</v>
      </c>
    </row>
    <row r="525" spans="1:3">
      <c r="A525" s="112" t="s">
        <v>447</v>
      </c>
      <c r="B525" s="113" t="s">
        <v>598</v>
      </c>
      <c r="C525" s="111">
        <v>4.2794098698621309E-2</v>
      </c>
    </row>
    <row r="526" spans="1:3">
      <c r="A526" s="112" t="s">
        <v>447</v>
      </c>
      <c r="B526" s="113" t="s">
        <v>599</v>
      </c>
      <c r="C526" s="111">
        <v>4.2794098698621309E-2</v>
      </c>
    </row>
    <row r="527" spans="1:3">
      <c r="A527" s="112" t="s">
        <v>447</v>
      </c>
      <c r="B527" s="113" t="s">
        <v>600</v>
      </c>
      <c r="C527" s="111">
        <v>3.6483516483516484E-2</v>
      </c>
    </row>
    <row r="528" spans="1:3">
      <c r="A528" s="112" t="s">
        <v>457</v>
      </c>
      <c r="B528" s="113" t="s">
        <v>597</v>
      </c>
      <c r="C528" s="111">
        <v>3.3787567668471158E-2</v>
      </c>
    </row>
    <row r="529" spans="1:3">
      <c r="A529" s="112" t="s">
        <v>457</v>
      </c>
      <c r="B529" s="113" t="s">
        <v>598</v>
      </c>
      <c r="C529" s="111">
        <v>3.3269451897278653E-2</v>
      </c>
    </row>
    <row r="530" spans="1:3">
      <c r="A530" s="112" t="s">
        <v>457</v>
      </c>
      <c r="B530" s="113" t="s">
        <v>599</v>
      </c>
      <c r="C530" s="111">
        <v>3.3269451897278653E-2</v>
      </c>
    </row>
    <row r="531" spans="1:3">
      <c r="A531" s="112" t="s">
        <v>457</v>
      </c>
      <c r="B531" s="113" t="s">
        <v>600</v>
      </c>
      <c r="C531" s="111">
        <v>3.1087001877738368E-2</v>
      </c>
    </row>
    <row r="532" spans="1:3">
      <c r="A532" s="112" t="s">
        <v>462</v>
      </c>
      <c r="B532" s="113" t="s">
        <v>597</v>
      </c>
      <c r="C532" s="111">
        <v>0</v>
      </c>
    </row>
    <row r="533" spans="1:3">
      <c r="A533" s="112" t="s">
        <v>462</v>
      </c>
      <c r="B533" s="113" t="s">
        <v>598</v>
      </c>
      <c r="C533" s="111">
        <v>0</v>
      </c>
    </row>
    <row r="534" spans="1:3">
      <c r="A534" s="112" t="s">
        <v>462</v>
      </c>
      <c r="B534" s="113" t="s">
        <v>599</v>
      </c>
      <c r="C534" s="111">
        <v>0</v>
      </c>
    </row>
    <row r="535" spans="1:3">
      <c r="A535" s="112" t="s">
        <v>462</v>
      </c>
      <c r="B535" s="113" t="s">
        <v>600</v>
      </c>
      <c r="C535" s="111">
        <v>0</v>
      </c>
    </row>
    <row r="536" spans="1:3">
      <c r="A536" s="112" t="s">
        <v>465</v>
      </c>
      <c r="B536" s="113" t="s">
        <v>597</v>
      </c>
      <c r="C536" s="111">
        <v>1.8367346938775512E-2</v>
      </c>
    </row>
    <row r="537" spans="1:3">
      <c r="A537" s="112" t="s">
        <v>465</v>
      </c>
      <c r="B537" s="113" t="s">
        <v>598</v>
      </c>
      <c r="C537" s="111">
        <v>3.4103410341034104E-2</v>
      </c>
    </row>
    <row r="538" spans="1:3">
      <c r="A538" s="112" t="s">
        <v>465</v>
      </c>
      <c r="B538" s="113" t="s">
        <v>599</v>
      </c>
      <c r="C538" s="111">
        <v>3.4103410341034104E-2</v>
      </c>
    </row>
    <row r="539" spans="1:3">
      <c r="A539" s="112" t="s">
        <v>465</v>
      </c>
      <c r="B539" s="113" t="s">
        <v>600</v>
      </c>
      <c r="C539" s="111">
        <v>4.5871559633027525E-2</v>
      </c>
    </row>
    <row r="540" spans="1:3">
      <c r="A540" s="112" t="s">
        <v>469</v>
      </c>
      <c r="B540" s="113" t="s">
        <v>597</v>
      </c>
      <c r="C540" s="111">
        <v>7.2104404567699842E-2</v>
      </c>
    </row>
    <row r="541" spans="1:3">
      <c r="A541" s="112" t="s">
        <v>469</v>
      </c>
      <c r="B541" s="113" t="s">
        <v>598</v>
      </c>
      <c r="C541" s="111">
        <v>8.6033519553072632E-2</v>
      </c>
    </row>
    <row r="542" spans="1:3">
      <c r="A542" s="112" t="s">
        <v>469</v>
      </c>
      <c r="B542" s="113" t="s">
        <v>599</v>
      </c>
      <c r="C542" s="111">
        <v>8.6033519553072632E-2</v>
      </c>
    </row>
    <row r="543" spans="1:3">
      <c r="A543" s="112" t="s">
        <v>469</v>
      </c>
      <c r="B543" s="113" t="s">
        <v>600</v>
      </c>
      <c r="C543" s="111">
        <v>0.13466003316749586</v>
      </c>
    </row>
    <row r="544" spans="1:3">
      <c r="A544" s="112" t="s">
        <v>470</v>
      </c>
      <c r="B544" s="113" t="s">
        <v>597</v>
      </c>
      <c r="C544" s="111">
        <v>0</v>
      </c>
    </row>
    <row r="545" spans="1:3">
      <c r="A545" s="112" t="s">
        <v>470</v>
      </c>
      <c r="B545" s="113" t="s">
        <v>598</v>
      </c>
      <c r="C545" s="111">
        <v>0</v>
      </c>
    </row>
    <row r="546" spans="1:3">
      <c r="A546" s="112" t="s">
        <v>470</v>
      </c>
      <c r="B546" s="113" t="s">
        <v>599</v>
      </c>
      <c r="C546" s="111">
        <v>0</v>
      </c>
    </row>
    <row r="547" spans="1:3">
      <c r="A547" s="112" t="s">
        <v>470</v>
      </c>
      <c r="B547" s="113" t="s">
        <v>600</v>
      </c>
      <c r="C547" s="111">
        <v>0</v>
      </c>
    </row>
    <row r="548" spans="1:3">
      <c r="A548" s="112" t="s">
        <v>483</v>
      </c>
      <c r="B548" s="113" t="s">
        <v>598</v>
      </c>
      <c r="C548" s="111">
        <v>7.3863636363636367E-2</v>
      </c>
    </row>
    <row r="549" spans="1:3">
      <c r="A549" s="112" t="s">
        <v>483</v>
      </c>
      <c r="B549" s="113" t="s">
        <v>597</v>
      </c>
      <c r="C549" s="111">
        <v>7.6923076923076927E-2</v>
      </c>
    </row>
    <row r="550" spans="1:3">
      <c r="A550" s="112" t="s">
        <v>483</v>
      </c>
      <c r="B550" s="113" t="s">
        <v>600</v>
      </c>
      <c r="C550" s="111">
        <v>5.8139534883720929E-2</v>
      </c>
    </row>
    <row r="551" spans="1:3">
      <c r="A551" s="112" t="s">
        <v>483</v>
      </c>
      <c r="B551" s="113" t="s">
        <v>599</v>
      </c>
      <c r="C551" s="111">
        <v>6.25E-2</v>
      </c>
    </row>
    <row r="552" spans="1:3">
      <c r="A552" s="112" t="s">
        <v>484</v>
      </c>
      <c r="B552" s="113" t="s">
        <v>597</v>
      </c>
      <c r="C552" s="111">
        <v>5.6168505516549651E-2</v>
      </c>
    </row>
    <row r="553" spans="1:3">
      <c r="A553" s="112" t="s">
        <v>484</v>
      </c>
      <c r="B553" s="113" t="s">
        <v>598</v>
      </c>
      <c r="C553" s="111">
        <v>5.6168505516549651E-2</v>
      </c>
    </row>
    <row r="554" spans="1:3">
      <c r="A554" s="112" t="s">
        <v>484</v>
      </c>
      <c r="B554" s="113" t="s">
        <v>599</v>
      </c>
      <c r="C554" s="111">
        <v>5.6168505516549651E-2</v>
      </c>
    </row>
    <row r="555" spans="1:3">
      <c r="A555" s="112" t="s">
        <v>484</v>
      </c>
      <c r="B555" s="113" t="s">
        <v>600</v>
      </c>
      <c r="C555" s="111">
        <v>5.624404194470925E-2</v>
      </c>
    </row>
    <row r="556" spans="1:3">
      <c r="A556" s="112" t="s">
        <v>487</v>
      </c>
      <c r="B556" s="113" t="s">
        <v>597</v>
      </c>
      <c r="C556" s="111">
        <v>1.0084033613445379E-2</v>
      </c>
    </row>
    <row r="557" spans="1:3">
      <c r="A557" s="112" t="s">
        <v>487</v>
      </c>
      <c r="B557" s="113" t="s">
        <v>598</v>
      </c>
      <c r="C557" s="111">
        <v>1.0101010101010102E-2</v>
      </c>
    </row>
    <row r="558" spans="1:3">
      <c r="A558" s="112" t="s">
        <v>487</v>
      </c>
      <c r="B558" s="113" t="s">
        <v>599</v>
      </c>
      <c r="C558" s="111">
        <v>1.0101010101010102E-2</v>
      </c>
    </row>
    <row r="559" spans="1:3">
      <c r="A559" s="112" t="s">
        <v>487</v>
      </c>
      <c r="B559" s="113" t="s">
        <v>600</v>
      </c>
      <c r="C559" s="111">
        <v>1.4220183486238533E-2</v>
      </c>
    </row>
    <row r="560" spans="1:3">
      <c r="A560" s="112" t="s">
        <v>488</v>
      </c>
      <c r="B560" s="113" t="s">
        <v>597</v>
      </c>
      <c r="C560" s="111">
        <v>6.741573033707865E-2</v>
      </c>
    </row>
    <row r="561" spans="1:3">
      <c r="A561" s="112" t="s">
        <v>488</v>
      </c>
      <c r="B561" s="113" t="s">
        <v>598</v>
      </c>
      <c r="C561" s="111">
        <v>6.741573033707865E-2</v>
      </c>
    </row>
    <row r="562" spans="1:3">
      <c r="A562" s="112" t="s">
        <v>488</v>
      </c>
      <c r="B562" s="113" t="s">
        <v>599</v>
      </c>
      <c r="C562" s="111">
        <v>6.741573033707865E-2</v>
      </c>
    </row>
    <row r="563" spans="1:3">
      <c r="A563" s="112" t="s">
        <v>488</v>
      </c>
      <c r="B563" s="113" t="s">
        <v>600</v>
      </c>
      <c r="C563" s="111">
        <v>6.741573033707865E-2</v>
      </c>
    </row>
    <row r="564" spans="1:3">
      <c r="A564" s="112" t="s">
        <v>501</v>
      </c>
      <c r="B564" s="113" t="s">
        <v>597</v>
      </c>
      <c r="C564" s="111">
        <v>2.0161290322580645E-2</v>
      </c>
    </row>
    <row r="565" spans="1:3">
      <c r="A565" s="112" t="s">
        <v>501</v>
      </c>
      <c r="B565" s="113" t="s">
        <v>598</v>
      </c>
      <c r="C565" s="111">
        <v>3.525046382189239E-2</v>
      </c>
    </row>
    <row r="566" spans="1:3">
      <c r="A566" s="112" t="s">
        <v>501</v>
      </c>
      <c r="B566" s="113" t="s">
        <v>599</v>
      </c>
      <c r="C566" s="111">
        <v>3.525046382189239E-2</v>
      </c>
    </row>
    <row r="567" spans="1:3">
      <c r="A567" s="112" t="s">
        <v>501</v>
      </c>
      <c r="B567" s="113" t="s">
        <v>600</v>
      </c>
      <c r="C567" s="111">
        <v>2.6234567901234566E-2</v>
      </c>
    </row>
    <row r="568" spans="1:3">
      <c r="A568" s="112" t="s">
        <v>502</v>
      </c>
      <c r="B568" s="113" t="s">
        <v>597</v>
      </c>
      <c r="C568" s="111">
        <v>0</v>
      </c>
    </row>
    <row r="569" spans="1:3">
      <c r="A569" s="112" t="s">
        <v>502</v>
      </c>
      <c r="B569" s="113" t="s">
        <v>598</v>
      </c>
      <c r="C569" s="111">
        <v>0</v>
      </c>
    </row>
    <row r="570" spans="1:3">
      <c r="A570" s="112" t="s">
        <v>502</v>
      </c>
      <c r="B570" s="113" t="s">
        <v>599</v>
      </c>
      <c r="C570" s="111">
        <v>0</v>
      </c>
    </row>
    <row r="571" spans="1:3">
      <c r="A571" s="112" t="s">
        <v>502</v>
      </c>
      <c r="B571" s="113" t="s">
        <v>600</v>
      </c>
      <c r="C571" s="111">
        <v>0</v>
      </c>
    </row>
    <row r="572" spans="1:3">
      <c r="A572" s="112" t="s">
        <v>504</v>
      </c>
      <c r="B572" s="113" t="s">
        <v>597</v>
      </c>
      <c r="C572" s="111">
        <v>3.0303030303030304E-2</v>
      </c>
    </row>
    <row r="573" spans="1:3">
      <c r="A573" s="112" t="s">
        <v>504</v>
      </c>
      <c r="B573" s="113" t="s">
        <v>598</v>
      </c>
      <c r="C573" s="111">
        <v>0</v>
      </c>
    </row>
    <row r="574" spans="1:3">
      <c r="A574" s="112" t="s">
        <v>504</v>
      </c>
      <c r="B574" s="113" t="s">
        <v>599</v>
      </c>
      <c r="C574" s="111">
        <v>0</v>
      </c>
    </row>
    <row r="575" spans="1:3">
      <c r="A575" s="112" t="s">
        <v>504</v>
      </c>
      <c r="B575" s="113" t="s">
        <v>600</v>
      </c>
      <c r="C575" s="111">
        <v>0</v>
      </c>
    </row>
    <row r="576" spans="1:3">
      <c r="A576" s="112" t="s">
        <v>505</v>
      </c>
      <c r="B576" s="113" t="s">
        <v>597</v>
      </c>
      <c r="C576" s="111">
        <v>3.6734693877551024E-2</v>
      </c>
    </row>
    <row r="577" spans="1:3">
      <c r="A577" s="112" t="s">
        <v>505</v>
      </c>
      <c r="B577" s="113" t="s">
        <v>598</v>
      </c>
      <c r="C577" s="111">
        <v>3.6734693877551024E-2</v>
      </c>
    </row>
    <row r="578" spans="1:3">
      <c r="A578" s="112" t="s">
        <v>505</v>
      </c>
      <c r="B578" s="113" t="s">
        <v>599</v>
      </c>
      <c r="C578" s="111">
        <v>3.6734693877551024E-2</v>
      </c>
    </row>
    <row r="579" spans="1:3">
      <c r="A579" s="112" t="s">
        <v>505</v>
      </c>
      <c r="B579" s="113" t="s">
        <v>600</v>
      </c>
      <c r="C579" s="111">
        <v>3.5820895522388062E-2</v>
      </c>
    </row>
    <row r="580" spans="1:3">
      <c r="A580" s="114" t="s">
        <v>507</v>
      </c>
      <c r="B580" s="113" t="s">
        <v>597</v>
      </c>
      <c r="C580" s="111">
        <v>0</v>
      </c>
    </row>
    <row r="581" spans="1:3">
      <c r="A581" s="114" t="s">
        <v>507</v>
      </c>
      <c r="B581" s="113" t="s">
        <v>598</v>
      </c>
      <c r="C581" s="111">
        <v>0</v>
      </c>
    </row>
    <row r="582" spans="1:3">
      <c r="A582" s="114" t="s">
        <v>507</v>
      </c>
      <c r="B582" s="113" t="s">
        <v>599</v>
      </c>
      <c r="C582" s="111">
        <v>0</v>
      </c>
    </row>
    <row r="583" spans="1:3">
      <c r="A583" s="114" t="s">
        <v>507</v>
      </c>
      <c r="B583" s="113" t="s">
        <v>600</v>
      </c>
      <c r="C583" s="111">
        <v>0</v>
      </c>
    </row>
    <row r="584" spans="1:3">
      <c r="A584" s="112" t="s">
        <v>520</v>
      </c>
      <c r="B584" s="113" t="s">
        <v>597</v>
      </c>
      <c r="C584" s="111">
        <v>6.3510392609699776E-2</v>
      </c>
    </row>
    <row r="585" spans="1:3">
      <c r="A585" s="112" t="s">
        <v>520</v>
      </c>
      <c r="B585" s="113" t="s">
        <v>598</v>
      </c>
      <c r="C585" s="111">
        <v>5.9849521203830372E-2</v>
      </c>
    </row>
    <row r="586" spans="1:3">
      <c r="A586" s="112" t="s">
        <v>520</v>
      </c>
      <c r="B586" s="113" t="s">
        <v>599</v>
      </c>
      <c r="C586" s="111">
        <v>5.9849521203830372E-2</v>
      </c>
    </row>
    <row r="587" spans="1:3">
      <c r="A587" s="112" t="s">
        <v>520</v>
      </c>
      <c r="B587" s="113" t="s">
        <v>600</v>
      </c>
      <c r="C587" s="111">
        <v>6.1801984737824646E-2</v>
      </c>
    </row>
    <row r="588" spans="1:3">
      <c r="A588" s="112" t="s">
        <v>529</v>
      </c>
      <c r="B588" s="113" t="s">
        <v>597</v>
      </c>
      <c r="C588" s="111">
        <v>0</v>
      </c>
    </row>
    <row r="589" spans="1:3">
      <c r="A589" s="112" t="s">
        <v>529</v>
      </c>
      <c r="B589" s="113" t="s">
        <v>598</v>
      </c>
      <c r="C589" s="111">
        <v>0</v>
      </c>
    </row>
    <row r="590" spans="1:3">
      <c r="A590" s="112" t="s">
        <v>529</v>
      </c>
      <c r="B590" s="113" t="s">
        <v>599</v>
      </c>
      <c r="C590" s="111">
        <v>0</v>
      </c>
    </row>
    <row r="591" spans="1:3">
      <c r="A591" s="112" t="s">
        <v>529</v>
      </c>
      <c r="B591" s="113" t="s">
        <v>600</v>
      </c>
      <c r="C591" s="111">
        <v>0</v>
      </c>
    </row>
    <row r="592" spans="1:3">
      <c r="A592" s="112" t="s">
        <v>542</v>
      </c>
      <c r="B592" s="113" t="s">
        <v>605</v>
      </c>
      <c r="C592" s="111">
        <v>3.8181818181818185E-2</v>
      </c>
    </row>
    <row r="593" spans="1:3">
      <c r="A593" s="112" t="s">
        <v>542</v>
      </c>
      <c r="B593" s="113" t="s">
        <v>606</v>
      </c>
      <c r="C593" s="111">
        <v>3.8181818181818185E-2</v>
      </c>
    </row>
    <row r="594" spans="1:3">
      <c r="A594" s="112" t="s">
        <v>542</v>
      </c>
      <c r="B594" s="113" t="s">
        <v>607</v>
      </c>
      <c r="C594" s="111">
        <v>3.8181818181818185E-2</v>
      </c>
    </row>
    <row r="595" spans="1:3">
      <c r="A595" s="112" t="s">
        <v>542</v>
      </c>
      <c r="B595" s="113" t="s">
        <v>608</v>
      </c>
      <c r="C595" s="111">
        <v>3.8181818181818185E-2</v>
      </c>
    </row>
    <row r="596" spans="1:3">
      <c r="A596" s="112" t="s">
        <v>542</v>
      </c>
      <c r="B596" s="113" t="s">
        <v>609</v>
      </c>
      <c r="C596" s="111">
        <v>3.8571428571428569E-2</v>
      </c>
    </row>
    <row r="597" spans="1:3">
      <c r="A597" s="112" t="s">
        <v>542</v>
      </c>
      <c r="B597" s="113" t="s">
        <v>610</v>
      </c>
      <c r="C597" s="111">
        <v>3.8571428571428569E-2</v>
      </c>
    </row>
    <row r="598" spans="1:3">
      <c r="A598" s="112" t="s">
        <v>542</v>
      </c>
      <c r="B598" s="113" t="s">
        <v>611</v>
      </c>
      <c r="C598" s="111">
        <v>3.8571428571428569E-2</v>
      </c>
    </row>
    <row r="599" spans="1:3">
      <c r="A599" s="112" t="s">
        <v>542</v>
      </c>
      <c r="B599" s="113" t="s">
        <v>612</v>
      </c>
      <c r="C599" s="111">
        <v>0</v>
      </c>
    </row>
    <row r="600" spans="1:3">
      <c r="A600" s="112" t="s">
        <v>543</v>
      </c>
      <c r="B600" s="113" t="s">
        <v>597</v>
      </c>
      <c r="C600" s="111">
        <v>1.3513513513513514E-2</v>
      </c>
    </row>
    <row r="601" spans="1:3">
      <c r="A601" s="112" t="s">
        <v>543</v>
      </c>
      <c r="B601" s="113" t="s">
        <v>598</v>
      </c>
      <c r="C601" s="111">
        <v>2.7522935779816515E-2</v>
      </c>
    </row>
    <row r="602" spans="1:3">
      <c r="A602" s="112" t="s">
        <v>543</v>
      </c>
      <c r="B602" s="113" t="s">
        <v>599</v>
      </c>
      <c r="C602" s="111">
        <v>2.7522935779816515E-2</v>
      </c>
    </row>
    <row r="603" spans="1:3">
      <c r="A603" s="112" t="s">
        <v>543</v>
      </c>
      <c r="B603" s="113" t="s">
        <v>600</v>
      </c>
      <c r="C603" s="111">
        <v>2.7522935779816515E-2</v>
      </c>
    </row>
    <row r="604" spans="1:3">
      <c r="A604" s="112" t="s">
        <v>544</v>
      </c>
      <c r="B604" s="113" t="s">
        <v>597</v>
      </c>
      <c r="C604" s="111">
        <v>0</v>
      </c>
    </row>
    <row r="605" spans="1:3">
      <c r="A605" s="112" t="s">
        <v>544</v>
      </c>
      <c r="B605" s="113" t="s">
        <v>598</v>
      </c>
      <c r="C605" s="111">
        <v>0</v>
      </c>
    </row>
    <row r="606" spans="1:3">
      <c r="A606" s="112" t="s">
        <v>544</v>
      </c>
      <c r="B606" s="113" t="s">
        <v>599</v>
      </c>
      <c r="C606" s="111">
        <v>0</v>
      </c>
    </row>
    <row r="607" spans="1:3">
      <c r="A607" s="112" t="s">
        <v>544</v>
      </c>
      <c r="B607" s="113" t="s">
        <v>600</v>
      </c>
      <c r="C607" s="111">
        <v>0</v>
      </c>
    </row>
    <row r="608" spans="1:3">
      <c r="A608" s="112" t="s">
        <v>545</v>
      </c>
      <c r="B608" s="113" t="s">
        <v>597</v>
      </c>
      <c r="C608" s="111">
        <v>1.4925373134328358E-2</v>
      </c>
    </row>
    <row r="609" spans="1:3">
      <c r="A609" s="112" t="s">
        <v>545</v>
      </c>
      <c r="B609" s="113" t="s">
        <v>598</v>
      </c>
      <c r="C609" s="111">
        <v>1.4925373134328358E-2</v>
      </c>
    </row>
    <row r="610" spans="1:3">
      <c r="A610" s="112" t="s">
        <v>545</v>
      </c>
      <c r="B610" s="113" t="s">
        <v>599</v>
      </c>
      <c r="C610" s="111">
        <v>1.4925373134328358E-2</v>
      </c>
    </row>
    <row r="611" spans="1:3">
      <c r="A611" s="112" t="s">
        <v>545</v>
      </c>
      <c r="B611" s="113" t="s">
        <v>600</v>
      </c>
      <c r="C611" s="111">
        <v>2.2058823529411766E-2</v>
      </c>
    </row>
    <row r="612" spans="1:3">
      <c r="A612" s="112" t="s">
        <v>548</v>
      </c>
      <c r="B612" s="113" t="s">
        <v>597</v>
      </c>
      <c r="C612" s="111">
        <v>0</v>
      </c>
    </row>
    <row r="613" spans="1:3">
      <c r="A613" s="112" t="s">
        <v>548</v>
      </c>
      <c r="B613" s="113" t="s">
        <v>598</v>
      </c>
      <c r="C613" s="111">
        <v>0</v>
      </c>
    </row>
    <row r="614" spans="1:3">
      <c r="A614" s="112" t="s">
        <v>548</v>
      </c>
      <c r="B614" s="113" t="s">
        <v>599</v>
      </c>
      <c r="C614" s="111">
        <v>0</v>
      </c>
    </row>
    <row r="615" spans="1:3">
      <c r="A615" s="112" t="s">
        <v>548</v>
      </c>
      <c r="B615" s="113" t="s">
        <v>600</v>
      </c>
      <c r="C615" s="111">
        <v>0</v>
      </c>
    </row>
    <row r="616" spans="1:3">
      <c r="A616" s="112" t="s">
        <v>550</v>
      </c>
      <c r="B616" s="113" t="s">
        <v>597</v>
      </c>
      <c r="C616" s="111">
        <v>0</v>
      </c>
    </row>
    <row r="617" spans="1:3">
      <c r="A617" s="112" t="s">
        <v>550</v>
      </c>
      <c r="B617" s="113" t="s">
        <v>598</v>
      </c>
      <c r="C617" s="111">
        <v>0</v>
      </c>
    </row>
    <row r="618" spans="1:3">
      <c r="A618" s="112" t="s">
        <v>550</v>
      </c>
      <c r="B618" s="113" t="s">
        <v>599</v>
      </c>
      <c r="C618" s="111">
        <v>0</v>
      </c>
    </row>
    <row r="619" spans="1:3">
      <c r="A619" s="112" t="s">
        <v>550</v>
      </c>
      <c r="B619" s="113" t="s">
        <v>600</v>
      </c>
      <c r="C619" s="111">
        <v>0</v>
      </c>
    </row>
    <row r="620" spans="1:3">
      <c r="A620" s="112" t="s">
        <v>553</v>
      </c>
      <c r="B620" s="113" t="s">
        <v>597</v>
      </c>
      <c r="C620" s="111">
        <v>7.6103500761035003E-3</v>
      </c>
    </row>
    <row r="621" spans="1:3">
      <c r="A621" s="112" t="s">
        <v>553</v>
      </c>
      <c r="B621" s="113" t="s">
        <v>598</v>
      </c>
      <c r="C621" s="111">
        <v>7.6923076923076927E-2</v>
      </c>
    </row>
    <row r="622" spans="1:3">
      <c r="A622" s="112" t="s">
        <v>553</v>
      </c>
      <c r="B622" s="113" t="s">
        <v>599</v>
      </c>
      <c r="C622" s="111">
        <v>7.6923076923076927E-2</v>
      </c>
    </row>
    <row r="623" spans="1:3">
      <c r="A623" s="112" t="s">
        <v>553</v>
      </c>
      <c r="B623" s="113" t="s">
        <v>600</v>
      </c>
      <c r="C623" s="111">
        <v>7.6923076923076927E-2</v>
      </c>
    </row>
    <row r="624" spans="1:3">
      <c r="A624" s="112" t="s">
        <v>554</v>
      </c>
      <c r="B624" s="113" t="s">
        <v>597</v>
      </c>
      <c r="C624" s="111">
        <v>7.8859060402684561E-2</v>
      </c>
    </row>
    <row r="625" spans="1:3">
      <c r="A625" s="112" t="s">
        <v>554</v>
      </c>
      <c r="B625" s="113" t="s">
        <v>598</v>
      </c>
      <c r="C625" s="111">
        <v>7.9207920792079209E-2</v>
      </c>
    </row>
    <row r="626" spans="1:3">
      <c r="A626" s="112" t="s">
        <v>554</v>
      </c>
      <c r="B626" s="113" t="s">
        <v>599</v>
      </c>
      <c r="C626" s="111">
        <v>7.9207920792079209E-2</v>
      </c>
    </row>
    <row r="627" spans="1:3">
      <c r="A627" s="112" t="s">
        <v>554</v>
      </c>
      <c r="B627" s="113" t="s">
        <v>600</v>
      </c>
      <c r="C627" s="111">
        <v>0</v>
      </c>
    </row>
    <row r="628" spans="1:3">
      <c r="A628" s="112" t="s">
        <v>555</v>
      </c>
      <c r="B628" s="113" t="s">
        <v>597</v>
      </c>
      <c r="C628" s="111">
        <v>0</v>
      </c>
    </row>
    <row r="629" spans="1:3">
      <c r="A629" s="112" t="s">
        <v>555</v>
      </c>
      <c r="B629" s="113" t="s">
        <v>598</v>
      </c>
      <c r="C629" s="111">
        <v>0</v>
      </c>
    </row>
    <row r="630" spans="1:3">
      <c r="A630" s="112" t="s">
        <v>555</v>
      </c>
      <c r="B630" s="113" t="s">
        <v>599</v>
      </c>
      <c r="C630" s="111">
        <v>0</v>
      </c>
    </row>
    <row r="631" spans="1:3">
      <c r="A631" s="112" t="s">
        <v>555</v>
      </c>
      <c r="B631" s="113" t="s">
        <v>600</v>
      </c>
      <c r="C631" s="111">
        <v>0</v>
      </c>
    </row>
    <row r="632" spans="1:3">
      <c r="A632" s="112" t="s">
        <v>559</v>
      </c>
      <c r="B632" s="113" t="s">
        <v>597</v>
      </c>
      <c r="C632" s="111">
        <v>2.2113022113022112E-2</v>
      </c>
    </row>
    <row r="633" spans="1:3">
      <c r="A633" s="112" t="s">
        <v>559</v>
      </c>
      <c r="B633" s="113" t="s">
        <v>598</v>
      </c>
      <c r="C633" s="111">
        <v>5.7789473684210529E-2</v>
      </c>
    </row>
    <row r="634" spans="1:3">
      <c r="A634" s="112" t="s">
        <v>559</v>
      </c>
      <c r="B634" s="113" t="s">
        <v>599</v>
      </c>
      <c r="C634" s="111">
        <v>5.7842105263157896E-2</v>
      </c>
    </row>
    <row r="635" spans="1:3">
      <c r="A635" s="112" t="s">
        <v>559</v>
      </c>
      <c r="B635" s="113" t="s">
        <v>600</v>
      </c>
      <c r="C635" s="111">
        <v>5.7894736842105263E-2</v>
      </c>
    </row>
    <row r="636" spans="1:3">
      <c r="A636" s="112" t="s">
        <v>570</v>
      </c>
      <c r="B636" s="113" t="s">
        <v>597</v>
      </c>
      <c r="C636" s="111">
        <v>0</v>
      </c>
    </row>
    <row r="637" spans="1:3">
      <c r="A637" s="112" t="s">
        <v>570</v>
      </c>
      <c r="B637" s="113" t="s">
        <v>598</v>
      </c>
      <c r="C637" s="111">
        <v>8.3263946711074107E-4</v>
      </c>
    </row>
    <row r="638" spans="1:3">
      <c r="A638" s="112" t="s">
        <v>570</v>
      </c>
      <c r="B638" s="113" t="s">
        <v>599</v>
      </c>
      <c r="C638" s="111">
        <v>8.3263946711074107E-4</v>
      </c>
    </row>
    <row r="639" spans="1:3">
      <c r="A639" s="112" t="s">
        <v>570</v>
      </c>
      <c r="B639" s="113" t="s">
        <v>600</v>
      </c>
      <c r="C639" s="111">
        <v>8.3263946711074107E-4</v>
      </c>
    </row>
    <row r="640" spans="1:3">
      <c r="A640" s="112" t="s">
        <v>573</v>
      </c>
      <c r="B640" s="113" t="s">
        <v>597</v>
      </c>
      <c r="C640" s="111">
        <v>2.4647887323943664E-3</v>
      </c>
    </row>
    <row r="641" spans="1:3">
      <c r="A641" s="112" t="s">
        <v>573</v>
      </c>
      <c r="B641" s="113" t="s">
        <v>598</v>
      </c>
      <c r="C641" s="111">
        <v>0</v>
      </c>
    </row>
    <row r="642" spans="1:3">
      <c r="A642" s="112" t="s">
        <v>573</v>
      </c>
      <c r="B642" s="113" t="s">
        <v>599</v>
      </c>
      <c r="C642" s="111">
        <v>0</v>
      </c>
    </row>
    <row r="643" spans="1:3">
      <c r="A643" s="112" t="s">
        <v>573</v>
      </c>
      <c r="B643" s="113" t="s">
        <v>600</v>
      </c>
      <c r="C643" s="111">
        <v>0</v>
      </c>
    </row>
    <row r="644" spans="1:3">
      <c r="A644" s="112" t="s">
        <v>574</v>
      </c>
      <c r="B644" s="113" t="s">
        <v>597</v>
      </c>
      <c r="C644" s="111">
        <v>1.0752688172043011E-3</v>
      </c>
    </row>
    <row r="645" spans="1:3">
      <c r="A645" s="112" t="s">
        <v>574</v>
      </c>
      <c r="B645" s="113" t="s">
        <v>598</v>
      </c>
      <c r="C645" s="111">
        <v>1.4285714285714285E-2</v>
      </c>
    </row>
    <row r="646" spans="1:3">
      <c r="A646" s="112" t="s">
        <v>574</v>
      </c>
      <c r="B646" s="113" t="s">
        <v>599</v>
      </c>
      <c r="C646" s="111">
        <v>1.4285714285714285E-2</v>
      </c>
    </row>
    <row r="647" spans="1:3">
      <c r="A647" s="112" t="s">
        <v>574</v>
      </c>
      <c r="B647" s="113" t="s">
        <v>600</v>
      </c>
      <c r="C647" s="111">
        <v>1.4285714285714285E-2</v>
      </c>
    </row>
    <row r="648" spans="1:3">
      <c r="A648" s="114" t="s">
        <v>575</v>
      </c>
      <c r="B648" s="113" t="s">
        <v>597</v>
      </c>
      <c r="C648" s="111">
        <v>0</v>
      </c>
    </row>
    <row r="649" spans="1:3">
      <c r="A649" s="114" t="s">
        <v>575</v>
      </c>
      <c r="B649" s="113" t="s">
        <v>598</v>
      </c>
      <c r="C649" s="111">
        <v>0</v>
      </c>
    </row>
    <row r="650" spans="1:3">
      <c r="A650" s="114" t="s">
        <v>575</v>
      </c>
      <c r="B650" s="113" t="s">
        <v>599</v>
      </c>
      <c r="C650" s="111">
        <v>0</v>
      </c>
    </row>
    <row r="651" spans="1:3">
      <c r="A651" s="114" t="s">
        <v>575</v>
      </c>
      <c r="B651" s="113" t="s">
        <v>600</v>
      </c>
      <c r="C651" s="111">
        <v>0</v>
      </c>
    </row>
    <row r="652" spans="1:3">
      <c r="A652" s="112" t="s">
        <v>577</v>
      </c>
      <c r="B652" s="113" t="s">
        <v>597</v>
      </c>
      <c r="C652" s="111">
        <v>0.17851209823040809</v>
      </c>
    </row>
    <row r="653" spans="1:3">
      <c r="A653" s="112" t="s">
        <v>577</v>
      </c>
      <c r="B653" s="113" t="s">
        <v>598</v>
      </c>
      <c r="C653" s="111">
        <v>0</v>
      </c>
    </row>
    <row r="654" spans="1:3">
      <c r="A654" s="112" t="s">
        <v>577</v>
      </c>
      <c r="B654" s="113" t="s">
        <v>599</v>
      </c>
      <c r="C654" s="111">
        <v>0</v>
      </c>
    </row>
    <row r="655" spans="1:3">
      <c r="A655" s="112" t="s">
        <v>577</v>
      </c>
      <c r="B655" s="113" t="s">
        <v>600</v>
      </c>
      <c r="C655" s="111">
        <v>0</v>
      </c>
    </row>
    <row r="656" spans="1:3">
      <c r="A656" s="112" t="s">
        <v>579</v>
      </c>
      <c r="B656" s="113" t="s">
        <v>597</v>
      </c>
      <c r="C656" s="111">
        <v>5.1571164510166356E-2</v>
      </c>
    </row>
    <row r="657" spans="1:3">
      <c r="A657" s="112" t="s">
        <v>579</v>
      </c>
      <c r="B657" s="113" t="s">
        <v>598</v>
      </c>
      <c r="C657" s="111">
        <v>5.1571164510166356E-2</v>
      </c>
    </row>
    <row r="658" spans="1:3">
      <c r="A658" s="112" t="s">
        <v>579</v>
      </c>
      <c r="B658" s="113" t="s">
        <v>599</v>
      </c>
      <c r="C658" s="111">
        <v>5.1571164510166356E-2</v>
      </c>
    </row>
    <row r="659" spans="1:3">
      <c r="A659" s="112" t="s">
        <v>579</v>
      </c>
      <c r="B659" s="113" t="s">
        <v>600</v>
      </c>
      <c r="C659" s="111">
        <v>5.1964120012372411E-2</v>
      </c>
    </row>
    <row r="660" spans="1:3">
      <c r="A660" s="112" t="s">
        <v>581</v>
      </c>
      <c r="B660" s="113" t="s">
        <v>597</v>
      </c>
      <c r="C660" s="111">
        <v>7.1050096339113675E-2</v>
      </c>
    </row>
    <row r="661" spans="1:3">
      <c r="A661" s="112" t="s">
        <v>581</v>
      </c>
      <c r="B661" s="113" t="s">
        <v>598</v>
      </c>
      <c r="C661" s="111">
        <v>7.1050096339113675E-2</v>
      </c>
    </row>
    <row r="662" spans="1:3">
      <c r="A662" s="112" t="s">
        <v>581</v>
      </c>
      <c r="B662" s="113" t="s">
        <v>599</v>
      </c>
      <c r="C662" s="111">
        <v>7.1050096339113675E-2</v>
      </c>
    </row>
    <row r="663" spans="1:3">
      <c r="A663" s="112" t="s">
        <v>581</v>
      </c>
      <c r="B663" s="113" t="s">
        <v>600</v>
      </c>
      <c r="C663" s="111">
        <v>7.1050096339113675E-2</v>
      </c>
    </row>
    <row r="664" spans="1:3">
      <c r="A664" s="112" t="s">
        <v>586</v>
      </c>
      <c r="B664" s="113" t="s">
        <v>597</v>
      </c>
      <c r="C664" s="111">
        <v>0</v>
      </c>
    </row>
    <row r="665" spans="1:3">
      <c r="A665" s="112" t="s">
        <v>586</v>
      </c>
      <c r="B665" s="113" t="s">
        <v>598</v>
      </c>
      <c r="C665" s="111">
        <v>3.9835164835164832E-2</v>
      </c>
    </row>
    <row r="666" spans="1:3">
      <c r="A666" s="112" t="s">
        <v>586</v>
      </c>
      <c r="B666" s="113" t="s">
        <v>599</v>
      </c>
      <c r="C666" s="111">
        <v>3.9835164835164832E-2</v>
      </c>
    </row>
    <row r="667" spans="1:3">
      <c r="A667" s="112" t="s">
        <v>586</v>
      </c>
      <c r="B667" s="113" t="s">
        <v>600</v>
      </c>
      <c r="C667" s="111">
        <v>5.6859205776173288E-2</v>
      </c>
    </row>
    <row r="668" spans="1:3">
      <c r="A668" s="112" t="s">
        <v>589</v>
      </c>
      <c r="B668" s="113" t="s">
        <v>597</v>
      </c>
      <c r="C668" s="111">
        <v>0</v>
      </c>
    </row>
    <row r="669" spans="1:3">
      <c r="A669" s="112" t="s">
        <v>589</v>
      </c>
      <c r="B669" s="113" t="s">
        <v>598</v>
      </c>
      <c r="C669" s="111">
        <v>4.6071428571428569E-2</v>
      </c>
    </row>
    <row r="670" spans="1:3">
      <c r="A670" s="112" t="s">
        <v>589</v>
      </c>
      <c r="B670" s="113" t="s">
        <v>599</v>
      </c>
      <c r="C670" s="111">
        <v>4.6071428571428569E-2</v>
      </c>
    </row>
    <row r="671" spans="1:3">
      <c r="A671" s="112" t="s">
        <v>589</v>
      </c>
      <c r="B671" s="113" t="s">
        <v>600</v>
      </c>
      <c r="C671" s="111">
        <v>4.6071428571428569E-2</v>
      </c>
    </row>
    <row r="672" spans="1:3">
      <c r="A672" s="112" t="s">
        <v>594</v>
      </c>
      <c r="B672" s="113" t="s">
        <v>597</v>
      </c>
      <c r="C672" s="111">
        <v>4.5076923076923077E-2</v>
      </c>
    </row>
    <row r="673" spans="1:3">
      <c r="A673" s="112" t="s">
        <v>594</v>
      </c>
      <c r="B673" s="113" t="s">
        <v>598</v>
      </c>
      <c r="C673" s="111">
        <v>4.5153846153846156E-2</v>
      </c>
    </row>
    <row r="674" spans="1:3">
      <c r="A674" s="112" t="s">
        <v>594</v>
      </c>
      <c r="B674" s="113" t="s">
        <v>599</v>
      </c>
      <c r="C674" s="111">
        <v>4.5230769230769234E-2</v>
      </c>
    </row>
    <row r="675" spans="1:3">
      <c r="A675" s="112" t="s">
        <v>594</v>
      </c>
      <c r="B675" s="113" t="s">
        <v>600</v>
      </c>
      <c r="C675" s="111">
        <v>0</v>
      </c>
    </row>
    <row r="676" spans="1:3">
      <c r="A676" s="112" t="s">
        <v>595</v>
      </c>
      <c r="B676" s="113" t="s">
        <v>597</v>
      </c>
      <c r="C676" s="111">
        <v>5.3791608328440453E-2</v>
      </c>
    </row>
    <row r="677" spans="1:3">
      <c r="A677" s="112" t="s">
        <v>595</v>
      </c>
      <c r="B677" s="113" t="s">
        <v>598</v>
      </c>
      <c r="C677" s="111">
        <v>5.3791608328440453E-2</v>
      </c>
    </row>
    <row r="678" spans="1:3">
      <c r="A678" s="112" t="s">
        <v>595</v>
      </c>
      <c r="B678" s="113" t="s">
        <v>599</v>
      </c>
      <c r="C678" s="111">
        <v>5.3791608328440453E-2</v>
      </c>
    </row>
    <row r="679" spans="1:3">
      <c r="A679" s="112" t="s">
        <v>595</v>
      </c>
      <c r="B679" s="113" t="s">
        <v>600</v>
      </c>
      <c r="C679" s="111">
        <v>5.3791608328440453E-2</v>
      </c>
    </row>
    <row r="680" spans="1:3">
      <c r="A680" s="112" t="s">
        <v>596</v>
      </c>
      <c r="B680" s="113" t="s">
        <v>597</v>
      </c>
      <c r="C680" s="111">
        <v>0</v>
      </c>
    </row>
    <row r="681" spans="1:3">
      <c r="A681" s="112" t="s">
        <v>596</v>
      </c>
      <c r="B681" s="113" t="s">
        <v>598</v>
      </c>
      <c r="C681" s="111">
        <v>0</v>
      </c>
    </row>
    <row r="682" spans="1:3">
      <c r="A682" s="112" t="s">
        <v>596</v>
      </c>
      <c r="B682" s="113" t="s">
        <v>599</v>
      </c>
      <c r="C682" s="111">
        <v>0</v>
      </c>
    </row>
    <row r="683" spans="1:3">
      <c r="A683" s="112" t="s">
        <v>596</v>
      </c>
      <c r="B683" s="113" t="s">
        <v>600</v>
      </c>
      <c r="C683" s="111">
        <v>0</v>
      </c>
    </row>
    <row r="684" spans="1:3">
      <c r="A684" s="112" t="s">
        <v>203</v>
      </c>
      <c r="B684" s="113" t="s">
        <v>597</v>
      </c>
      <c r="C684" s="111">
        <v>7.9594790159189577E-2</v>
      </c>
    </row>
    <row r="685" spans="1:3">
      <c r="A685" s="112" t="s">
        <v>203</v>
      </c>
      <c r="B685" s="113" t="s">
        <v>598</v>
      </c>
      <c r="C685" s="111">
        <v>7.9594790159189577E-2</v>
      </c>
    </row>
    <row r="686" spans="1:3">
      <c r="A686" s="112" t="s">
        <v>203</v>
      </c>
      <c r="B686" s="113" t="s">
        <v>599</v>
      </c>
      <c r="C686" s="111">
        <v>7.9594790159189577E-2</v>
      </c>
    </row>
    <row r="687" spans="1:3">
      <c r="A687" s="112" t="s">
        <v>203</v>
      </c>
      <c r="B687" s="113" t="s">
        <v>600</v>
      </c>
      <c r="C687" s="111">
        <v>7.9343365253077974E-2</v>
      </c>
    </row>
    <row r="688" spans="1:3">
      <c r="A688" s="112" t="s">
        <v>104</v>
      </c>
      <c r="B688" s="113" t="s">
        <v>597</v>
      </c>
      <c r="C688" s="111">
        <v>0</v>
      </c>
    </row>
    <row r="689" spans="1:3">
      <c r="A689" s="112" t="s">
        <v>104</v>
      </c>
      <c r="B689" s="113" t="s">
        <v>598</v>
      </c>
      <c r="C689" s="111">
        <v>0</v>
      </c>
    </row>
    <row r="690" spans="1:3">
      <c r="A690" s="112" t="s">
        <v>104</v>
      </c>
      <c r="B690" s="113" t="s">
        <v>599</v>
      </c>
      <c r="C690" s="111">
        <v>0</v>
      </c>
    </row>
    <row r="691" spans="1:3">
      <c r="A691" s="112" t="s">
        <v>104</v>
      </c>
      <c r="B691" s="113" t="s">
        <v>600</v>
      </c>
      <c r="C691" s="111">
        <v>0</v>
      </c>
    </row>
    <row r="692" spans="1:3">
      <c r="A692" s="112" t="s">
        <v>294</v>
      </c>
      <c r="B692" s="113" t="s">
        <v>597</v>
      </c>
      <c r="C692" s="111">
        <v>0</v>
      </c>
    </row>
    <row r="693" spans="1:3">
      <c r="A693" s="112" t="s">
        <v>294</v>
      </c>
      <c r="B693" s="113" t="s">
        <v>598</v>
      </c>
      <c r="C693" s="111">
        <v>0</v>
      </c>
    </row>
    <row r="694" spans="1:3">
      <c r="A694" s="112" t="s">
        <v>294</v>
      </c>
      <c r="B694" s="113" t="s">
        <v>599</v>
      </c>
      <c r="C694" s="111">
        <v>0</v>
      </c>
    </row>
    <row r="695" spans="1:3">
      <c r="A695" s="112" t="s">
        <v>294</v>
      </c>
      <c r="B695" s="113" t="s">
        <v>600</v>
      </c>
      <c r="C695" s="111">
        <v>0</v>
      </c>
    </row>
    <row r="696" spans="1:3">
      <c r="A696" s="112" t="s">
        <v>230</v>
      </c>
      <c r="B696" s="113" t="s">
        <v>597</v>
      </c>
      <c r="C696" s="111">
        <v>6.0498220640569395E-2</v>
      </c>
    </row>
    <row r="697" spans="1:3">
      <c r="A697" s="112" t="s">
        <v>230</v>
      </c>
      <c r="B697" s="113" t="s">
        <v>598</v>
      </c>
      <c r="C697" s="111">
        <v>5.7915057915057917E-2</v>
      </c>
    </row>
    <row r="698" spans="1:3">
      <c r="A698" s="112" t="s">
        <v>230</v>
      </c>
      <c r="B698" s="113" t="s">
        <v>599</v>
      </c>
      <c r="C698" s="111">
        <v>5.7915057915057917E-2</v>
      </c>
    </row>
    <row r="699" spans="1:3">
      <c r="A699" s="112" t="s">
        <v>230</v>
      </c>
      <c r="B699" s="113" t="s">
        <v>600</v>
      </c>
      <c r="C699" s="111">
        <v>5.019305019305019E-2</v>
      </c>
    </row>
    <row r="700" spans="1:3">
      <c r="A700" s="112" t="s">
        <v>231</v>
      </c>
      <c r="B700" s="113" t="s">
        <v>597</v>
      </c>
      <c r="C700" s="111">
        <v>0</v>
      </c>
    </row>
    <row r="701" spans="1:3">
      <c r="A701" s="112" t="s">
        <v>231</v>
      </c>
      <c r="B701" s="113" t="s">
        <v>598</v>
      </c>
      <c r="C701" s="111">
        <v>0</v>
      </c>
    </row>
    <row r="702" spans="1:3">
      <c r="A702" s="112" t="s">
        <v>231</v>
      </c>
      <c r="B702" s="113" t="s">
        <v>599</v>
      </c>
      <c r="C702" s="111">
        <v>0</v>
      </c>
    </row>
    <row r="703" spans="1:3">
      <c r="A703" s="112" t="s">
        <v>231</v>
      </c>
      <c r="B703" s="113" t="s">
        <v>600</v>
      </c>
      <c r="C703" s="111">
        <v>1.1834319526627219E-2</v>
      </c>
    </row>
    <row r="704" spans="1:3" ht="31.5">
      <c r="A704" s="112" t="s">
        <v>562</v>
      </c>
      <c r="B704" s="113" t="s">
        <v>597</v>
      </c>
      <c r="C704" s="111">
        <v>4.7619047619047616E-2</v>
      </c>
    </row>
    <row r="705" spans="1:3" ht="31.5">
      <c r="A705" s="112" t="s">
        <v>562</v>
      </c>
      <c r="B705" s="113" t="s">
        <v>598</v>
      </c>
      <c r="C705" s="111">
        <v>4.7619047619047616E-2</v>
      </c>
    </row>
    <row r="706" spans="1:3" ht="31.5">
      <c r="A706" s="112" t="s">
        <v>562</v>
      </c>
      <c r="B706" s="113" t="s">
        <v>599</v>
      </c>
      <c r="C706" s="111">
        <v>4.7619047619047616E-2</v>
      </c>
    </row>
    <row r="707" spans="1:3" ht="31.5">
      <c r="A707" s="112" t="s">
        <v>562</v>
      </c>
      <c r="B707" s="113" t="s">
        <v>600</v>
      </c>
      <c r="C707" s="111">
        <v>4.7619047619047616E-2</v>
      </c>
    </row>
    <row r="708" spans="1:3">
      <c r="A708" s="112" t="s">
        <v>613</v>
      </c>
      <c r="B708" s="113" t="s">
        <v>597</v>
      </c>
      <c r="C708" s="111">
        <v>1.9497886291087913E-2</v>
      </c>
    </row>
    <row r="709" spans="1:3">
      <c r="A709" s="112" t="s">
        <v>613</v>
      </c>
      <c r="B709" s="113" t="s">
        <v>598</v>
      </c>
      <c r="C709" s="111">
        <v>0</v>
      </c>
    </row>
    <row r="710" spans="1:3">
      <c r="A710" s="112" t="s">
        <v>613</v>
      </c>
      <c r="B710" s="113" t="s">
        <v>599</v>
      </c>
      <c r="C710" s="111">
        <v>0</v>
      </c>
    </row>
    <row r="711" spans="1:3">
      <c r="A711" s="112" t="s">
        <v>613</v>
      </c>
      <c r="B711" s="113" t="s">
        <v>600</v>
      </c>
      <c r="C711" s="111">
        <v>0</v>
      </c>
    </row>
    <row r="712" spans="1:3">
      <c r="A712" s="112" t="s">
        <v>171</v>
      </c>
      <c r="B712" s="113" t="s">
        <v>597</v>
      </c>
      <c r="C712" s="111">
        <v>5.3633594429939077E-2</v>
      </c>
    </row>
    <row r="713" spans="1:3">
      <c r="A713" s="112" t="s">
        <v>171</v>
      </c>
      <c r="B713" s="113" t="s">
        <v>598</v>
      </c>
      <c r="C713" s="111">
        <v>5.3619072209312335E-2</v>
      </c>
    </row>
    <row r="714" spans="1:3">
      <c r="A714" s="112" t="s">
        <v>171</v>
      </c>
      <c r="B714" s="113" t="s">
        <v>599</v>
      </c>
      <c r="C714" s="111">
        <v>5.3619072209312335E-2</v>
      </c>
    </row>
    <row r="715" spans="1:3">
      <c r="A715" s="112" t="s">
        <v>171</v>
      </c>
      <c r="B715" s="113" t="s">
        <v>600</v>
      </c>
      <c r="C715" s="111">
        <v>5.3619072209312335E-2</v>
      </c>
    </row>
    <row r="716" spans="1:3" ht="31.5">
      <c r="A716" s="112" t="s">
        <v>239</v>
      </c>
      <c r="B716" s="113" t="s">
        <v>597</v>
      </c>
      <c r="C716" s="111">
        <v>0</v>
      </c>
    </row>
    <row r="717" spans="1:3" ht="31.5">
      <c r="A717" s="112" t="s">
        <v>239</v>
      </c>
      <c r="B717" s="113" t="s">
        <v>598</v>
      </c>
      <c r="C717" s="111">
        <v>2.6090197540067091E-2</v>
      </c>
    </row>
    <row r="718" spans="1:3" ht="31.5">
      <c r="A718" s="112" t="s">
        <v>239</v>
      </c>
      <c r="B718" s="113" t="s">
        <v>599</v>
      </c>
      <c r="C718" s="111">
        <v>2.6090197540067091E-2</v>
      </c>
    </row>
    <row r="719" spans="1:3" ht="31.5">
      <c r="A719" s="112" t="s">
        <v>239</v>
      </c>
      <c r="B719" s="113" t="s">
        <v>600</v>
      </c>
      <c r="C719" s="111">
        <v>2.5244299674267102E-2</v>
      </c>
    </row>
    <row r="720" spans="1:3">
      <c r="B720" s="117"/>
    </row>
    <row r="722" spans="1:2" ht="18.75">
      <c r="A722" s="119"/>
      <c r="B722" s="120"/>
    </row>
  </sheetData>
  <autoFilter ref="A2:C719" xr:uid="{93E52928-C637-4606-9E05-7616044C1A88}"/>
  <mergeCells count="3">
    <mergeCell ref="A2:A3"/>
    <mergeCell ref="B2:B3"/>
    <mergeCell ref="C2:C3"/>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EEF54-18F1-42F7-B422-741347DEC009}">
  <dimension ref="A1:F798"/>
  <sheetViews>
    <sheetView topLeftCell="A766" workbookViewId="0">
      <selection activeCell="M792" sqref="M792"/>
    </sheetView>
  </sheetViews>
  <sheetFormatPr defaultRowHeight="16.5"/>
  <cols>
    <col min="2" max="2" width="39.75" customWidth="1"/>
    <col min="3" max="6" width="9" style="121"/>
  </cols>
  <sheetData>
    <row r="1" spans="1:6">
      <c r="A1" t="s">
        <v>1860</v>
      </c>
      <c r="B1" s="108" t="s">
        <v>98</v>
      </c>
      <c r="C1" s="121" t="s">
        <v>5</v>
      </c>
      <c r="D1" s="121" t="s">
        <v>6</v>
      </c>
      <c r="E1" s="121" t="s">
        <v>7</v>
      </c>
      <c r="F1" s="121" t="s">
        <v>8</v>
      </c>
    </row>
    <row r="2" spans="1:6">
      <c r="A2" t="s">
        <v>622</v>
      </c>
      <c r="B2" s="109" t="s">
        <v>99</v>
      </c>
      <c r="C2" s="121">
        <v>0</v>
      </c>
      <c r="D2" s="121">
        <v>0</v>
      </c>
      <c r="E2" s="121">
        <v>0</v>
      </c>
      <c r="F2" s="121">
        <v>0</v>
      </c>
    </row>
    <row r="3" spans="1:6">
      <c r="A3" t="s">
        <v>623</v>
      </c>
      <c r="B3" s="109" t="s">
        <v>100</v>
      </c>
      <c r="C3" s="121">
        <v>0</v>
      </c>
      <c r="D3" s="121">
        <v>0</v>
      </c>
      <c r="E3" s="121">
        <v>0</v>
      </c>
      <c r="F3" s="121">
        <v>0</v>
      </c>
    </row>
    <row r="4" spans="1:6">
      <c r="A4" t="s">
        <v>624</v>
      </c>
      <c r="B4" s="109" t="s">
        <v>101</v>
      </c>
      <c r="C4" s="121">
        <v>0</v>
      </c>
      <c r="D4" s="121">
        <v>0</v>
      </c>
      <c r="E4" s="121">
        <v>0</v>
      </c>
      <c r="F4" s="121">
        <v>0</v>
      </c>
    </row>
    <row r="5" spans="1:6">
      <c r="A5" t="s">
        <v>625</v>
      </c>
      <c r="B5" s="109" t="s">
        <v>102</v>
      </c>
      <c r="C5" s="121">
        <v>0</v>
      </c>
      <c r="D5" s="121">
        <v>0</v>
      </c>
      <c r="E5" s="121">
        <v>0</v>
      </c>
      <c r="F5" s="121">
        <v>0</v>
      </c>
    </row>
    <row r="6" spans="1:6">
      <c r="A6" t="s">
        <v>626</v>
      </c>
      <c r="B6" s="109" t="s">
        <v>103</v>
      </c>
      <c r="C6" s="121">
        <v>0</v>
      </c>
      <c r="D6" s="121">
        <v>0</v>
      </c>
      <c r="E6" s="121">
        <v>0</v>
      </c>
      <c r="F6" s="121">
        <v>0</v>
      </c>
    </row>
    <row r="7" spans="1:6">
      <c r="A7" t="s">
        <v>627</v>
      </c>
      <c r="B7" s="109" t="s">
        <v>104</v>
      </c>
      <c r="C7" s="121">
        <f>VLOOKUP(B7,樞紐分析!$A$3:$O$183,11,0)</f>
        <v>0</v>
      </c>
      <c r="D7" s="122">
        <f>VLOOKUP(B7,樞紐分析!$A$3:$O$183,8,0)</f>
        <v>0</v>
      </c>
      <c r="E7" s="121">
        <f>VLOOKUP(B7,樞紐分析!$A$4:$O$183,5,0)</f>
        <v>0</v>
      </c>
      <c r="F7" s="121">
        <f>VLOOKUP(B7,樞紐分析!$A$4:$O$183,2,0)</f>
        <v>0</v>
      </c>
    </row>
    <row r="8" spans="1:6">
      <c r="A8" t="s">
        <v>628</v>
      </c>
      <c r="B8" s="109" t="s">
        <v>105</v>
      </c>
      <c r="C8" s="121">
        <v>0</v>
      </c>
      <c r="D8" s="121">
        <v>0</v>
      </c>
      <c r="E8" s="121">
        <v>0</v>
      </c>
      <c r="F8" s="121">
        <v>0</v>
      </c>
    </row>
    <row r="9" spans="1:6">
      <c r="A9" t="s">
        <v>629</v>
      </c>
      <c r="B9" s="109" t="s">
        <v>106</v>
      </c>
      <c r="C9" s="121">
        <f>VLOOKUP(B9,樞紐分析!$A$3:$O$183,11,0)</f>
        <v>1.9047619047619049E-2</v>
      </c>
      <c r="D9" s="122">
        <f>VLOOKUP(B9,樞紐分析!$A$3:$O$183,8,0)</f>
        <v>1.9047619047619049E-2</v>
      </c>
      <c r="E9" s="121">
        <f>VLOOKUP(B9,樞紐分析!$A$4:$O$183,5,0)</f>
        <v>1.9047619047619049E-2</v>
      </c>
      <c r="F9" s="121">
        <f>VLOOKUP(B9,樞紐分析!$A$4:$O$183,2,0)</f>
        <v>1.9047619047619049E-2</v>
      </c>
    </row>
    <row r="10" spans="1:6" ht="28.5">
      <c r="A10" t="s">
        <v>630</v>
      </c>
      <c r="B10" s="109" t="s">
        <v>107</v>
      </c>
      <c r="C10" s="121">
        <v>0</v>
      </c>
      <c r="D10" s="121">
        <v>0</v>
      </c>
      <c r="E10" s="121">
        <v>0</v>
      </c>
      <c r="F10" s="121">
        <v>0</v>
      </c>
    </row>
    <row r="11" spans="1:6">
      <c r="A11" t="s">
        <v>1861</v>
      </c>
      <c r="B11" s="109" t="s">
        <v>108</v>
      </c>
      <c r="C11" s="121">
        <v>0</v>
      </c>
      <c r="D11" s="121">
        <v>0</v>
      </c>
      <c r="E11" s="121">
        <v>0</v>
      </c>
      <c r="F11" s="121">
        <v>0</v>
      </c>
    </row>
    <row r="12" spans="1:6">
      <c r="A12" t="s">
        <v>631</v>
      </c>
      <c r="B12" s="109" t="s">
        <v>109</v>
      </c>
      <c r="C12" s="121">
        <v>0</v>
      </c>
      <c r="D12" s="121">
        <v>0</v>
      </c>
      <c r="E12" s="121">
        <v>0</v>
      </c>
      <c r="F12" s="121">
        <v>0</v>
      </c>
    </row>
    <row r="13" spans="1:6">
      <c r="A13" t="s">
        <v>632</v>
      </c>
      <c r="B13" s="109" t="s">
        <v>110</v>
      </c>
      <c r="C13" s="121">
        <f>VLOOKUP(B13,樞紐分析!$A$3:$O$183,11,0)</f>
        <v>7.0039352202209776E-2</v>
      </c>
      <c r="D13" s="122">
        <f>VLOOKUP(B13,樞紐分析!$A$3:$O$183,8,0)</f>
        <v>7.0039352202209776E-2</v>
      </c>
      <c r="E13" s="121">
        <f>VLOOKUP(B13,樞紐分析!$A$4:$O$183,5,0)</f>
        <v>7.0039352202209776E-2</v>
      </c>
      <c r="F13" s="121">
        <f>VLOOKUP(B13,樞紐分析!$A$4:$O$183,2,0)</f>
        <v>7.0039352202209776E-2</v>
      </c>
    </row>
    <row r="14" spans="1:6">
      <c r="A14" t="s">
        <v>633</v>
      </c>
      <c r="B14" s="109" t="s">
        <v>111</v>
      </c>
      <c r="C14" s="121">
        <v>0</v>
      </c>
      <c r="D14" s="121">
        <v>0</v>
      </c>
      <c r="E14" s="121">
        <v>0</v>
      </c>
      <c r="F14" s="121">
        <v>0</v>
      </c>
    </row>
    <row r="15" spans="1:6">
      <c r="A15" t="s">
        <v>634</v>
      </c>
      <c r="B15" s="109" t="s">
        <v>112</v>
      </c>
      <c r="C15" s="121">
        <f>VLOOKUP(B15,樞紐分析!$A$3:$O$183,11,0)</f>
        <v>4.8195284790319218E-2</v>
      </c>
      <c r="D15" s="122">
        <f>VLOOKUP(B15,樞紐分析!$A$3:$O$183,8,0)</f>
        <v>4.5094454600853137E-2</v>
      </c>
      <c r="E15" s="121">
        <f>VLOOKUP(B15,樞紐分析!$A$4:$O$183,5,0)</f>
        <v>4.5083726921425503E-2</v>
      </c>
      <c r="F15" s="121">
        <f>VLOOKUP(B15,樞紐分析!$A$4:$O$183,2,0)</f>
        <v>4.3757813895338456E-2</v>
      </c>
    </row>
    <row r="16" spans="1:6">
      <c r="A16" t="s">
        <v>635</v>
      </c>
      <c r="B16" s="109" t="s">
        <v>113</v>
      </c>
      <c r="C16" s="121">
        <f>VLOOKUP(B16,樞紐分析!$A$3:$O$183,11,0)</f>
        <v>8.1206496519721574E-2</v>
      </c>
      <c r="D16" s="122">
        <f>VLOOKUP(B16,樞紐分析!$A$3:$O$183,8,0)</f>
        <v>5.8737151248164463E-2</v>
      </c>
      <c r="E16" s="121">
        <f>VLOOKUP(B16,樞紐分析!$A$4:$O$183,5,0)</f>
        <v>5.8737151248164463E-2</v>
      </c>
      <c r="F16" s="121">
        <f>VLOOKUP(B16,樞紐分析!$A$4:$O$183,2,0)</f>
        <v>5.9565522074281708E-2</v>
      </c>
    </row>
    <row r="17" spans="1:6">
      <c r="A17" t="s">
        <v>636</v>
      </c>
      <c r="B17" s="109" t="s">
        <v>1876</v>
      </c>
      <c r="C17" s="121">
        <v>0</v>
      </c>
      <c r="D17" s="121">
        <v>0</v>
      </c>
      <c r="E17" s="121">
        <v>0</v>
      </c>
      <c r="F17" s="121">
        <v>0</v>
      </c>
    </row>
    <row r="18" spans="1:6">
      <c r="A18" t="s">
        <v>637</v>
      </c>
      <c r="B18" s="109" t="s">
        <v>115</v>
      </c>
      <c r="C18" s="121">
        <v>0</v>
      </c>
      <c r="D18" s="121">
        <v>0</v>
      </c>
      <c r="E18" s="121">
        <v>0</v>
      </c>
      <c r="F18" s="121">
        <v>0</v>
      </c>
    </row>
    <row r="19" spans="1:6" ht="28.5">
      <c r="A19" t="s">
        <v>638</v>
      </c>
      <c r="B19" s="109" t="s">
        <v>116</v>
      </c>
      <c r="C19" s="121">
        <f>VLOOKUP(B19,樞紐分析!$A$3:$O$183,11,0)</f>
        <v>6.4608758076094758E-2</v>
      </c>
      <c r="D19" s="122">
        <f>VLOOKUP(B19,樞紐分析!$A$3:$O$183,8,0)</f>
        <v>7.1787508973438621E-2</v>
      </c>
      <c r="E19" s="121">
        <f>VLOOKUP(B19,樞紐分析!$A$4:$O$183,5,0)</f>
        <v>7.1787508973438621E-2</v>
      </c>
      <c r="F19" s="121">
        <f>VLOOKUP(B19,樞紐分析!$A$4:$O$183,2,0)</f>
        <v>0</v>
      </c>
    </row>
    <row r="20" spans="1:6">
      <c r="A20" t="s">
        <v>639</v>
      </c>
      <c r="B20" s="109" t="s">
        <v>117</v>
      </c>
      <c r="C20" s="121">
        <v>0</v>
      </c>
      <c r="D20" s="121">
        <v>0</v>
      </c>
      <c r="E20" s="121">
        <v>0</v>
      </c>
      <c r="F20" s="121">
        <v>0</v>
      </c>
    </row>
    <row r="21" spans="1:6">
      <c r="A21" t="s">
        <v>640</v>
      </c>
      <c r="B21" s="109" t="s">
        <v>118</v>
      </c>
      <c r="C21" s="121">
        <f>VLOOKUP(B21,樞紐分析!$A$3:$O$183,11,0)</f>
        <v>2.4218198918410535E-2</v>
      </c>
      <c r="D21" s="122">
        <f>VLOOKUP(B21,樞紐分析!$A$3:$O$183,8,0)</f>
        <v>3.6792452830188678E-2</v>
      </c>
      <c r="E21" s="121">
        <f>VLOOKUP(B21,樞紐分析!$A$4:$O$183,5,0)</f>
        <v>3.6792452830188678E-2</v>
      </c>
      <c r="F21" s="121">
        <f>VLOOKUP(B21,樞紐分析!$A$4:$O$183,2,0)</f>
        <v>4.6031746031746035E-2</v>
      </c>
    </row>
    <row r="22" spans="1:6">
      <c r="A22" t="s">
        <v>641</v>
      </c>
      <c r="B22" s="109" t="s">
        <v>119</v>
      </c>
      <c r="C22" s="121">
        <f>VLOOKUP(B22,樞紐分析!$A$3:$O$183,11,0)</f>
        <v>5.6074766355140186E-2</v>
      </c>
      <c r="D22" s="122">
        <f>VLOOKUP(B22,樞紐分析!$A$3:$O$183,8,0)</f>
        <v>5.6074766355140186E-2</v>
      </c>
      <c r="E22" s="121">
        <f>VLOOKUP(B22,樞紐分析!$A$4:$O$183,5,0)</f>
        <v>5.6074766355140186E-2</v>
      </c>
      <c r="F22" s="121">
        <f>VLOOKUP(B22,樞紐分析!$A$4:$O$183,2,0)</f>
        <v>5.6074766355140186E-2</v>
      </c>
    </row>
    <row r="23" spans="1:6">
      <c r="A23" t="s">
        <v>642</v>
      </c>
      <c r="B23" s="109" t="s">
        <v>120</v>
      </c>
      <c r="C23" s="121">
        <v>0</v>
      </c>
      <c r="D23" s="121">
        <v>0</v>
      </c>
      <c r="E23" s="121">
        <v>0</v>
      </c>
      <c r="F23" s="121">
        <v>0</v>
      </c>
    </row>
    <row r="24" spans="1:6">
      <c r="A24" t="s">
        <v>643</v>
      </c>
      <c r="B24" s="109" t="s">
        <v>121</v>
      </c>
      <c r="C24" s="121">
        <f>VLOOKUP(B24,樞紐分析!$A$3:$O$183,11,0)</f>
        <v>4.8328209069946199E-2</v>
      </c>
      <c r="D24" s="122">
        <f>VLOOKUP(B24,樞紐分析!$A$3:$O$183,8,0)</f>
        <v>4.8424289008455038E-2</v>
      </c>
      <c r="E24" s="121">
        <f>VLOOKUP(B24,樞紐分析!$A$4:$O$183,5,0)</f>
        <v>4.8520368946963877E-2</v>
      </c>
      <c r="F24" s="121">
        <f>VLOOKUP(B24,樞紐分析!$A$4:$O$183,2,0)</f>
        <v>4.8275862068965517E-2</v>
      </c>
    </row>
    <row r="25" spans="1:6">
      <c r="A25" t="s">
        <v>644</v>
      </c>
      <c r="B25" s="109" t="s">
        <v>122</v>
      </c>
      <c r="C25" s="121">
        <f>VLOOKUP(B25,樞紐分析!$A$3:$O$183,11,0)</f>
        <v>3.0946065428824051E-2</v>
      </c>
      <c r="D25" s="122">
        <f>VLOOKUP(B25,樞紐分析!$A$3:$O$183,8,0)</f>
        <v>4.8629531388152077E-2</v>
      </c>
      <c r="E25" s="121">
        <f>VLOOKUP(B25,樞紐分析!$A$4:$O$183,5,0)</f>
        <v>4.8629531388152077E-2</v>
      </c>
      <c r="F25" s="121">
        <f>VLOOKUP(B25,樞紐分析!$A$4:$O$183,2,0)</f>
        <v>4.9312853678253839E-2</v>
      </c>
    </row>
    <row r="26" spans="1:6">
      <c r="A26" t="s">
        <v>645</v>
      </c>
      <c r="B26" s="109" t="s">
        <v>123</v>
      </c>
      <c r="C26" s="121">
        <f>VLOOKUP(B26,樞紐分析!$A$3:$O$183,11,0)</f>
        <v>1.1422044545973729E-2</v>
      </c>
      <c r="D26" s="122">
        <f>VLOOKUP(B26,樞紐分析!$A$3:$O$183,8,0)</f>
        <v>1.1422044545973729E-2</v>
      </c>
      <c r="E26" s="121">
        <f>VLOOKUP(B26,樞紐分析!$A$4:$O$183,5,0)</f>
        <v>1.1422044545973729E-2</v>
      </c>
      <c r="F26" s="121">
        <f>VLOOKUP(B26,樞紐分析!$A$4:$O$183,2,0)</f>
        <v>0</v>
      </c>
    </row>
    <row r="27" spans="1:6">
      <c r="A27" t="s">
        <v>646</v>
      </c>
      <c r="B27" s="109" t="s">
        <v>124</v>
      </c>
      <c r="C27" s="121">
        <f>VLOOKUP(B27,樞紐分析!$A$3:$O$183,11,0)</f>
        <v>2.0202020202020204E-2</v>
      </c>
      <c r="D27" s="122">
        <f>VLOOKUP(B27,樞紐分析!$A$3:$O$183,8,0)</f>
        <v>1.7341040462427744E-2</v>
      </c>
      <c r="E27" s="121">
        <f>VLOOKUP(B27,樞紐分析!$A$4:$O$183,5,0)</f>
        <v>1.7341040462427744E-2</v>
      </c>
      <c r="F27" s="121">
        <f>VLOOKUP(B27,樞紐分析!$A$4:$O$183,2,0)</f>
        <v>2.5252525252525252E-2</v>
      </c>
    </row>
    <row r="28" spans="1:6">
      <c r="A28" t="s">
        <v>647</v>
      </c>
      <c r="B28" s="109" t="s">
        <v>125</v>
      </c>
      <c r="C28" s="121">
        <f>VLOOKUP(B28,樞紐分析!$A$3:$O$183,11,0)</f>
        <v>0</v>
      </c>
      <c r="D28" s="122">
        <f>VLOOKUP(B28,樞紐分析!$A$3:$O$183,8,0)</f>
        <v>0</v>
      </c>
      <c r="E28" s="121">
        <f>VLOOKUP(B28,樞紐分析!$A$4:$O$183,5,0)</f>
        <v>0</v>
      </c>
      <c r="F28" s="121">
        <f>VLOOKUP(B28,樞紐分析!$A$4:$O$183,2,0)</f>
        <v>0</v>
      </c>
    </row>
    <row r="29" spans="1:6">
      <c r="A29" t="s">
        <v>648</v>
      </c>
      <c r="B29" s="109" t="s">
        <v>126</v>
      </c>
      <c r="C29" s="121">
        <f>VLOOKUP(B29,樞紐分析!$A$3:$O$183,11,0)</f>
        <v>4.5961538461538463E-2</v>
      </c>
      <c r="D29" s="122">
        <f>VLOOKUP(B29,樞紐分析!$A$3:$O$183,8,0)</f>
        <v>4.1666666666666664E-2</v>
      </c>
      <c r="E29" s="121">
        <f>VLOOKUP(B29,樞紐分析!$A$4:$O$183,5,0)</f>
        <v>4.2212518195050945E-2</v>
      </c>
      <c r="F29" s="121">
        <f>VLOOKUP(B29,樞紐分析!$A$4:$O$183,2,0)</f>
        <v>0</v>
      </c>
    </row>
    <row r="30" spans="1:6">
      <c r="A30" t="s">
        <v>649</v>
      </c>
      <c r="B30" s="109" t="s">
        <v>127</v>
      </c>
      <c r="C30" s="121">
        <v>0</v>
      </c>
      <c r="D30" s="121">
        <v>0</v>
      </c>
      <c r="E30" s="121">
        <v>0</v>
      </c>
      <c r="F30" s="121">
        <v>0</v>
      </c>
    </row>
    <row r="31" spans="1:6">
      <c r="A31" t="s">
        <v>650</v>
      </c>
      <c r="B31" s="109" t="s">
        <v>128</v>
      </c>
      <c r="C31" s="121">
        <v>0</v>
      </c>
      <c r="D31" s="121">
        <v>0</v>
      </c>
      <c r="E31" s="121">
        <v>0</v>
      </c>
      <c r="F31" s="121">
        <v>0</v>
      </c>
    </row>
    <row r="32" spans="1:6">
      <c r="A32" t="s">
        <v>651</v>
      </c>
      <c r="B32" s="109" t="s">
        <v>129</v>
      </c>
      <c r="C32" s="121">
        <v>0</v>
      </c>
      <c r="D32" s="121">
        <v>0</v>
      </c>
      <c r="E32" s="121">
        <v>0</v>
      </c>
      <c r="F32" s="121">
        <v>0</v>
      </c>
    </row>
    <row r="33" spans="1:6">
      <c r="A33" t="s">
        <v>652</v>
      </c>
      <c r="B33" s="109" t="s">
        <v>130</v>
      </c>
      <c r="C33" s="121">
        <f>VLOOKUP(B33,樞紐分析!$A$3:$O$183,11,0)</f>
        <v>6.4423076923076925E-3</v>
      </c>
      <c r="D33" s="122">
        <f>VLOOKUP(B33,樞紐分析!$A$3:$O$183,8,0)</f>
        <v>7.3647058823529413E-2</v>
      </c>
      <c r="E33" s="121">
        <f>VLOOKUP(B33,樞紐分析!$A$4:$O$183,5,0)</f>
        <v>7.3647058823529413E-2</v>
      </c>
      <c r="F33" s="121">
        <f>VLOOKUP(B33,樞紐分析!$A$4:$O$183,2,0)</f>
        <v>7.3647058823529413E-2</v>
      </c>
    </row>
    <row r="34" spans="1:6">
      <c r="A34" t="s">
        <v>653</v>
      </c>
      <c r="B34" s="109" t="s">
        <v>131</v>
      </c>
      <c r="C34" s="121">
        <v>0</v>
      </c>
      <c r="D34" s="121">
        <v>0</v>
      </c>
      <c r="E34" s="121">
        <v>0</v>
      </c>
      <c r="F34" s="121">
        <v>0</v>
      </c>
    </row>
    <row r="35" spans="1:6" ht="28.5">
      <c r="A35" t="s">
        <v>654</v>
      </c>
      <c r="B35" s="109" t="s">
        <v>132</v>
      </c>
      <c r="C35" s="121">
        <f>VLOOKUP(B35,樞紐分析!$A$3:$O$183,11,0)</f>
        <v>4.8721071863580996E-3</v>
      </c>
      <c r="D35" s="122">
        <f>VLOOKUP(B35,樞紐分析!$A$3:$O$183,8,0)</f>
        <v>2.6402640264026403E-2</v>
      </c>
      <c r="E35" s="121">
        <f>VLOOKUP(B35,樞紐分析!$A$4:$O$183,5,0)</f>
        <v>2.6501650165016502E-2</v>
      </c>
      <c r="F35" s="121">
        <f>VLOOKUP(B35,樞紐分析!$A$4:$O$183,2,0)</f>
        <v>2.6600660066006601E-2</v>
      </c>
    </row>
    <row r="36" spans="1:6" ht="28.5">
      <c r="A36" t="s">
        <v>655</v>
      </c>
      <c r="B36" s="109" t="s">
        <v>133</v>
      </c>
      <c r="C36" s="121">
        <v>0</v>
      </c>
      <c r="D36" s="121">
        <v>0</v>
      </c>
      <c r="E36" s="121">
        <v>0</v>
      </c>
      <c r="F36" s="121">
        <v>0</v>
      </c>
    </row>
    <row r="37" spans="1:6">
      <c r="A37" t="s">
        <v>656</v>
      </c>
      <c r="B37" s="109" t="s">
        <v>134</v>
      </c>
      <c r="C37" s="121">
        <v>0</v>
      </c>
      <c r="D37" s="121">
        <v>0</v>
      </c>
      <c r="E37" s="121">
        <v>0</v>
      </c>
      <c r="F37" s="121">
        <v>0</v>
      </c>
    </row>
    <row r="38" spans="1:6">
      <c r="A38" t="s">
        <v>657</v>
      </c>
      <c r="B38" s="109" t="s">
        <v>135</v>
      </c>
      <c r="C38" s="121">
        <v>0</v>
      </c>
      <c r="D38" s="121">
        <v>0</v>
      </c>
      <c r="E38" s="121">
        <v>0</v>
      </c>
      <c r="F38" s="121">
        <v>0</v>
      </c>
    </row>
    <row r="39" spans="1:6">
      <c r="A39" t="s">
        <v>658</v>
      </c>
      <c r="B39" s="109" t="s">
        <v>136</v>
      </c>
      <c r="C39" s="121">
        <v>0</v>
      </c>
      <c r="D39" s="121">
        <v>0</v>
      </c>
      <c r="E39" s="121">
        <v>0</v>
      </c>
      <c r="F39" s="121">
        <v>0</v>
      </c>
    </row>
    <row r="40" spans="1:6">
      <c r="A40" t="s">
        <v>659</v>
      </c>
      <c r="B40" s="109" t="s">
        <v>137</v>
      </c>
      <c r="C40" s="121">
        <v>0</v>
      </c>
      <c r="D40" s="121">
        <v>0</v>
      </c>
      <c r="E40" s="121">
        <v>0</v>
      </c>
      <c r="F40" s="121">
        <v>0</v>
      </c>
    </row>
    <row r="41" spans="1:6">
      <c r="A41" t="s">
        <v>660</v>
      </c>
      <c r="B41" s="109" t="s">
        <v>138</v>
      </c>
      <c r="C41" s="121">
        <v>0</v>
      </c>
      <c r="D41" s="121">
        <v>0</v>
      </c>
      <c r="E41" s="121">
        <v>0</v>
      </c>
      <c r="F41" s="121">
        <v>0</v>
      </c>
    </row>
    <row r="42" spans="1:6">
      <c r="A42" t="s">
        <v>661</v>
      </c>
      <c r="B42" s="109" t="s">
        <v>139</v>
      </c>
      <c r="C42" s="121">
        <v>0</v>
      </c>
      <c r="D42" s="121">
        <v>0</v>
      </c>
      <c r="E42" s="121">
        <v>0</v>
      </c>
      <c r="F42" s="121">
        <v>0</v>
      </c>
    </row>
    <row r="43" spans="1:6">
      <c r="A43" t="s">
        <v>662</v>
      </c>
      <c r="B43" s="109" t="s">
        <v>140</v>
      </c>
      <c r="C43" s="121">
        <f>VLOOKUP(B43,樞紐分析!$A$3:$O$183,11,0)</f>
        <v>5.3746567281286781E-2</v>
      </c>
      <c r="D43" s="122">
        <f>VLOOKUP(B43,樞紐分析!$A$3:$O$183,8,0)</f>
        <v>4.1060459101196246E-2</v>
      </c>
      <c r="E43" s="121">
        <f>VLOOKUP(B43,樞紐分析!$A$4:$O$183,5,0)</f>
        <v>4.1125121241513095E-2</v>
      </c>
      <c r="F43" s="121">
        <f>VLOOKUP(B43,樞紐分析!$A$4:$O$183,2,0)</f>
        <v>0</v>
      </c>
    </row>
    <row r="44" spans="1:6">
      <c r="A44" t="s">
        <v>663</v>
      </c>
      <c r="B44" s="109" t="s">
        <v>141</v>
      </c>
      <c r="C44" s="121">
        <f>VLOOKUP(B44,樞紐分析!$A$3:$O$183,11,0)</f>
        <v>6.3136176066024757E-2</v>
      </c>
      <c r="D44" s="122">
        <f>VLOOKUP(B44,樞紐分析!$A$3:$O$183,8,0)</f>
        <v>6.7879838243789722E-2</v>
      </c>
      <c r="E44" s="121">
        <f>VLOOKUP(B44,樞紐分析!$A$4:$O$183,5,0)</f>
        <v>6.7879838243789722E-2</v>
      </c>
      <c r="F44" s="121">
        <f>VLOOKUP(B44,樞紐分析!$A$4:$O$183,2,0)</f>
        <v>6.7879838243789722E-2</v>
      </c>
    </row>
    <row r="45" spans="1:6">
      <c r="A45" t="s">
        <v>664</v>
      </c>
      <c r="B45" s="109" t="s">
        <v>142</v>
      </c>
      <c r="C45" s="121">
        <f>VLOOKUP(B45,樞紐分析!$A$3:$O$183,11,0)</f>
        <v>3.125E-2</v>
      </c>
      <c r="D45" s="122">
        <f>VLOOKUP(B45,樞紐分析!$A$3:$O$183,8,0)</f>
        <v>0</v>
      </c>
      <c r="E45" s="121">
        <f>VLOOKUP(B45,樞紐分析!$A$4:$O$183,5,0)</f>
        <v>0</v>
      </c>
      <c r="F45" s="121">
        <f>VLOOKUP(B45,樞紐分析!$A$4:$O$183,2,0)</f>
        <v>0</v>
      </c>
    </row>
    <row r="46" spans="1:6">
      <c r="A46" t="s">
        <v>665</v>
      </c>
      <c r="B46" s="109" t="s">
        <v>143</v>
      </c>
      <c r="C46" s="121">
        <f>VLOOKUP(B46,樞紐分析!$A$3:$O$183,11,0)</f>
        <v>6.1658031088082904E-2</v>
      </c>
      <c r="D46" s="122">
        <f>VLOOKUP(B46,樞紐分析!$A$3:$O$183,8,0)</f>
        <v>6.1658031088082904E-2</v>
      </c>
      <c r="E46" s="121">
        <f>VLOOKUP(B46,樞紐分析!$A$4:$O$183,5,0)</f>
        <v>6.1658031088082904E-2</v>
      </c>
      <c r="F46" s="121">
        <f>VLOOKUP(B46,樞紐分析!$A$4:$O$183,2,0)</f>
        <v>5.3819095477386933E-2</v>
      </c>
    </row>
    <row r="47" spans="1:6">
      <c r="A47" t="s">
        <v>1862</v>
      </c>
      <c r="B47" s="109" t="s">
        <v>144</v>
      </c>
      <c r="C47" s="121">
        <v>0</v>
      </c>
      <c r="D47" s="121">
        <v>0</v>
      </c>
      <c r="E47" s="121">
        <v>0</v>
      </c>
      <c r="F47" s="121">
        <v>0</v>
      </c>
    </row>
    <row r="48" spans="1:6">
      <c r="A48" t="s">
        <v>666</v>
      </c>
      <c r="B48" s="109" t="s">
        <v>145</v>
      </c>
      <c r="C48" s="121">
        <f>VLOOKUP(B48,樞紐分析!$A$3:$O$183,11,0)</f>
        <v>4.3813439547732237E-2</v>
      </c>
      <c r="D48" s="122">
        <f>VLOOKUP(B48,樞紐分析!$A$3:$O$183,8,0)</f>
        <v>4.3811610076670317E-2</v>
      </c>
      <c r="E48" s="121">
        <f>VLOOKUP(B48,樞紐分析!$A$4:$O$183,5,0)</f>
        <v>4.3811610076670317E-2</v>
      </c>
      <c r="F48" s="121">
        <f>VLOOKUP(B48,樞紐分析!$A$4:$O$183,2,0)</f>
        <v>4.3811610076670317E-2</v>
      </c>
    </row>
    <row r="49" spans="1:6">
      <c r="A49" t="s">
        <v>1863</v>
      </c>
      <c r="B49" s="109" t="s">
        <v>146</v>
      </c>
      <c r="C49" s="121">
        <v>0</v>
      </c>
      <c r="D49" s="121">
        <v>0</v>
      </c>
      <c r="E49" s="121">
        <v>0</v>
      </c>
      <c r="F49" s="121">
        <v>0</v>
      </c>
    </row>
    <row r="50" spans="1:6">
      <c r="A50" t="s">
        <v>667</v>
      </c>
      <c r="B50" s="109" t="s">
        <v>147</v>
      </c>
      <c r="C50" s="121">
        <v>0</v>
      </c>
      <c r="D50" s="121">
        <v>0</v>
      </c>
      <c r="E50" s="121">
        <v>0</v>
      </c>
      <c r="F50" s="121">
        <v>0</v>
      </c>
    </row>
    <row r="51" spans="1:6">
      <c r="A51" t="s">
        <v>668</v>
      </c>
      <c r="B51" s="109" t="s">
        <v>148</v>
      </c>
      <c r="C51" s="121">
        <f>VLOOKUP(B51,樞紐分析!$A$3:$O$183,11,0)</f>
        <v>7.3501231864221195E-2</v>
      </c>
      <c r="D51" s="122">
        <f>VLOOKUP(B51,樞紐分析!$A$3:$O$183,8,0)</f>
        <v>7.5548626933685095E-2</v>
      </c>
      <c r="E51" s="121">
        <f>VLOOKUP(B51,樞紐分析!$A$4:$O$183,5,0)</f>
        <v>7.5548626933685095E-2</v>
      </c>
      <c r="F51" s="121">
        <f>VLOOKUP(B51,樞紐分析!$A$4:$O$183,2,0)</f>
        <v>7.5504408907487663E-2</v>
      </c>
    </row>
    <row r="52" spans="1:6">
      <c r="A52" t="s">
        <v>669</v>
      </c>
      <c r="B52" s="109" t="s">
        <v>149</v>
      </c>
      <c r="C52" s="121">
        <f>VLOOKUP(B52,樞紐分析!$A$3:$O$183,11,0)</f>
        <v>3.1446540880503145E-2</v>
      </c>
      <c r="D52" s="122">
        <f>VLOOKUP(B52,樞紐分析!$A$3:$O$183,8,0)</f>
        <v>6.4516129032258063E-2</v>
      </c>
      <c r="E52" s="121">
        <f>VLOOKUP(B52,樞紐分析!$A$4:$O$183,5,0)</f>
        <v>6.4516129032258063E-2</v>
      </c>
      <c r="F52" s="121">
        <f>VLOOKUP(B52,樞紐分析!$A$4:$O$183,2,0)</f>
        <v>4.2735042735042736E-2</v>
      </c>
    </row>
    <row r="53" spans="1:6">
      <c r="A53" t="s">
        <v>670</v>
      </c>
      <c r="B53" s="109" t="s">
        <v>150</v>
      </c>
      <c r="C53" s="121">
        <v>0</v>
      </c>
      <c r="D53" s="121">
        <v>0</v>
      </c>
      <c r="E53" s="121">
        <v>0</v>
      </c>
      <c r="F53" s="121">
        <v>0</v>
      </c>
    </row>
    <row r="54" spans="1:6">
      <c r="A54" t="s">
        <v>671</v>
      </c>
      <c r="B54" s="109" t="s">
        <v>151</v>
      </c>
      <c r="C54" s="121">
        <v>0</v>
      </c>
      <c r="D54" s="121">
        <v>0</v>
      </c>
      <c r="E54" s="121">
        <v>0</v>
      </c>
      <c r="F54" s="121">
        <v>0</v>
      </c>
    </row>
    <row r="55" spans="1:6">
      <c r="A55" t="s">
        <v>672</v>
      </c>
      <c r="B55" s="109" t="s">
        <v>152</v>
      </c>
      <c r="C55" s="121">
        <v>0</v>
      </c>
      <c r="D55" s="121">
        <v>0</v>
      </c>
      <c r="E55" s="121">
        <v>0</v>
      </c>
      <c r="F55" s="121">
        <v>0</v>
      </c>
    </row>
    <row r="56" spans="1:6">
      <c r="A56" t="s">
        <v>673</v>
      </c>
      <c r="B56" s="109" t="s">
        <v>153</v>
      </c>
      <c r="C56" s="121">
        <f>VLOOKUP(B56,樞紐分析!$A$3:$O$183,11,0)</f>
        <v>5.3397377463011007E-2</v>
      </c>
      <c r="D56" s="122">
        <f>VLOOKUP(B56,樞紐分析!$A$3:$O$183,8,0)</f>
        <v>5.3502559427810112E-2</v>
      </c>
      <c r="E56" s="121">
        <f>VLOOKUP(B56,樞紐分析!$A$4:$O$183,5,0)</f>
        <v>5.3607741392609216E-2</v>
      </c>
      <c r="F56" s="121">
        <f>VLOOKUP(B56,樞紐分析!$A$4:$O$183,2,0)</f>
        <v>5.037132709073297E-2</v>
      </c>
    </row>
    <row r="57" spans="1:6">
      <c r="A57" t="s">
        <v>674</v>
      </c>
      <c r="B57" s="109" t="s">
        <v>154</v>
      </c>
      <c r="C57" s="121">
        <v>0</v>
      </c>
      <c r="D57" s="121">
        <v>0</v>
      </c>
      <c r="E57" s="121">
        <v>0</v>
      </c>
      <c r="F57" s="121">
        <v>0</v>
      </c>
    </row>
    <row r="58" spans="1:6">
      <c r="A58" t="s">
        <v>675</v>
      </c>
      <c r="B58" s="109" t="s">
        <v>155</v>
      </c>
      <c r="C58" s="121">
        <v>0</v>
      </c>
      <c r="D58" s="121">
        <v>0</v>
      </c>
      <c r="E58" s="121">
        <v>0</v>
      </c>
      <c r="F58" s="121">
        <v>0</v>
      </c>
    </row>
    <row r="59" spans="1:6">
      <c r="A59" t="s">
        <v>676</v>
      </c>
      <c r="B59" s="109" t="s">
        <v>156</v>
      </c>
      <c r="C59" s="121">
        <f>VLOOKUP(B59,樞紐分析!$A$3:$O$183,11,0)</f>
        <v>3.5156250000000001E-3</v>
      </c>
      <c r="D59" s="122">
        <f>VLOOKUP(B59,樞紐分析!$A$3:$O$183,8,0)</f>
        <v>3.7469920935029218E-2</v>
      </c>
      <c r="E59" s="121">
        <f>VLOOKUP(B59,樞紐分析!$A$4:$O$183,5,0)</f>
        <v>3.7469920935029218E-2</v>
      </c>
      <c r="F59" s="121">
        <f>VLOOKUP(B59,樞紐分析!$A$4:$O$183,2,0)</f>
        <v>3.7469920935029218E-2</v>
      </c>
    </row>
    <row r="60" spans="1:6">
      <c r="A60" t="s">
        <v>677</v>
      </c>
      <c r="B60" s="109" t="s">
        <v>157</v>
      </c>
      <c r="C60" s="121">
        <f>VLOOKUP(B60,樞紐分析!$A$3:$O$183,11,0)</f>
        <v>1.7271693039611128E-2</v>
      </c>
      <c r="D60" s="122">
        <f>VLOOKUP(B60,樞紐分析!$A$3:$O$183,8,0)</f>
        <v>5.3502879078694818E-2</v>
      </c>
      <c r="E60" s="121">
        <f>VLOOKUP(B60,樞紐分析!$A$4:$O$183,5,0)</f>
        <v>5.3502879078694818E-2</v>
      </c>
      <c r="F60" s="121">
        <f>VLOOKUP(B60,樞紐分析!$A$4:$O$183,2,0)</f>
        <v>0</v>
      </c>
    </row>
    <row r="61" spans="1:6">
      <c r="A61" t="s">
        <v>678</v>
      </c>
      <c r="B61" s="109" t="s">
        <v>158</v>
      </c>
      <c r="C61" s="121">
        <v>0</v>
      </c>
      <c r="D61" s="121">
        <v>0</v>
      </c>
      <c r="E61" s="121">
        <v>0</v>
      </c>
      <c r="F61" s="121">
        <v>0</v>
      </c>
    </row>
    <row r="62" spans="1:6">
      <c r="A62" t="s">
        <v>679</v>
      </c>
      <c r="B62" s="109" t="s">
        <v>159</v>
      </c>
      <c r="C62" s="121">
        <f>VLOOKUP(B62,樞紐分析!$A$3:$O$183,11,0)</f>
        <v>4.6552740129640544E-2</v>
      </c>
      <c r="D62" s="122">
        <f>VLOOKUP(B62,樞紐分析!$A$3:$O$183,8,0)</f>
        <v>7.0731707317073164E-2</v>
      </c>
      <c r="E62" s="121">
        <f>VLOOKUP(B62,樞紐分析!$A$4:$O$183,5,0)</f>
        <v>6.9047619047619052E-2</v>
      </c>
      <c r="F62" s="121">
        <f>VLOOKUP(B62,樞紐分析!$A$4:$O$183,2,0)</f>
        <v>6.5168539325842698E-2</v>
      </c>
    </row>
    <row r="63" spans="1:6">
      <c r="A63" t="s">
        <v>680</v>
      </c>
      <c r="B63" s="109" t="s">
        <v>160</v>
      </c>
      <c r="C63" s="121">
        <v>0</v>
      </c>
      <c r="D63" s="121">
        <v>0</v>
      </c>
      <c r="E63" s="121">
        <v>0</v>
      </c>
      <c r="F63" s="121">
        <v>0</v>
      </c>
    </row>
    <row r="64" spans="1:6">
      <c r="A64" t="s">
        <v>681</v>
      </c>
      <c r="B64" s="109" t="s">
        <v>161</v>
      </c>
      <c r="C64" s="121">
        <v>0</v>
      </c>
      <c r="D64" s="121">
        <v>0</v>
      </c>
      <c r="E64" s="121">
        <v>0</v>
      </c>
      <c r="F64" s="121">
        <v>0</v>
      </c>
    </row>
    <row r="65" spans="1:6">
      <c r="A65" t="s">
        <v>682</v>
      </c>
      <c r="B65" s="109" t="s">
        <v>162</v>
      </c>
      <c r="C65" s="121">
        <v>0</v>
      </c>
      <c r="D65" s="121">
        <v>0</v>
      </c>
      <c r="E65" s="121">
        <v>0</v>
      </c>
      <c r="F65" s="121">
        <v>0</v>
      </c>
    </row>
    <row r="66" spans="1:6">
      <c r="A66" t="s">
        <v>1864</v>
      </c>
      <c r="B66" s="109" t="s">
        <v>163</v>
      </c>
      <c r="C66" s="121">
        <v>0</v>
      </c>
      <c r="D66" s="121">
        <v>0</v>
      </c>
      <c r="E66" s="121">
        <v>0</v>
      </c>
      <c r="F66" s="121">
        <v>0</v>
      </c>
    </row>
    <row r="67" spans="1:6">
      <c r="A67" t="s">
        <v>683</v>
      </c>
      <c r="B67" s="109" t="s">
        <v>164</v>
      </c>
      <c r="C67" s="121">
        <v>0</v>
      </c>
      <c r="D67" s="121">
        <v>0</v>
      </c>
      <c r="E67" s="121">
        <v>0</v>
      </c>
      <c r="F67" s="121">
        <v>0</v>
      </c>
    </row>
    <row r="68" spans="1:6">
      <c r="A68" t="s">
        <v>684</v>
      </c>
      <c r="B68" s="109" t="s">
        <v>165</v>
      </c>
      <c r="C68" s="121">
        <v>0</v>
      </c>
      <c r="D68" s="121">
        <v>0</v>
      </c>
      <c r="E68" s="121">
        <v>0</v>
      </c>
      <c r="F68" s="121">
        <v>0</v>
      </c>
    </row>
    <row r="69" spans="1:6">
      <c r="A69" t="s">
        <v>685</v>
      </c>
      <c r="B69" s="109" t="s">
        <v>166</v>
      </c>
      <c r="C69" s="121">
        <v>0</v>
      </c>
      <c r="D69" s="121">
        <v>0</v>
      </c>
      <c r="E69" s="121">
        <v>0</v>
      </c>
      <c r="F69" s="121">
        <v>0</v>
      </c>
    </row>
    <row r="70" spans="1:6" ht="28.5">
      <c r="A70" t="s">
        <v>686</v>
      </c>
      <c r="B70" s="109" t="s">
        <v>167</v>
      </c>
      <c r="C70" s="121">
        <f>VLOOKUP(B70,樞紐分析!$A$3:$O$183,11,0)</f>
        <v>3.5901271503365743E-2</v>
      </c>
      <c r="D70" s="122">
        <f>VLOOKUP(B70,樞紐分析!$A$3:$O$183,8,0)</f>
        <v>3.7735849056603772E-2</v>
      </c>
      <c r="E70" s="121">
        <f>VLOOKUP(B70,樞紐分析!$A$4:$O$183,5,0)</f>
        <v>3.7735849056603772E-2</v>
      </c>
      <c r="F70" s="121">
        <f>VLOOKUP(B70,樞紐分析!$A$4:$O$183,2,0)</f>
        <v>3.9647577092511016E-2</v>
      </c>
    </row>
    <row r="71" spans="1:6">
      <c r="A71" t="s">
        <v>687</v>
      </c>
      <c r="B71" s="109" t="s">
        <v>168</v>
      </c>
      <c r="C71" s="121">
        <v>0</v>
      </c>
      <c r="D71" s="121">
        <v>0</v>
      </c>
      <c r="E71" s="121">
        <v>0</v>
      </c>
      <c r="F71" s="121">
        <v>0</v>
      </c>
    </row>
    <row r="72" spans="1:6">
      <c r="A72" t="s">
        <v>688</v>
      </c>
      <c r="B72" s="109" t="s">
        <v>169</v>
      </c>
      <c r="C72" s="121">
        <f>VLOOKUP(B72,樞紐分析!$A$3:$O$183,11,0)</f>
        <v>0</v>
      </c>
      <c r="D72" s="122">
        <f>VLOOKUP(B72,樞紐分析!$A$3:$O$183,8,0)</f>
        <v>3.5277777777777776E-2</v>
      </c>
      <c r="E72" s="121">
        <f>VLOOKUP(B72,樞紐分析!$A$4:$O$183,5,0)</f>
        <v>3.5277777777777776E-2</v>
      </c>
      <c r="F72" s="121">
        <f>VLOOKUP(B72,樞紐分析!$A$4:$O$183,2,0)</f>
        <v>3.849119650430536E-2</v>
      </c>
    </row>
    <row r="73" spans="1:6">
      <c r="A73" t="s">
        <v>689</v>
      </c>
      <c r="B73" s="109" t="s">
        <v>170</v>
      </c>
      <c r="C73" s="121">
        <v>0</v>
      </c>
      <c r="D73" s="121">
        <v>0</v>
      </c>
      <c r="E73" s="121">
        <v>0</v>
      </c>
      <c r="F73" s="121">
        <v>0</v>
      </c>
    </row>
    <row r="74" spans="1:6">
      <c r="A74" t="s">
        <v>690</v>
      </c>
      <c r="B74" s="109" t="s">
        <v>171</v>
      </c>
      <c r="C74" s="121">
        <f>VLOOKUP(B74,樞紐分析!$A$3:$O$183,11,0)</f>
        <v>5.3633594429939077E-2</v>
      </c>
      <c r="D74" s="122">
        <f>VLOOKUP(B74,樞紐分析!$A$3:$O$183,8,0)</f>
        <v>5.3619072209312335E-2</v>
      </c>
      <c r="E74" s="121">
        <f>VLOOKUP(B74,樞紐分析!$A$4:$O$183,5,0)</f>
        <v>5.3619072209312335E-2</v>
      </c>
      <c r="F74" s="121">
        <f>VLOOKUP(B74,樞紐分析!$A$4:$O$183,2,0)</f>
        <v>5.3619072209312335E-2</v>
      </c>
    </row>
    <row r="75" spans="1:6">
      <c r="A75" t="s">
        <v>691</v>
      </c>
      <c r="B75" s="109" t="s">
        <v>172</v>
      </c>
      <c r="C75" s="121">
        <v>0</v>
      </c>
      <c r="D75" s="121">
        <v>0</v>
      </c>
      <c r="E75" s="121">
        <v>0</v>
      </c>
      <c r="F75" s="121">
        <v>0</v>
      </c>
    </row>
    <row r="76" spans="1:6">
      <c r="A76" t="s">
        <v>692</v>
      </c>
      <c r="B76" s="109" t="s">
        <v>173</v>
      </c>
      <c r="C76" s="121">
        <f>VLOOKUP(B76,樞紐分析!$A$3:$O$183,11,0)</f>
        <v>1.8691588785046728E-2</v>
      </c>
      <c r="D76" s="122">
        <f>VLOOKUP(B76,樞紐分析!$A$3:$O$183,8,0)</f>
        <v>4.1237113402061855E-2</v>
      </c>
      <c r="E76" s="121">
        <f>VLOOKUP(B76,樞紐分析!$A$4:$O$183,5,0)</f>
        <v>4.1340206185567011E-2</v>
      </c>
      <c r="F76" s="121">
        <f>VLOOKUP(B76,樞紐分析!$A$4:$O$183,2,0)</f>
        <v>3.7974683544303799E-2</v>
      </c>
    </row>
    <row r="77" spans="1:6">
      <c r="A77" t="s">
        <v>693</v>
      </c>
      <c r="B77" s="109" t="s">
        <v>174</v>
      </c>
      <c r="C77" s="121">
        <f>VLOOKUP(B77,樞紐分析!$A$3:$O$183,11,0)</f>
        <v>2.0477207977207978E-2</v>
      </c>
      <c r="D77" s="122">
        <f>VLOOKUP(B77,樞紐分析!$A$3:$O$183,8,0)</f>
        <v>2.0477207977207978E-2</v>
      </c>
      <c r="E77" s="121">
        <f>VLOOKUP(B77,樞紐分析!$A$4:$O$183,5,0)</f>
        <v>2.0477207977207978E-2</v>
      </c>
      <c r="F77" s="121">
        <f>VLOOKUP(B77,樞紐分析!$A$4:$O$183,2,0)</f>
        <v>2.063322660974742E-2</v>
      </c>
    </row>
    <row r="78" spans="1:6">
      <c r="A78" t="s">
        <v>694</v>
      </c>
      <c r="B78" s="109" t="s">
        <v>175</v>
      </c>
      <c r="C78" s="121">
        <v>0</v>
      </c>
      <c r="D78" s="121">
        <v>0</v>
      </c>
      <c r="E78" s="121">
        <v>0</v>
      </c>
      <c r="F78" s="121">
        <v>0</v>
      </c>
    </row>
    <row r="79" spans="1:6">
      <c r="A79" t="s">
        <v>695</v>
      </c>
      <c r="B79" s="109" t="s">
        <v>176</v>
      </c>
      <c r="C79" s="121">
        <f>VLOOKUP(B79,樞紐分析!$A$3:$O$183,11,0)</f>
        <v>3.3093525179856115E-2</v>
      </c>
      <c r="D79" s="122">
        <f>VLOOKUP(B79,樞紐分析!$A$3:$O$183,8,0)</f>
        <v>2.8776978417266189E-2</v>
      </c>
      <c r="E79" s="121">
        <f>VLOOKUP(B79,樞紐分析!$A$4:$O$183,5,0)</f>
        <v>3.3093525179856115E-2</v>
      </c>
      <c r="F79" s="121">
        <f>VLOOKUP(B79,樞紐分析!$A$4:$O$183,2,0)</f>
        <v>3.3093525179856115E-2</v>
      </c>
    </row>
    <row r="80" spans="1:6">
      <c r="A80" t="s">
        <v>696</v>
      </c>
      <c r="B80" s="109" t="s">
        <v>177</v>
      </c>
      <c r="C80" s="121">
        <f>VLOOKUP(B80,樞紐分析!$A$3:$O$183,11,0)</f>
        <v>0</v>
      </c>
      <c r="D80" s="122">
        <f>VLOOKUP(B80,樞紐分析!$A$3:$O$183,8,0)</f>
        <v>7.2242990654205613E-2</v>
      </c>
      <c r="E80" s="121">
        <f>VLOOKUP(B80,樞紐分析!$A$4:$O$183,5,0)</f>
        <v>7.2242990654205613E-2</v>
      </c>
      <c r="F80" s="121">
        <f>VLOOKUP(B80,樞紐分析!$A$4:$O$183,2,0)</f>
        <v>6.9391304347826088E-2</v>
      </c>
    </row>
    <row r="81" spans="1:6">
      <c r="A81" t="s">
        <v>697</v>
      </c>
      <c r="B81" s="109" t="s">
        <v>178</v>
      </c>
      <c r="C81" s="121">
        <f>VLOOKUP(B81,樞紐分析!$A$3:$O$183,11,0)</f>
        <v>4.9699962674782508E-2</v>
      </c>
      <c r="D81" s="122">
        <f>VLOOKUP(B81,樞紐分析!$A$3:$O$183,8,0)</f>
        <v>4.7616653258246176E-2</v>
      </c>
      <c r="E81" s="121">
        <f>VLOOKUP(B81,樞紐分析!$A$4:$O$183,5,0)</f>
        <v>4.7616653258246176E-2</v>
      </c>
      <c r="F81" s="121">
        <f>VLOOKUP(B81,樞紐分析!$A$4:$O$183,2,0)</f>
        <v>4.5987928551732588E-2</v>
      </c>
    </row>
    <row r="82" spans="1:6">
      <c r="A82" t="s">
        <v>698</v>
      </c>
      <c r="B82" s="109" t="s">
        <v>179</v>
      </c>
      <c r="C82" s="121">
        <f>VLOOKUP(B82,樞紐分析!$A$3:$O$183,11,0)</f>
        <v>0</v>
      </c>
      <c r="D82" s="122">
        <f>VLOOKUP(B82,樞紐分析!$A$3:$O$183,8,0)</f>
        <v>0</v>
      </c>
      <c r="E82" s="121">
        <f>VLOOKUP(B82,樞紐分析!$A$4:$O$183,5,0)</f>
        <v>0</v>
      </c>
      <c r="F82" s="121">
        <f>VLOOKUP(B82,樞紐分析!$A$4:$O$183,2,0)</f>
        <v>0</v>
      </c>
    </row>
    <row r="83" spans="1:6">
      <c r="A83" t="s">
        <v>699</v>
      </c>
      <c r="B83" s="109" t="s">
        <v>180</v>
      </c>
      <c r="C83" s="121">
        <v>0</v>
      </c>
      <c r="D83" s="121">
        <v>0</v>
      </c>
      <c r="E83" s="121">
        <v>0</v>
      </c>
      <c r="F83" s="121">
        <v>0</v>
      </c>
    </row>
    <row r="84" spans="1:6">
      <c r="A84" t="s">
        <v>700</v>
      </c>
      <c r="B84" s="109" t="s">
        <v>181</v>
      </c>
      <c r="C84" s="121">
        <f>VLOOKUP(B84,樞紐分析!$A$3:$O$183,11,0)</f>
        <v>0</v>
      </c>
      <c r="D84" s="122">
        <f>VLOOKUP(B84,樞紐分析!$A$3:$O$183,8,0)</f>
        <v>0</v>
      </c>
      <c r="E84" s="121">
        <f>VLOOKUP(B84,樞紐分析!$A$4:$O$183,5,0)</f>
        <v>0</v>
      </c>
      <c r="F84" s="121">
        <f>VLOOKUP(B84,樞紐分析!$A$4:$O$183,2,0)</f>
        <v>0</v>
      </c>
    </row>
    <row r="85" spans="1:6">
      <c r="A85" t="s">
        <v>701</v>
      </c>
      <c r="B85" s="109" t="s">
        <v>182</v>
      </c>
      <c r="C85" s="121">
        <f>VLOOKUP(B85,樞紐分析!$A$3:$O$183,11,0)</f>
        <v>4.6511627906976744E-2</v>
      </c>
      <c r="D85" s="122">
        <f>VLOOKUP(B85,樞紐分析!$A$3:$O$183,8,0)</f>
        <v>4.6511627906976744E-2</v>
      </c>
      <c r="E85" s="121">
        <f>VLOOKUP(B85,樞紐分析!$A$4:$O$183,5,0)</f>
        <v>4.6511627906976744E-2</v>
      </c>
      <c r="F85" s="121">
        <f>VLOOKUP(B85,樞紐分析!$A$4:$O$183,2,0)</f>
        <v>4.6511627906976744E-2</v>
      </c>
    </row>
    <row r="86" spans="1:6">
      <c r="A86" t="s">
        <v>702</v>
      </c>
      <c r="B86" s="109" t="s">
        <v>183</v>
      </c>
      <c r="C86" s="121">
        <v>0</v>
      </c>
      <c r="D86" s="121">
        <v>0</v>
      </c>
      <c r="E86" s="121">
        <v>0</v>
      </c>
      <c r="F86" s="121">
        <v>0</v>
      </c>
    </row>
    <row r="87" spans="1:6">
      <c r="A87" t="s">
        <v>703</v>
      </c>
      <c r="B87" s="109" t="s">
        <v>184</v>
      </c>
      <c r="C87" s="121">
        <v>0</v>
      </c>
      <c r="D87" s="121">
        <v>0</v>
      </c>
      <c r="E87" s="121">
        <v>0</v>
      </c>
      <c r="F87" s="121">
        <v>0</v>
      </c>
    </row>
    <row r="88" spans="1:6">
      <c r="A88" t="s">
        <v>1887</v>
      </c>
      <c r="B88" s="109" t="s">
        <v>1886</v>
      </c>
      <c r="C88" s="121">
        <v>0</v>
      </c>
      <c r="D88" s="121">
        <v>0</v>
      </c>
      <c r="E88" s="121">
        <v>0</v>
      </c>
      <c r="F88" s="121">
        <v>0</v>
      </c>
    </row>
    <row r="89" spans="1:6">
      <c r="A89" t="s">
        <v>705</v>
      </c>
      <c r="B89" s="109" t="s">
        <v>185</v>
      </c>
      <c r="C89" s="121">
        <v>0</v>
      </c>
      <c r="D89" s="121">
        <v>0</v>
      </c>
      <c r="E89" s="121">
        <v>0</v>
      </c>
      <c r="F89" s="121">
        <v>0</v>
      </c>
    </row>
    <row r="90" spans="1:6">
      <c r="A90" t="s">
        <v>706</v>
      </c>
      <c r="B90" s="109" t="s">
        <v>186</v>
      </c>
      <c r="C90" s="121">
        <v>0</v>
      </c>
      <c r="D90" s="121">
        <v>0</v>
      </c>
      <c r="E90" s="121">
        <v>0</v>
      </c>
      <c r="F90" s="121">
        <v>0</v>
      </c>
    </row>
    <row r="91" spans="1:6">
      <c r="A91" t="s">
        <v>707</v>
      </c>
      <c r="B91" s="109" t="s">
        <v>187</v>
      </c>
      <c r="C91" s="121">
        <v>0</v>
      </c>
      <c r="D91" s="121">
        <v>0</v>
      </c>
      <c r="E91" s="121">
        <v>0</v>
      </c>
      <c r="F91" s="121">
        <v>0</v>
      </c>
    </row>
    <row r="92" spans="1:6">
      <c r="A92" t="s">
        <v>708</v>
      </c>
      <c r="B92" s="109" t="s">
        <v>188</v>
      </c>
      <c r="C92" s="121">
        <v>0</v>
      </c>
      <c r="D92" s="121">
        <v>0</v>
      </c>
      <c r="E92" s="121">
        <v>0</v>
      </c>
      <c r="F92" s="121">
        <v>0</v>
      </c>
    </row>
    <row r="93" spans="1:6">
      <c r="A93" t="s">
        <v>709</v>
      </c>
      <c r="B93" s="109" t="s">
        <v>189</v>
      </c>
      <c r="C93" s="121">
        <v>0</v>
      </c>
      <c r="D93" s="121">
        <v>0</v>
      </c>
      <c r="E93" s="121">
        <v>0</v>
      </c>
      <c r="F93" s="121">
        <v>0</v>
      </c>
    </row>
    <row r="94" spans="1:6">
      <c r="A94" t="s">
        <v>710</v>
      </c>
      <c r="B94" s="109" t="s">
        <v>190</v>
      </c>
      <c r="C94" s="121">
        <v>0</v>
      </c>
      <c r="D94" s="121">
        <v>0</v>
      </c>
      <c r="E94" s="121">
        <v>0</v>
      </c>
      <c r="F94" s="121">
        <v>0</v>
      </c>
    </row>
    <row r="95" spans="1:6" ht="28.5">
      <c r="A95" t="s">
        <v>711</v>
      </c>
      <c r="B95" s="109" t="s">
        <v>191</v>
      </c>
      <c r="C95" s="121">
        <v>0</v>
      </c>
      <c r="D95" s="121">
        <v>0</v>
      </c>
      <c r="E95" s="121">
        <v>0</v>
      </c>
      <c r="F95" s="121">
        <v>0</v>
      </c>
    </row>
    <row r="96" spans="1:6" ht="28.5">
      <c r="A96" t="s">
        <v>712</v>
      </c>
      <c r="B96" s="109" t="s">
        <v>192</v>
      </c>
      <c r="C96" s="121">
        <f>VLOOKUP(B96,樞紐分析!$A$3:$O$183,11,0)</f>
        <v>2.1505376344086023E-2</v>
      </c>
      <c r="D96" s="122">
        <f>VLOOKUP(B96,樞紐分析!$A$3:$O$183,8,0)</f>
        <v>2.337334175615919E-2</v>
      </c>
      <c r="E96" s="121">
        <f>VLOOKUP(B96,樞紐分析!$A$4:$O$183,5,0)</f>
        <v>2.337334175615919E-2</v>
      </c>
      <c r="F96" s="121">
        <f>VLOOKUP(B96,樞紐分析!$A$4:$O$183,2,0)</f>
        <v>4.2059008160703078E-2</v>
      </c>
    </row>
    <row r="97" spans="1:6">
      <c r="A97" t="s">
        <v>713</v>
      </c>
      <c r="B97" s="109" t="s">
        <v>193</v>
      </c>
      <c r="C97" s="121">
        <v>0</v>
      </c>
      <c r="D97" s="121">
        <v>0</v>
      </c>
      <c r="E97" s="121">
        <v>0</v>
      </c>
      <c r="F97" s="121">
        <v>0</v>
      </c>
    </row>
    <row r="98" spans="1:6">
      <c r="A98" t="s">
        <v>714</v>
      </c>
      <c r="B98" s="109" t="s">
        <v>194</v>
      </c>
      <c r="C98" s="121">
        <v>0</v>
      </c>
      <c r="D98" s="121">
        <v>0</v>
      </c>
      <c r="E98" s="121">
        <v>0</v>
      </c>
      <c r="F98" s="121">
        <v>0</v>
      </c>
    </row>
    <row r="99" spans="1:6" ht="28.5">
      <c r="A99" t="s">
        <v>715</v>
      </c>
      <c r="B99" s="109" t="s">
        <v>195</v>
      </c>
      <c r="C99" s="121">
        <f>VLOOKUP(B99,樞紐分析!$A$3:$O$183,11,0)</f>
        <v>3.5901271503365743E-2</v>
      </c>
      <c r="D99" s="122">
        <f>VLOOKUP(B99,樞紐分析!$A$3:$O$183,8,0)</f>
        <v>3.7735849056603772E-2</v>
      </c>
      <c r="E99" s="121">
        <f>VLOOKUP(B99,樞紐分析!$A$4:$O$183,5,0)</f>
        <v>3.7735849056603772E-2</v>
      </c>
      <c r="F99" s="121">
        <f>VLOOKUP(B99,樞紐分析!$A$4:$O$183,2,0)</f>
        <v>3.9647577092511016E-2</v>
      </c>
    </row>
    <row r="100" spans="1:6">
      <c r="A100" t="s">
        <v>716</v>
      </c>
      <c r="B100" s="109" t="s">
        <v>196</v>
      </c>
      <c r="C100" s="121">
        <f>VLOOKUP(B100,樞紐分析!$A$3:$O$183,11,0)</f>
        <v>6.3604240282685506E-2</v>
      </c>
      <c r="D100" s="122">
        <f>VLOOKUP(B100,樞紐分析!$A$3:$O$183,8,0)</f>
        <v>6.4314473405382502E-2</v>
      </c>
      <c r="E100" s="121">
        <f>VLOOKUP(B100,樞紐分析!$A$4:$O$183,5,0)</f>
        <v>6.4314473405382502E-2</v>
      </c>
      <c r="F100" s="121">
        <f>VLOOKUP(B100,樞紐分析!$A$4:$O$183,2,0)</f>
        <v>6.2697338746053224E-2</v>
      </c>
    </row>
    <row r="101" spans="1:6">
      <c r="A101" t="s">
        <v>717</v>
      </c>
      <c r="B101" s="109" t="s">
        <v>197</v>
      </c>
      <c r="C101" s="121">
        <v>0</v>
      </c>
      <c r="D101" s="121">
        <v>0</v>
      </c>
      <c r="E101" s="121">
        <v>0</v>
      </c>
      <c r="F101" s="121">
        <v>0</v>
      </c>
    </row>
    <row r="102" spans="1:6" ht="28.5">
      <c r="A102" t="s">
        <v>718</v>
      </c>
      <c r="B102" s="109" t="s">
        <v>198</v>
      </c>
      <c r="C102" s="121">
        <v>0</v>
      </c>
      <c r="D102" s="121">
        <v>0</v>
      </c>
      <c r="E102" s="121">
        <v>0</v>
      </c>
      <c r="F102" s="121">
        <v>0</v>
      </c>
    </row>
    <row r="103" spans="1:6">
      <c r="A103" t="s">
        <v>719</v>
      </c>
      <c r="B103" s="109" t="s">
        <v>199</v>
      </c>
      <c r="C103" s="121">
        <f>VLOOKUP(B103,樞紐分析!$A$3:$O$183,11,0)</f>
        <v>2.4760136180748994E-3</v>
      </c>
      <c r="D103" s="122">
        <f>VLOOKUP(B103,樞紐分析!$A$3:$O$183,8,0)</f>
        <v>2.4760136180748994E-3</v>
      </c>
      <c r="E103" s="121">
        <f>VLOOKUP(B103,樞紐分析!$A$4:$O$183,5,0)</f>
        <v>2.4760136180748994E-3</v>
      </c>
      <c r="F103" s="121">
        <f>VLOOKUP(B103,樞紐分析!$A$4:$O$183,2,0)</f>
        <v>2.4691358024691358E-3</v>
      </c>
    </row>
    <row r="104" spans="1:6">
      <c r="A104" t="s">
        <v>720</v>
      </c>
      <c r="B104" s="109" t="s">
        <v>200</v>
      </c>
      <c r="C104" s="121">
        <v>0</v>
      </c>
      <c r="D104" s="121">
        <v>0</v>
      </c>
      <c r="E104" s="121">
        <v>0</v>
      </c>
      <c r="F104" s="121">
        <v>0</v>
      </c>
    </row>
    <row r="105" spans="1:6">
      <c r="A105" t="s">
        <v>721</v>
      </c>
      <c r="B105" s="109" t="s">
        <v>201</v>
      </c>
      <c r="C105" s="121">
        <f>VLOOKUP(B105,樞紐分析!$A$3:$O$183,11,0)</f>
        <v>5.3741571386690119E-2</v>
      </c>
      <c r="D105" s="122">
        <f>VLOOKUP(B105,樞紐分析!$A$3:$O$183,8,0)</f>
        <v>5.3741571386690119E-2</v>
      </c>
      <c r="E105" s="121">
        <f>VLOOKUP(B105,樞紐分析!$A$4:$O$183,5,0)</f>
        <v>5.3741571386690119E-2</v>
      </c>
      <c r="F105" s="121">
        <f>VLOOKUP(B105,樞紐分析!$A$4:$O$183,2,0)</f>
        <v>5.3826913456728367E-2</v>
      </c>
    </row>
    <row r="106" spans="1:6">
      <c r="A106" t="s">
        <v>722</v>
      </c>
      <c r="B106" s="109" t="s">
        <v>202</v>
      </c>
      <c r="C106" s="121">
        <f>VLOOKUP(B106,樞紐分析!$A$3:$O$183,11,0)</f>
        <v>1.6221156042951792E-2</v>
      </c>
      <c r="D106" s="122">
        <f>VLOOKUP(B106,樞紐分析!$A$3:$O$183,8,0)</f>
        <v>1.6221156042951792E-2</v>
      </c>
      <c r="E106" s="121">
        <f>VLOOKUP(B106,樞紐分析!$A$4:$O$183,5,0)</f>
        <v>1.6221156042951792E-2</v>
      </c>
      <c r="F106" s="121">
        <f>VLOOKUP(B106,樞紐分析!$A$4:$O$183,2,0)</f>
        <v>6.9060773480662987E-2</v>
      </c>
    </row>
    <row r="107" spans="1:6">
      <c r="A107" t="s">
        <v>723</v>
      </c>
      <c r="B107" s="109" t="s">
        <v>203</v>
      </c>
      <c r="C107" s="121">
        <f>VLOOKUP(B107,樞紐分析!$A$3:$O$183,11,0)</f>
        <v>7.9594790159189577E-2</v>
      </c>
      <c r="D107" s="122">
        <f>VLOOKUP(B107,樞紐分析!$A$3:$O$183,8,0)</f>
        <v>7.9594790159189577E-2</v>
      </c>
      <c r="E107" s="121">
        <f>VLOOKUP(B107,樞紐分析!$A$4:$O$183,5,0)</f>
        <v>7.9594790159189577E-2</v>
      </c>
      <c r="F107" s="121">
        <f>VLOOKUP(B107,樞紐分析!$A$4:$O$183,2,0)</f>
        <v>7.9343365253077974E-2</v>
      </c>
    </row>
    <row r="108" spans="1:6">
      <c r="A108" t="s">
        <v>724</v>
      </c>
      <c r="B108" s="109" t="s">
        <v>204</v>
      </c>
      <c r="C108" s="121">
        <f>VLOOKUP(B108,樞紐分析!$A$3:$O$183,11,0)</f>
        <v>4.6511627906976744E-2</v>
      </c>
      <c r="D108" s="122">
        <f>VLOOKUP(B108,樞紐分析!$A$3:$O$183,8,0)</f>
        <v>4.6511627906976744E-2</v>
      </c>
      <c r="E108" s="121">
        <f>VLOOKUP(B108,樞紐分析!$A$4:$O$183,5,0)</f>
        <v>4.6511627906976744E-2</v>
      </c>
      <c r="F108" s="121">
        <f>VLOOKUP(B108,樞紐分析!$A$4:$O$183,2,0)</f>
        <v>4.6511627906976744E-2</v>
      </c>
    </row>
    <row r="109" spans="1:6">
      <c r="A109" t="s">
        <v>725</v>
      </c>
      <c r="B109" s="109" t="s">
        <v>205</v>
      </c>
      <c r="C109" s="121">
        <f>VLOOKUP(B109,樞紐分析!$A$3:$O$183,11,0)</f>
        <v>3.963335242956096E-2</v>
      </c>
      <c r="D109" s="122">
        <f>VLOOKUP(B109,樞紐分析!$A$3:$O$183,8,0)</f>
        <v>3.8967583002071551E-2</v>
      </c>
      <c r="E109" s="121">
        <f>VLOOKUP(B109,樞紐分析!$A$4:$O$183,5,0)</f>
        <v>3.8967583002071551E-2</v>
      </c>
      <c r="F109" s="121">
        <f>VLOOKUP(B109,樞紐分析!$A$4:$O$183,2,0)</f>
        <v>3.8967583002071551E-2</v>
      </c>
    </row>
    <row r="110" spans="1:6">
      <c r="A110" t="s">
        <v>726</v>
      </c>
      <c r="B110" s="109" t="s">
        <v>206</v>
      </c>
      <c r="C110" s="121">
        <f>VLOOKUP(B110,樞紐分析!$A$3:$O$183,11,0)</f>
        <v>0</v>
      </c>
      <c r="D110" s="122">
        <f>VLOOKUP(B110,樞紐分析!$A$3:$O$183,8,0)</f>
        <v>4.0651260504201682E-2</v>
      </c>
      <c r="E110" s="121">
        <f>VLOOKUP(B110,樞紐分析!$A$4:$O$183,5,0)</f>
        <v>4.0651260504201682E-2</v>
      </c>
      <c r="F110" s="121">
        <f>VLOOKUP(B110,樞紐分析!$A$4:$O$183,2,0)</f>
        <v>4.0651260504201682E-2</v>
      </c>
    </row>
    <row r="111" spans="1:6">
      <c r="A111" t="s">
        <v>727</v>
      </c>
      <c r="B111" s="109" t="s">
        <v>207</v>
      </c>
      <c r="C111" s="121">
        <f>VLOOKUP(B111,樞紐分析!$A$3:$O$183,11,0)</f>
        <v>6.5989847715736044E-2</v>
      </c>
      <c r="D111" s="122">
        <f>VLOOKUP(B111,樞紐分析!$A$3:$O$183,8,0)</f>
        <v>6.5989847715736044E-2</v>
      </c>
      <c r="E111" s="121">
        <f>VLOOKUP(B111,樞紐分析!$A$4:$O$183,5,0)</f>
        <v>6.5989847715736044E-2</v>
      </c>
      <c r="F111" s="121">
        <f>VLOOKUP(B111,樞紐分析!$A$4:$O$183,2,0)</f>
        <v>6.5989847715736044E-2</v>
      </c>
    </row>
    <row r="112" spans="1:6">
      <c r="A112" t="s">
        <v>728</v>
      </c>
      <c r="B112" s="109" t="s">
        <v>208</v>
      </c>
      <c r="C112" s="121">
        <v>0</v>
      </c>
      <c r="D112" s="121">
        <v>0</v>
      </c>
      <c r="E112" s="121">
        <v>0</v>
      </c>
      <c r="F112" s="121">
        <v>0</v>
      </c>
    </row>
    <row r="113" spans="1:6">
      <c r="A113" t="s">
        <v>729</v>
      </c>
      <c r="B113" s="109" t="s">
        <v>209</v>
      </c>
      <c r="C113" s="121">
        <v>0</v>
      </c>
      <c r="D113" s="121">
        <v>0</v>
      </c>
      <c r="E113" s="121">
        <v>0</v>
      </c>
      <c r="F113" s="121">
        <v>0</v>
      </c>
    </row>
    <row r="114" spans="1:6">
      <c r="A114" t="s">
        <v>730</v>
      </c>
      <c r="B114" s="109" t="s">
        <v>210</v>
      </c>
      <c r="C114" s="121">
        <v>0</v>
      </c>
      <c r="D114" s="121">
        <v>0</v>
      </c>
      <c r="E114" s="121">
        <v>0</v>
      </c>
      <c r="F114" s="121">
        <v>0</v>
      </c>
    </row>
    <row r="115" spans="1:6" ht="28.5">
      <c r="A115" t="s">
        <v>731</v>
      </c>
      <c r="B115" s="109" t="s">
        <v>211</v>
      </c>
      <c r="C115" s="121">
        <f>VLOOKUP(B115,樞紐分析!$A$3:$O$183,11,0)</f>
        <v>3.5901271503365743E-2</v>
      </c>
      <c r="D115" s="122">
        <f>VLOOKUP(B115,樞紐分析!$A$3:$O$183,8,0)</f>
        <v>3.7735849056603772E-2</v>
      </c>
      <c r="E115" s="121">
        <f>VLOOKUP(B115,樞紐分析!$A$4:$O$183,5,0)</f>
        <v>3.7735849056603772E-2</v>
      </c>
      <c r="F115" s="121">
        <f>VLOOKUP(B115,樞紐分析!$A$4:$O$183,2,0)</f>
        <v>3.9647577092511016E-2</v>
      </c>
    </row>
    <row r="116" spans="1:6">
      <c r="A116" t="s">
        <v>1865</v>
      </c>
      <c r="B116" s="109" t="s">
        <v>212</v>
      </c>
      <c r="C116" s="121">
        <v>0</v>
      </c>
      <c r="D116" s="121">
        <v>0</v>
      </c>
      <c r="E116" s="121">
        <v>0</v>
      </c>
      <c r="F116" s="121">
        <v>0</v>
      </c>
    </row>
    <row r="117" spans="1:6">
      <c r="A117" t="s">
        <v>732</v>
      </c>
      <c r="B117" s="109" t="s">
        <v>213</v>
      </c>
      <c r="C117" s="121">
        <f>VLOOKUP(B117,樞紐分析!$A$3:$O$183,11,0)</f>
        <v>0</v>
      </c>
      <c r="D117" s="122">
        <f>VLOOKUP(B117,樞紐分析!$A$3:$O$183,8,0)</f>
        <v>0</v>
      </c>
      <c r="E117" s="121">
        <f>VLOOKUP(B117,樞紐分析!$A$4:$O$183,5,0)</f>
        <v>0</v>
      </c>
      <c r="F117" s="121">
        <f>VLOOKUP(B117,樞紐分析!$A$4:$O$183,2,0)</f>
        <v>0</v>
      </c>
    </row>
    <row r="118" spans="1:6">
      <c r="A118" t="s">
        <v>733</v>
      </c>
      <c r="B118" s="109" t="s">
        <v>214</v>
      </c>
      <c r="C118" s="121">
        <v>0</v>
      </c>
      <c r="D118" s="121">
        <v>0</v>
      </c>
      <c r="E118" s="121">
        <v>0</v>
      </c>
      <c r="F118" s="121">
        <v>0</v>
      </c>
    </row>
    <row r="119" spans="1:6" ht="28.5">
      <c r="A119" t="s">
        <v>734</v>
      </c>
      <c r="B119" s="109" t="s">
        <v>215</v>
      </c>
      <c r="C119" s="121">
        <f>VLOOKUP(B119,樞紐分析!$A$3:$O$183,11,0)</f>
        <v>0</v>
      </c>
      <c r="D119" s="122">
        <f>VLOOKUP(B119,樞紐分析!$A$3:$O$183,8,0)</f>
        <v>3.715745471435207E-2</v>
      </c>
      <c r="E119" s="121">
        <f>VLOOKUP(B119,樞紐分析!$A$4:$O$183,5,0)</f>
        <v>3.715745471435207E-2</v>
      </c>
      <c r="F119" s="121">
        <f>VLOOKUP(B119,樞紐分析!$A$4:$O$183,2,0)</f>
        <v>2.4962556165751371E-2</v>
      </c>
    </row>
    <row r="120" spans="1:6">
      <c r="A120" t="s">
        <v>735</v>
      </c>
      <c r="B120" s="109" t="s">
        <v>216</v>
      </c>
      <c r="C120" s="121">
        <v>0</v>
      </c>
      <c r="D120" s="121">
        <v>0</v>
      </c>
      <c r="E120" s="121">
        <v>0</v>
      </c>
      <c r="F120" s="121">
        <v>0</v>
      </c>
    </row>
    <row r="121" spans="1:6">
      <c r="A121" t="s">
        <v>736</v>
      </c>
      <c r="B121" s="109" t="s">
        <v>217</v>
      </c>
      <c r="C121" s="121">
        <v>0</v>
      </c>
      <c r="D121" s="121">
        <v>0</v>
      </c>
      <c r="E121" s="121">
        <v>0</v>
      </c>
      <c r="F121" s="121">
        <v>0</v>
      </c>
    </row>
    <row r="122" spans="1:6">
      <c r="A122" t="s">
        <v>1866</v>
      </c>
      <c r="B122" s="109" t="s">
        <v>218</v>
      </c>
      <c r="C122" s="121">
        <v>0</v>
      </c>
      <c r="D122" s="121">
        <v>0</v>
      </c>
      <c r="E122" s="121">
        <v>0</v>
      </c>
      <c r="F122" s="121">
        <v>0</v>
      </c>
    </row>
    <row r="123" spans="1:6">
      <c r="A123" t="s">
        <v>737</v>
      </c>
      <c r="B123" s="109" t="s">
        <v>219</v>
      </c>
      <c r="C123" s="121">
        <v>0</v>
      </c>
      <c r="D123" s="121">
        <v>0</v>
      </c>
      <c r="E123" s="121">
        <v>0</v>
      </c>
      <c r="F123" s="121">
        <v>0</v>
      </c>
    </row>
    <row r="124" spans="1:6">
      <c r="A124" t="s">
        <v>738</v>
      </c>
      <c r="B124" s="109" t="s">
        <v>220</v>
      </c>
      <c r="C124" s="121">
        <f>VLOOKUP(B124,樞紐分析!$A$3:$O$183,11,0)</f>
        <v>1.03831891223733E-2</v>
      </c>
      <c r="D124" s="122">
        <f>VLOOKUP(B124,樞紐分析!$A$3:$O$183,8,0)</f>
        <v>6.7409256769733056E-2</v>
      </c>
      <c r="E124" s="121">
        <f>VLOOKUP(B124,樞紐分析!$A$4:$O$183,5,0)</f>
        <v>6.7409256769733056E-2</v>
      </c>
      <c r="F124" s="121">
        <f>VLOOKUP(B124,樞紐分析!$A$4:$O$183,2,0)</f>
        <v>4.7794796087839084E-2</v>
      </c>
    </row>
    <row r="125" spans="1:6">
      <c r="A125" t="s">
        <v>739</v>
      </c>
      <c r="B125" s="109" t="s">
        <v>221</v>
      </c>
      <c r="C125" s="121">
        <v>0</v>
      </c>
      <c r="D125" s="121">
        <v>0</v>
      </c>
      <c r="E125" s="121">
        <v>0</v>
      </c>
      <c r="F125" s="121">
        <v>0</v>
      </c>
    </row>
    <row r="126" spans="1:6">
      <c r="A126" t="s">
        <v>740</v>
      </c>
      <c r="B126" s="109" t="s">
        <v>222</v>
      </c>
      <c r="C126" s="121">
        <v>0</v>
      </c>
      <c r="D126" s="121">
        <v>0</v>
      </c>
      <c r="E126" s="121">
        <v>0</v>
      </c>
      <c r="F126" s="121">
        <v>0</v>
      </c>
    </row>
    <row r="127" spans="1:6">
      <c r="A127" t="s">
        <v>741</v>
      </c>
      <c r="B127" s="109" t="s">
        <v>223</v>
      </c>
      <c r="C127" s="121">
        <v>0</v>
      </c>
      <c r="D127" s="121">
        <v>0</v>
      </c>
      <c r="E127" s="121">
        <v>0</v>
      </c>
      <c r="F127" s="121">
        <v>0</v>
      </c>
    </row>
    <row r="128" spans="1:6">
      <c r="A128" t="s">
        <v>742</v>
      </c>
      <c r="B128" s="109" t="s">
        <v>224</v>
      </c>
      <c r="C128" s="121">
        <v>0</v>
      </c>
      <c r="D128" s="121">
        <v>0</v>
      </c>
      <c r="E128" s="121">
        <v>0</v>
      </c>
      <c r="F128" s="121">
        <v>0</v>
      </c>
    </row>
    <row r="129" spans="1:6">
      <c r="A129" t="s">
        <v>743</v>
      </c>
      <c r="B129" s="109" t="s">
        <v>225</v>
      </c>
      <c r="C129" s="121">
        <v>0</v>
      </c>
      <c r="D129" s="121">
        <v>0</v>
      </c>
      <c r="E129" s="121">
        <v>0</v>
      </c>
      <c r="F129" s="121">
        <v>0</v>
      </c>
    </row>
    <row r="130" spans="1:6">
      <c r="A130" t="s">
        <v>744</v>
      </c>
      <c r="B130" s="109" t="s">
        <v>226</v>
      </c>
      <c r="C130" s="121">
        <v>0</v>
      </c>
      <c r="D130" s="121">
        <v>0</v>
      </c>
      <c r="E130" s="121">
        <v>0</v>
      </c>
      <c r="F130" s="121">
        <v>0</v>
      </c>
    </row>
    <row r="131" spans="1:6">
      <c r="A131" t="s">
        <v>745</v>
      </c>
      <c r="B131" s="109" t="s">
        <v>227</v>
      </c>
      <c r="C131" s="121">
        <v>0</v>
      </c>
      <c r="D131" s="121">
        <v>0</v>
      </c>
      <c r="E131" s="121">
        <v>0</v>
      </c>
      <c r="F131" s="121">
        <v>0</v>
      </c>
    </row>
    <row r="132" spans="1:6">
      <c r="A132" t="s">
        <v>746</v>
      </c>
      <c r="B132" s="109" t="s">
        <v>228</v>
      </c>
      <c r="C132" s="121">
        <f>VLOOKUP(B132,樞紐分析!$A$3:$O$183,11,0)</f>
        <v>4.493783303730018E-2</v>
      </c>
      <c r="D132" s="122">
        <f>VLOOKUP(B132,樞紐分析!$A$3:$O$183,8,0)</f>
        <v>4.2312385600976207E-2</v>
      </c>
      <c r="E132" s="121">
        <f>VLOOKUP(B132,樞紐分析!$A$4:$O$183,5,0)</f>
        <v>4.2312385600976207E-2</v>
      </c>
      <c r="F132" s="121">
        <f>VLOOKUP(B132,樞紐分析!$A$4:$O$183,2,0)</f>
        <v>4.3094080640549044E-2</v>
      </c>
    </row>
    <row r="133" spans="1:6">
      <c r="A133" t="s">
        <v>747</v>
      </c>
      <c r="B133" s="109" t="s">
        <v>229</v>
      </c>
      <c r="C133" s="121">
        <v>0</v>
      </c>
      <c r="D133" s="121">
        <v>0</v>
      </c>
      <c r="E133" s="121">
        <v>0</v>
      </c>
      <c r="F133" s="121">
        <v>0</v>
      </c>
    </row>
    <row r="134" spans="1:6">
      <c r="A134" t="s">
        <v>748</v>
      </c>
      <c r="B134" s="109" t="s">
        <v>230</v>
      </c>
      <c r="C134" s="121">
        <f>VLOOKUP(B134,樞紐分析!$A$3:$O$183,11,0)</f>
        <v>6.0498220640569395E-2</v>
      </c>
      <c r="D134" s="122">
        <f>VLOOKUP(B134,樞紐分析!$A$3:$O$183,8,0)</f>
        <v>5.7915057915057917E-2</v>
      </c>
      <c r="E134" s="121">
        <f>VLOOKUP(B134,樞紐分析!$A$4:$O$183,5,0)</f>
        <v>5.7915057915057917E-2</v>
      </c>
      <c r="F134" s="121">
        <f>VLOOKUP(B134,樞紐分析!$A$4:$O$183,2,0)</f>
        <v>5.019305019305019E-2</v>
      </c>
    </row>
    <row r="135" spans="1:6">
      <c r="A135" t="s">
        <v>749</v>
      </c>
      <c r="B135" s="109" t="s">
        <v>231</v>
      </c>
      <c r="C135" s="121">
        <f>VLOOKUP(B135,樞紐分析!$A$3:$O$183,11,0)</f>
        <v>0</v>
      </c>
      <c r="D135" s="122">
        <f>VLOOKUP(B135,樞紐分析!$A$3:$O$183,8,0)</f>
        <v>0</v>
      </c>
      <c r="E135" s="121">
        <f>VLOOKUP(B135,樞紐分析!$A$4:$O$183,5,0)</f>
        <v>0</v>
      </c>
      <c r="F135" s="121">
        <f>VLOOKUP(B135,樞紐分析!$A$4:$O$183,2,0)</f>
        <v>1.1834319526627219E-2</v>
      </c>
    </row>
    <row r="136" spans="1:6">
      <c r="A136" t="s">
        <v>750</v>
      </c>
      <c r="B136" s="109" t="s">
        <v>232</v>
      </c>
      <c r="C136" s="121">
        <v>0</v>
      </c>
      <c r="D136" s="121">
        <v>0</v>
      </c>
      <c r="E136" s="121">
        <v>0</v>
      </c>
      <c r="F136" s="121">
        <v>0</v>
      </c>
    </row>
    <row r="137" spans="1:6">
      <c r="A137" t="s">
        <v>751</v>
      </c>
      <c r="B137" s="109" t="s">
        <v>233</v>
      </c>
      <c r="C137" s="121">
        <v>0</v>
      </c>
      <c r="D137" s="121">
        <v>0</v>
      </c>
      <c r="E137" s="121">
        <v>0</v>
      </c>
      <c r="F137" s="121">
        <v>0</v>
      </c>
    </row>
    <row r="138" spans="1:6">
      <c r="A138" t="s">
        <v>1867</v>
      </c>
      <c r="B138" s="109" t="s">
        <v>234</v>
      </c>
      <c r="C138" s="121">
        <v>0</v>
      </c>
      <c r="D138" s="121">
        <v>0</v>
      </c>
      <c r="E138" s="121">
        <v>0</v>
      </c>
      <c r="F138" s="121">
        <v>0</v>
      </c>
    </row>
    <row r="139" spans="1:6">
      <c r="A139" t="s">
        <v>1868</v>
      </c>
      <c r="B139" s="109" t="s">
        <v>235</v>
      </c>
      <c r="C139" s="121">
        <v>0</v>
      </c>
      <c r="D139" s="121">
        <v>0</v>
      </c>
      <c r="E139" s="121">
        <v>0</v>
      </c>
      <c r="F139" s="121">
        <v>0</v>
      </c>
    </row>
    <row r="140" spans="1:6">
      <c r="A140" t="s">
        <v>752</v>
      </c>
      <c r="B140" s="109" t="s">
        <v>236</v>
      </c>
      <c r="C140" s="121">
        <f>VLOOKUP(B140,樞紐分析!$A$3:$O$183,11,0)</f>
        <v>5.3209459459459457E-2</v>
      </c>
      <c r="D140" s="122">
        <f>VLOOKUP(B140,樞紐分析!$A$3:$O$183,8,0)</f>
        <v>5.3209459459459457E-2</v>
      </c>
      <c r="E140" s="121">
        <f>VLOOKUP(B140,樞紐分析!$A$4:$O$183,5,0)</f>
        <v>5.3209459459459457E-2</v>
      </c>
      <c r="F140" s="121">
        <f>VLOOKUP(B140,樞紐分析!$A$4:$O$183,2,0)</f>
        <v>5.2983293556085921E-2</v>
      </c>
    </row>
    <row r="141" spans="1:6">
      <c r="A141" t="s">
        <v>753</v>
      </c>
      <c r="B141" s="109" t="s">
        <v>237</v>
      </c>
      <c r="C141" s="121">
        <v>0</v>
      </c>
      <c r="D141" s="121">
        <v>0</v>
      </c>
      <c r="E141" s="121">
        <v>0</v>
      </c>
      <c r="F141" s="121">
        <v>0</v>
      </c>
    </row>
    <row r="142" spans="1:6">
      <c r="A142" t="s">
        <v>754</v>
      </c>
      <c r="B142" s="109" t="s">
        <v>238</v>
      </c>
      <c r="C142" s="121">
        <f>VLOOKUP(B142,樞紐分析!$A$3:$O$183,11,0)</f>
        <v>4.6242774566473986E-2</v>
      </c>
      <c r="D142" s="122">
        <f>VLOOKUP(B142,樞紐分析!$A$3:$O$183,8,0)</f>
        <v>5.6338028169014086E-2</v>
      </c>
      <c r="E142" s="121">
        <f>VLOOKUP(B142,樞紐分析!$A$4:$O$183,5,0)</f>
        <v>5.6338028169014086E-2</v>
      </c>
      <c r="F142" s="121">
        <f>VLOOKUP(B142,樞紐分析!$A$4:$O$183,2,0)</f>
        <v>4.9200492004920049E-2</v>
      </c>
    </row>
    <row r="143" spans="1:6" ht="28.5">
      <c r="A143" t="s">
        <v>755</v>
      </c>
      <c r="B143" s="109" t="s">
        <v>239</v>
      </c>
      <c r="C143" s="121">
        <f>VLOOKUP(B143,樞紐分析!$A$3:$O$183,11,0)</f>
        <v>0</v>
      </c>
      <c r="D143" s="122">
        <f>VLOOKUP(B143,樞紐分析!$A$3:$O$183,8,0)</f>
        <v>2.6090197540067091E-2</v>
      </c>
      <c r="E143" s="121">
        <f>VLOOKUP(B143,樞紐分析!$A$4:$O$183,5,0)</f>
        <v>2.6090197540067091E-2</v>
      </c>
      <c r="F143" s="121">
        <f>VLOOKUP(B143,樞紐分析!$A$4:$O$183,2,0)</f>
        <v>2.5244299674267102E-2</v>
      </c>
    </row>
    <row r="144" spans="1:6">
      <c r="A144" t="s">
        <v>756</v>
      </c>
      <c r="B144" s="109" t="s">
        <v>240</v>
      </c>
      <c r="C144" s="121">
        <v>0</v>
      </c>
      <c r="D144" s="121">
        <v>0</v>
      </c>
      <c r="E144" s="121">
        <v>0</v>
      </c>
      <c r="F144" s="121">
        <v>0</v>
      </c>
    </row>
    <row r="145" spans="1:6">
      <c r="A145" t="s">
        <v>757</v>
      </c>
      <c r="B145" s="109" t="s">
        <v>241</v>
      </c>
      <c r="C145" s="121">
        <v>0</v>
      </c>
      <c r="D145" s="121">
        <v>0</v>
      </c>
      <c r="E145" s="121">
        <v>0</v>
      </c>
      <c r="F145" s="121">
        <v>0</v>
      </c>
    </row>
    <row r="146" spans="1:6">
      <c r="A146" t="s">
        <v>758</v>
      </c>
      <c r="B146" s="109" t="s">
        <v>242</v>
      </c>
      <c r="C146" s="121">
        <v>0</v>
      </c>
      <c r="D146" s="121">
        <v>0</v>
      </c>
      <c r="E146" s="121">
        <v>0</v>
      </c>
      <c r="F146" s="121">
        <v>0</v>
      </c>
    </row>
    <row r="147" spans="1:6" ht="28.5">
      <c r="A147" t="s">
        <v>759</v>
      </c>
      <c r="B147" s="109" t="s">
        <v>243</v>
      </c>
      <c r="C147" s="121">
        <f>VLOOKUP(B147,樞紐分析!$A$3:$O$183,11,0)</f>
        <v>0</v>
      </c>
      <c r="D147" s="122">
        <f>VLOOKUP(B147,樞紐分析!$A$3:$O$183,8,0)</f>
        <v>3.715745471435207E-2</v>
      </c>
      <c r="E147" s="121">
        <f>VLOOKUP(B147,樞紐分析!$A$4:$O$183,5,0)</f>
        <v>3.715745471435207E-2</v>
      </c>
      <c r="F147" s="121">
        <f>VLOOKUP(B147,樞紐分析!$A$4:$O$183,2,0)</f>
        <v>2.2948938611589215E-2</v>
      </c>
    </row>
    <row r="148" spans="1:6" ht="28.5">
      <c r="A148" t="s">
        <v>760</v>
      </c>
      <c r="B148" s="109" t="s">
        <v>244</v>
      </c>
      <c r="C148" s="121">
        <f>VLOOKUP(B148,樞紐分析!$A$3:$O$183,11,0)</f>
        <v>0</v>
      </c>
      <c r="D148" s="122">
        <f>VLOOKUP(B148,樞紐分析!$A$3:$O$183,8,0)</f>
        <v>3.0432136335970784E-2</v>
      </c>
      <c r="E148" s="121">
        <f>VLOOKUP(B148,樞紐分析!$A$4:$O$183,5,0)</f>
        <v>3.0432136335970784E-2</v>
      </c>
      <c r="F148" s="121">
        <f>VLOOKUP(B148,樞紐分析!$A$4:$O$183,2,0)</f>
        <v>2.2948938611589215E-2</v>
      </c>
    </row>
    <row r="149" spans="1:6">
      <c r="A149" t="s">
        <v>761</v>
      </c>
      <c r="B149" s="109" t="s">
        <v>245</v>
      </c>
      <c r="C149" s="121">
        <f>VLOOKUP(B149,樞紐分析!$A$3:$O$183,11,0)</f>
        <v>5.6238970870310219E-2</v>
      </c>
      <c r="D149" s="122">
        <f>VLOOKUP(B149,樞紐分析!$A$3:$O$183,8,0)</f>
        <v>0</v>
      </c>
      <c r="E149" s="121">
        <f>VLOOKUP(B149,樞紐分析!$A$4:$O$183,5,0)</f>
        <v>0</v>
      </c>
      <c r="F149" s="121">
        <f>VLOOKUP(B149,樞紐分析!$A$4:$O$183,2,0)</f>
        <v>0</v>
      </c>
    </row>
    <row r="150" spans="1:6">
      <c r="A150" t="s">
        <v>762</v>
      </c>
      <c r="B150" s="109" t="s">
        <v>246</v>
      </c>
      <c r="C150" s="121">
        <f>VLOOKUP(B150,樞紐分析!$A$3:$O$183,11,0)</f>
        <v>3.0418250950570342E-2</v>
      </c>
      <c r="D150" s="122">
        <f>VLOOKUP(B150,樞紐分析!$A$3:$O$183,8,0)</f>
        <v>8.7121212121212127E-2</v>
      </c>
      <c r="E150" s="121">
        <f>VLOOKUP(B150,樞紐分析!$A$4:$O$183,5,0)</f>
        <v>8.7121212121212127E-2</v>
      </c>
      <c r="F150" s="121">
        <f>VLOOKUP(B150,樞紐分析!$A$4:$O$183,2,0)</f>
        <v>8.0838323353293412E-2</v>
      </c>
    </row>
    <row r="151" spans="1:6">
      <c r="A151" t="s">
        <v>763</v>
      </c>
      <c r="B151" s="109" t="s">
        <v>247</v>
      </c>
      <c r="C151" s="121">
        <f>VLOOKUP(B151,樞紐分析!$A$3:$O$183,11,0)</f>
        <v>3.3136653292423886E-2</v>
      </c>
      <c r="D151" s="122">
        <f>VLOOKUP(B151,樞紐分析!$A$3:$O$183,8,0)</f>
        <v>3.6737145603075443E-2</v>
      </c>
      <c r="E151" s="121">
        <f>VLOOKUP(B151,樞紐分析!$A$4:$O$183,5,0)</f>
        <v>3.6737145603075443E-2</v>
      </c>
      <c r="F151" s="121">
        <f>VLOOKUP(B151,樞紐分析!$A$4:$O$183,2,0)</f>
        <v>3.9613932018464124E-2</v>
      </c>
    </row>
    <row r="152" spans="1:6">
      <c r="A152" t="s">
        <v>764</v>
      </c>
      <c r="B152" s="109" t="s">
        <v>248</v>
      </c>
      <c r="C152" s="121">
        <f>VLOOKUP(B152,樞紐分析!$A$3:$O$183,11,0)</f>
        <v>2.4736415247364151E-2</v>
      </c>
      <c r="D152" s="122">
        <f>VLOOKUP(B152,樞紐分析!$A$3:$O$183,8,0)</f>
        <v>0</v>
      </c>
      <c r="E152" s="121">
        <f>VLOOKUP(B152,樞紐分析!$A$4:$O$183,5,0)</f>
        <v>0</v>
      </c>
      <c r="F152" s="121">
        <f>VLOOKUP(B152,樞紐分析!$A$4:$O$183,2,0)</f>
        <v>2.1221175208764268E-2</v>
      </c>
    </row>
    <row r="153" spans="1:6">
      <c r="A153" t="s">
        <v>765</v>
      </c>
      <c r="B153" s="109" t="s">
        <v>249</v>
      </c>
      <c r="C153" s="121">
        <v>0</v>
      </c>
      <c r="D153" s="121">
        <v>0</v>
      </c>
      <c r="E153" s="121">
        <v>0</v>
      </c>
      <c r="F153" s="121">
        <v>0</v>
      </c>
    </row>
    <row r="154" spans="1:6">
      <c r="A154" t="s">
        <v>766</v>
      </c>
      <c r="B154" s="109" t="s">
        <v>250</v>
      </c>
      <c r="C154" s="121">
        <f>VLOOKUP(B154,樞紐分析!$A$3:$O$183,11,0)</f>
        <v>4.3763676148796497E-2</v>
      </c>
      <c r="D154" s="122">
        <f>VLOOKUP(B154,樞紐分析!$A$3:$O$183,8,0)</f>
        <v>3.1446540880503145E-2</v>
      </c>
      <c r="E154" s="121">
        <f>VLOOKUP(B154,樞紐分析!$A$4:$O$183,5,0)</f>
        <v>3.1446540880503145E-2</v>
      </c>
      <c r="F154" s="121">
        <f>VLOOKUP(B154,樞紐分析!$A$4:$O$183,2,0)</f>
        <v>3.9145907473309607E-2</v>
      </c>
    </row>
    <row r="155" spans="1:6">
      <c r="A155" t="s">
        <v>767</v>
      </c>
      <c r="B155" s="109" t="s">
        <v>251</v>
      </c>
      <c r="C155" s="121">
        <v>0</v>
      </c>
      <c r="D155" s="121">
        <v>0</v>
      </c>
      <c r="E155" s="121">
        <v>0</v>
      </c>
      <c r="F155" s="121">
        <v>0</v>
      </c>
    </row>
    <row r="156" spans="1:6">
      <c r="A156" t="s">
        <v>768</v>
      </c>
      <c r="B156" s="109" t="s">
        <v>252</v>
      </c>
      <c r="C156" s="121">
        <v>0</v>
      </c>
      <c r="D156" s="121">
        <v>0</v>
      </c>
      <c r="E156" s="121">
        <v>0</v>
      </c>
      <c r="F156" s="121">
        <v>0</v>
      </c>
    </row>
    <row r="157" spans="1:6">
      <c r="A157" t="s">
        <v>769</v>
      </c>
      <c r="B157" s="109" t="s">
        <v>253</v>
      </c>
      <c r="C157" s="121">
        <v>0</v>
      </c>
      <c r="D157" s="121">
        <v>0</v>
      </c>
      <c r="E157" s="121">
        <v>0</v>
      </c>
      <c r="F157" s="121">
        <v>0</v>
      </c>
    </row>
    <row r="158" spans="1:6">
      <c r="A158" t="s">
        <v>770</v>
      </c>
      <c r="B158" s="109" t="s">
        <v>254</v>
      </c>
      <c r="C158" s="121">
        <v>0</v>
      </c>
      <c r="D158" s="121">
        <v>0</v>
      </c>
      <c r="E158" s="121">
        <v>0</v>
      </c>
      <c r="F158" s="121">
        <v>0</v>
      </c>
    </row>
    <row r="159" spans="1:6">
      <c r="A159" t="s">
        <v>771</v>
      </c>
      <c r="B159" s="109" t="s">
        <v>255</v>
      </c>
      <c r="C159" s="121">
        <f>VLOOKUP(B159,樞紐分析!$A$3:$O$183,11,0)</f>
        <v>0</v>
      </c>
      <c r="D159" s="122">
        <f>VLOOKUP(B159,樞紐分析!$A$3:$O$183,8,0)</f>
        <v>4.0651260504201682E-2</v>
      </c>
      <c r="E159" s="121">
        <f>VLOOKUP(B159,樞紐分析!$A$4:$O$183,5,0)</f>
        <v>4.0651260504201682E-2</v>
      </c>
      <c r="F159" s="121">
        <f>VLOOKUP(B159,樞紐分析!$A$4:$O$183,2,0)</f>
        <v>4.0531914893617023E-2</v>
      </c>
    </row>
    <row r="160" spans="1:6">
      <c r="A160" t="s">
        <v>1869</v>
      </c>
      <c r="B160" s="109" t="s">
        <v>256</v>
      </c>
      <c r="C160" s="121">
        <v>0</v>
      </c>
      <c r="D160" s="121">
        <v>0</v>
      </c>
      <c r="E160" s="121">
        <v>0</v>
      </c>
      <c r="F160" s="121">
        <v>0</v>
      </c>
    </row>
    <row r="161" spans="1:6">
      <c r="A161" t="s">
        <v>772</v>
      </c>
      <c r="B161" s="109" t="s">
        <v>257</v>
      </c>
      <c r="C161" s="121">
        <f>VLOOKUP(B161,樞紐分析!$A$3:$O$183,11,0)</f>
        <v>0</v>
      </c>
      <c r="D161" s="122">
        <f>VLOOKUP(B161,樞紐分析!$A$3:$O$183,8,0)</f>
        <v>0</v>
      </c>
      <c r="E161" s="121">
        <f>VLOOKUP(B161,樞紐分析!$A$4:$O$183,5,0)</f>
        <v>0</v>
      </c>
      <c r="F161" s="121">
        <f>VLOOKUP(B161,樞紐分析!$A$4:$O$183,2,0)</f>
        <v>0</v>
      </c>
    </row>
    <row r="162" spans="1:6">
      <c r="A162" t="s">
        <v>773</v>
      </c>
      <c r="B162" s="109" t="s">
        <v>258</v>
      </c>
      <c r="C162" s="121">
        <v>0</v>
      </c>
      <c r="D162" s="121">
        <v>0</v>
      </c>
      <c r="E162" s="121">
        <v>0</v>
      </c>
      <c r="F162" s="121">
        <v>0</v>
      </c>
    </row>
    <row r="163" spans="1:6">
      <c r="A163" t="s">
        <v>774</v>
      </c>
      <c r="B163" s="109" t="s">
        <v>259</v>
      </c>
      <c r="C163" s="121">
        <f>VLOOKUP(B163,樞紐分析!$A$3:$O$183,11,0)</f>
        <v>3.2846715328467155E-2</v>
      </c>
      <c r="D163" s="122">
        <f>VLOOKUP(B163,樞紐分析!$A$3:$O$183,8,0)</f>
        <v>3.1141868512110725E-2</v>
      </c>
      <c r="E163" s="121">
        <f>VLOOKUP(B163,樞紐分析!$A$4:$O$183,5,0)</f>
        <v>3.1141868512110725E-2</v>
      </c>
      <c r="F163" s="121">
        <f>VLOOKUP(B163,樞紐分析!$A$4:$O$183,2,0)</f>
        <v>2.8481012658227847E-2</v>
      </c>
    </row>
    <row r="164" spans="1:6">
      <c r="A164" t="s">
        <v>775</v>
      </c>
      <c r="B164" s="109" t="s">
        <v>260</v>
      </c>
      <c r="C164" s="121">
        <v>0</v>
      </c>
      <c r="D164" s="121">
        <v>0</v>
      </c>
      <c r="E164" s="121">
        <v>0</v>
      </c>
      <c r="F164" s="121">
        <v>0</v>
      </c>
    </row>
    <row r="165" spans="1:6">
      <c r="A165" t="s">
        <v>776</v>
      </c>
      <c r="B165" s="109" t="s">
        <v>261</v>
      </c>
      <c r="C165" s="121">
        <v>0</v>
      </c>
      <c r="D165" s="121">
        <v>0</v>
      </c>
      <c r="E165" s="121">
        <v>0</v>
      </c>
      <c r="F165" s="121">
        <v>0</v>
      </c>
    </row>
    <row r="166" spans="1:6" ht="28.5">
      <c r="A166" t="s">
        <v>777</v>
      </c>
      <c r="B166" s="109" t="s">
        <v>262</v>
      </c>
      <c r="C166" s="121">
        <f>VLOOKUP(B166,樞紐分析!$A$3:$O$183,11,0)</f>
        <v>3.5901271503365743E-2</v>
      </c>
      <c r="D166" s="122">
        <f>VLOOKUP(B166,樞紐分析!$A$3:$O$183,8,0)</f>
        <v>3.7735849056603772E-2</v>
      </c>
      <c r="E166" s="121">
        <f>VLOOKUP(B166,樞紐分析!$A$4:$O$183,5,0)</f>
        <v>3.7735849056603772E-2</v>
      </c>
      <c r="F166" s="121">
        <f>VLOOKUP(B166,樞紐分析!$A$4:$O$183,2,0)</f>
        <v>3.9647577092511016E-2</v>
      </c>
    </row>
    <row r="167" spans="1:6">
      <c r="A167" t="s">
        <v>778</v>
      </c>
      <c r="B167" s="109" t="s">
        <v>263</v>
      </c>
      <c r="C167" s="121">
        <v>0</v>
      </c>
      <c r="D167" s="121">
        <v>0</v>
      </c>
      <c r="E167" s="121">
        <v>0</v>
      </c>
      <c r="F167" s="121">
        <v>0</v>
      </c>
    </row>
    <row r="168" spans="1:6" ht="28.5">
      <c r="A168" t="s">
        <v>779</v>
      </c>
      <c r="B168" s="109" t="s">
        <v>264</v>
      </c>
      <c r="C168" s="121">
        <f>VLOOKUP(B168,樞紐分析!$A$3:$O$183,11,0)</f>
        <v>0</v>
      </c>
      <c r="D168" s="122">
        <f>VLOOKUP(B168,樞紐分析!$A$3:$O$183,8,0)</f>
        <v>0</v>
      </c>
      <c r="E168" s="121">
        <f>VLOOKUP(B168,樞紐分析!$A$4:$O$183,5,0)</f>
        <v>0</v>
      </c>
      <c r="F168" s="121">
        <f>VLOOKUP(B168,樞紐分析!$A$4:$O$183,2,0)</f>
        <v>0</v>
      </c>
    </row>
    <row r="169" spans="1:6">
      <c r="A169" t="s">
        <v>780</v>
      </c>
      <c r="B169" s="109" t="s">
        <v>265</v>
      </c>
      <c r="C169" s="121">
        <f>VLOOKUP(B169,樞紐分析!$A$3:$O$183,11,0)</f>
        <v>0</v>
      </c>
      <c r="D169" s="122">
        <f>VLOOKUP(B169,樞紐分析!$A$3:$O$183,8,0)</f>
        <v>0</v>
      </c>
      <c r="E169" s="121">
        <f>VLOOKUP(B169,樞紐分析!$A$4:$O$183,5,0)</f>
        <v>0</v>
      </c>
      <c r="F169" s="121">
        <f>VLOOKUP(B169,樞紐分析!$A$4:$O$183,2,0)</f>
        <v>0</v>
      </c>
    </row>
    <row r="170" spans="1:6">
      <c r="A170" t="s">
        <v>781</v>
      </c>
      <c r="B170" s="109" t="s">
        <v>266</v>
      </c>
      <c r="C170" s="121">
        <v>0</v>
      </c>
      <c r="D170" s="121">
        <v>0</v>
      </c>
      <c r="E170" s="121">
        <v>0</v>
      </c>
      <c r="F170" s="121">
        <v>0</v>
      </c>
    </row>
    <row r="171" spans="1:6">
      <c r="A171" t="s">
        <v>1870</v>
      </c>
      <c r="B171" s="109" t="s">
        <v>267</v>
      </c>
      <c r="C171" s="121">
        <v>0</v>
      </c>
      <c r="D171" s="121">
        <v>0</v>
      </c>
      <c r="E171" s="121">
        <v>0</v>
      </c>
      <c r="F171" s="121">
        <v>0</v>
      </c>
    </row>
    <row r="172" spans="1:6">
      <c r="A172" t="s">
        <v>782</v>
      </c>
      <c r="B172" s="109" t="s">
        <v>268</v>
      </c>
      <c r="C172" s="121">
        <v>0</v>
      </c>
      <c r="D172" s="121">
        <v>0</v>
      </c>
      <c r="E172" s="121">
        <v>0</v>
      </c>
      <c r="F172" s="121">
        <v>0</v>
      </c>
    </row>
    <row r="173" spans="1:6">
      <c r="A173" t="s">
        <v>783</v>
      </c>
      <c r="B173" s="109" t="s">
        <v>269</v>
      </c>
      <c r="C173" s="121">
        <v>0</v>
      </c>
      <c r="D173" s="121">
        <v>0</v>
      </c>
      <c r="E173" s="121">
        <v>0</v>
      </c>
      <c r="F173" s="121">
        <v>0</v>
      </c>
    </row>
    <row r="174" spans="1:6">
      <c r="A174" t="s">
        <v>784</v>
      </c>
      <c r="B174" s="109" t="s">
        <v>270</v>
      </c>
      <c r="C174" s="121">
        <v>0</v>
      </c>
      <c r="D174" s="121">
        <v>0</v>
      </c>
      <c r="E174" s="121">
        <v>0</v>
      </c>
      <c r="F174" s="121">
        <v>0</v>
      </c>
    </row>
    <row r="175" spans="1:6">
      <c r="A175" t="s">
        <v>785</v>
      </c>
      <c r="B175" s="109" t="s">
        <v>271</v>
      </c>
      <c r="C175" s="121">
        <v>0</v>
      </c>
      <c r="D175" s="121">
        <v>0</v>
      </c>
      <c r="E175" s="121">
        <v>0</v>
      </c>
      <c r="F175" s="121">
        <v>0</v>
      </c>
    </row>
    <row r="176" spans="1:6">
      <c r="A176" t="s">
        <v>786</v>
      </c>
      <c r="B176" s="109" t="s">
        <v>272</v>
      </c>
      <c r="C176" s="121">
        <f>VLOOKUP(B176,樞紐分析!$A$3:$O$183,11,0)</f>
        <v>3.4324942791762014E-2</v>
      </c>
      <c r="D176" s="122">
        <f>VLOOKUP(B176,樞紐分析!$A$3:$O$183,8,0)</f>
        <v>3.4324942791762014E-2</v>
      </c>
      <c r="E176" s="121">
        <f>VLOOKUP(B176,樞紐分析!$A$4:$O$183,5,0)</f>
        <v>3.4324942791762014E-2</v>
      </c>
      <c r="F176" s="121">
        <f>VLOOKUP(B176,樞紐分析!$A$4:$O$183,2,0)</f>
        <v>3.5362318840579707E-2</v>
      </c>
    </row>
    <row r="177" spans="1:6">
      <c r="A177" t="s">
        <v>787</v>
      </c>
      <c r="B177" s="109" t="s">
        <v>273</v>
      </c>
      <c r="C177" s="121">
        <v>0</v>
      </c>
      <c r="D177" s="121">
        <v>0</v>
      </c>
      <c r="E177" s="121">
        <v>0</v>
      </c>
      <c r="F177" s="121">
        <v>0</v>
      </c>
    </row>
    <row r="178" spans="1:6">
      <c r="A178" t="e">
        <v>#N/A</v>
      </c>
      <c r="B178" s="109" t="s">
        <v>274</v>
      </c>
      <c r="C178" s="121">
        <v>0</v>
      </c>
      <c r="D178" s="121">
        <v>0</v>
      </c>
      <c r="E178" s="121">
        <v>0</v>
      </c>
      <c r="F178" s="121">
        <v>0</v>
      </c>
    </row>
    <row r="179" spans="1:6">
      <c r="A179" t="s">
        <v>789</v>
      </c>
      <c r="B179" s="109" t="s">
        <v>275</v>
      </c>
      <c r="C179" s="121">
        <f>VLOOKUP(B179,樞紐分析!$A$3:$O$183,11,0)</f>
        <v>0</v>
      </c>
      <c r="D179" s="122">
        <f>VLOOKUP(B179,樞紐分析!$A$3:$O$183,8,0)</f>
        <v>0</v>
      </c>
      <c r="E179" s="121">
        <f>VLOOKUP(B179,樞紐分析!$A$4:$O$183,5,0)</f>
        <v>0</v>
      </c>
      <c r="F179" s="121">
        <f>VLOOKUP(B179,樞紐分析!$A$4:$O$183,2,0)</f>
        <v>0</v>
      </c>
    </row>
    <row r="180" spans="1:6">
      <c r="A180" t="s">
        <v>790</v>
      </c>
      <c r="B180" s="109" t="s">
        <v>276</v>
      </c>
      <c r="C180" s="121">
        <v>0</v>
      </c>
      <c r="D180" s="121">
        <v>0</v>
      </c>
      <c r="E180" s="121">
        <v>0</v>
      </c>
      <c r="F180" s="121">
        <v>0</v>
      </c>
    </row>
    <row r="181" spans="1:6">
      <c r="A181" t="s">
        <v>791</v>
      </c>
      <c r="B181" s="109" t="s">
        <v>277</v>
      </c>
      <c r="C181" s="121">
        <v>0</v>
      </c>
      <c r="D181" s="121">
        <v>0</v>
      </c>
      <c r="E181" s="121">
        <v>0</v>
      </c>
      <c r="F181" s="121">
        <v>0</v>
      </c>
    </row>
    <row r="182" spans="1:6">
      <c r="A182" t="s">
        <v>792</v>
      </c>
      <c r="B182" s="109" t="s">
        <v>278</v>
      </c>
      <c r="C182" s="121">
        <f>VLOOKUP(B182,樞紐分析!$A$3:$O$183,11,0)</f>
        <v>0</v>
      </c>
      <c r="D182" s="122">
        <f>VLOOKUP(B182,樞紐分析!$A$3:$O$183,8,0)</f>
        <v>1.021180030257186E-2</v>
      </c>
      <c r="E182" s="121">
        <f>VLOOKUP(B182,樞紐分析!$A$4:$O$183,5,0)</f>
        <v>1.021180030257186E-2</v>
      </c>
      <c r="F182" s="121">
        <f>VLOOKUP(B182,樞紐分析!$A$4:$O$183,2,0)</f>
        <v>1.033182503770739E-2</v>
      </c>
    </row>
    <row r="183" spans="1:6" ht="28.5">
      <c r="A183" t="s">
        <v>793</v>
      </c>
      <c r="B183" s="109" t="s">
        <v>279</v>
      </c>
      <c r="C183" s="121">
        <f>VLOOKUP(B183,樞紐分析!$A$3:$O$183,11,0)</f>
        <v>0</v>
      </c>
      <c r="D183" s="122">
        <f>VLOOKUP(B183,樞紐分析!$A$3:$O$183,8,0)</f>
        <v>3.715745471435207E-2</v>
      </c>
      <c r="E183" s="121">
        <f>VLOOKUP(B183,樞紐分析!$A$4:$O$183,5,0)</f>
        <v>3.715745471435207E-2</v>
      </c>
      <c r="F183" s="121">
        <f>VLOOKUP(B183,樞紐分析!$A$4:$O$183,2,0)</f>
        <v>2.4962556165751371E-2</v>
      </c>
    </row>
    <row r="184" spans="1:6">
      <c r="A184" t="s">
        <v>794</v>
      </c>
      <c r="B184" s="109" t="s">
        <v>280</v>
      </c>
      <c r="C184" s="121">
        <v>0</v>
      </c>
      <c r="D184" s="121">
        <v>0</v>
      </c>
      <c r="E184" s="121">
        <v>0</v>
      </c>
      <c r="F184" s="121">
        <v>0</v>
      </c>
    </row>
    <row r="185" spans="1:6">
      <c r="A185" t="s">
        <v>795</v>
      </c>
      <c r="B185" s="109" t="s">
        <v>281</v>
      </c>
      <c r="C185" s="121">
        <v>0</v>
      </c>
      <c r="D185" s="121">
        <v>0</v>
      </c>
      <c r="E185" s="121">
        <v>0</v>
      </c>
      <c r="F185" s="121">
        <v>0</v>
      </c>
    </row>
    <row r="186" spans="1:6">
      <c r="A186" t="s">
        <v>796</v>
      </c>
      <c r="B186" s="109" t="s">
        <v>282</v>
      </c>
      <c r="C186" s="121">
        <f>VLOOKUP(B186,樞紐分析!$A$3:$O$183,11,0)</f>
        <v>3.7435384358846087E-2</v>
      </c>
      <c r="D186" s="122">
        <f>VLOOKUP(B186,樞紐分析!$A$3:$O$183,8,0)</f>
        <v>9.4757350336521426E-3</v>
      </c>
      <c r="E186" s="121">
        <f>VLOOKUP(B186,樞紐分析!$A$4:$O$183,5,0)</f>
        <v>9.4757350336521426E-3</v>
      </c>
      <c r="F186" s="121">
        <f>VLOOKUP(B186,樞紐分析!$A$4:$O$183,2,0)</f>
        <v>1.3593951093951093E-2</v>
      </c>
    </row>
    <row r="187" spans="1:6">
      <c r="A187" t="s">
        <v>797</v>
      </c>
      <c r="B187" s="109" t="s">
        <v>283</v>
      </c>
      <c r="C187" s="121">
        <f>VLOOKUP(B187,樞紐分析!$A$3:$O$183,11,0)</f>
        <v>4.3397396156230625E-3</v>
      </c>
      <c r="D187" s="122">
        <f>VLOOKUP(B187,樞紐分析!$A$3:$O$183,8,0)</f>
        <v>1.6949152542372881E-2</v>
      </c>
      <c r="E187" s="121">
        <f>VLOOKUP(B187,樞紐分析!$A$4:$O$183,5,0)</f>
        <v>1.6949152542372881E-2</v>
      </c>
      <c r="F187" s="121">
        <f>VLOOKUP(B187,樞紐分析!$A$4:$O$183,2,0)</f>
        <v>1.6949152542372881E-2</v>
      </c>
    </row>
    <row r="188" spans="1:6">
      <c r="A188" t="s">
        <v>798</v>
      </c>
      <c r="B188" s="109" t="s">
        <v>284</v>
      </c>
      <c r="C188" s="121">
        <f>VLOOKUP(B188,樞紐分析!$A$3:$O$183,11,0)</f>
        <v>5.0030883261272391E-2</v>
      </c>
      <c r="D188" s="122">
        <f>VLOOKUP(B188,樞紐分析!$A$3:$O$183,8,0)</f>
        <v>5.0030883261272391E-2</v>
      </c>
      <c r="E188" s="121">
        <f>VLOOKUP(B188,樞紐分析!$A$4:$O$183,5,0)</f>
        <v>5.0030883261272391E-2</v>
      </c>
      <c r="F188" s="121">
        <f>VLOOKUP(B188,樞紐分析!$A$4:$O$183,2,0)</f>
        <v>5.0030883261272391E-2</v>
      </c>
    </row>
    <row r="189" spans="1:6">
      <c r="A189" t="s">
        <v>799</v>
      </c>
      <c r="B189" s="109" t="s">
        <v>285</v>
      </c>
      <c r="C189" s="121">
        <f>VLOOKUP(B189,樞紐分析!$A$3:$O$183,11,0)</f>
        <v>3.9349871685201029E-2</v>
      </c>
      <c r="D189" s="122">
        <f>VLOOKUP(B189,樞紐分析!$A$3:$O$183,8,0)</f>
        <v>3.8406593406593408E-2</v>
      </c>
      <c r="E189" s="121">
        <f>VLOOKUP(B189,樞紐分析!$A$4:$O$183,5,0)</f>
        <v>3.8406593406593408E-2</v>
      </c>
      <c r="F189" s="121">
        <f>VLOOKUP(B189,樞紐分析!$A$4:$O$183,2,0)</f>
        <v>3.6117381489841983E-2</v>
      </c>
    </row>
    <row r="190" spans="1:6">
      <c r="A190" t="s">
        <v>800</v>
      </c>
      <c r="B190" s="109" t="s">
        <v>286</v>
      </c>
      <c r="C190" s="121">
        <f>VLOOKUP(B190,樞紐分析!$A$3:$O$183,11,0)</f>
        <v>5.1194539249146756E-2</v>
      </c>
      <c r="D190" s="122">
        <f>VLOOKUP(B190,樞紐分析!$A$3:$O$183,8,0)</f>
        <v>5.1194539249146756E-2</v>
      </c>
      <c r="E190" s="121">
        <f>VLOOKUP(B190,樞紐分析!$A$4:$O$183,5,0)</f>
        <v>5.1194539249146756E-2</v>
      </c>
      <c r="F190" s="121">
        <f>VLOOKUP(B190,樞紐分析!$A$4:$O$183,2,0)</f>
        <v>5.1194539249146756E-2</v>
      </c>
    </row>
    <row r="191" spans="1:6">
      <c r="A191" t="s">
        <v>801</v>
      </c>
      <c r="B191" s="109" t="s">
        <v>287</v>
      </c>
      <c r="C191" s="121">
        <f>VLOOKUP(B191,樞紐分析!$A$3:$O$183,11,0)</f>
        <v>7.7251276747042477E-2</v>
      </c>
      <c r="D191" s="122">
        <f>VLOOKUP(B191,樞紐分析!$A$3:$O$183,8,0)</f>
        <v>3.3796259131412057E-2</v>
      </c>
      <c r="E191" s="121">
        <f>VLOOKUP(B191,樞紐分析!$A$4:$O$183,5,0)</f>
        <v>2.7824249361627189E-2</v>
      </c>
      <c r="F191" s="121">
        <f>VLOOKUP(B191,樞紐分析!$A$4:$O$183,2,0)</f>
        <v>3.2492089218183223E-2</v>
      </c>
    </row>
    <row r="192" spans="1:6">
      <c r="A192" t="s">
        <v>802</v>
      </c>
      <c r="B192" s="109" t="s">
        <v>288</v>
      </c>
      <c r="C192" s="121">
        <v>0</v>
      </c>
      <c r="D192" s="121">
        <v>0</v>
      </c>
      <c r="E192" s="121">
        <v>0</v>
      </c>
      <c r="F192" s="121">
        <v>0</v>
      </c>
    </row>
    <row r="193" spans="1:6">
      <c r="A193" t="s">
        <v>803</v>
      </c>
      <c r="B193" s="109" t="s">
        <v>289</v>
      </c>
      <c r="C193" s="121">
        <v>0</v>
      </c>
      <c r="D193" s="121">
        <v>0</v>
      </c>
      <c r="E193" s="121">
        <v>0</v>
      </c>
      <c r="F193" s="121">
        <v>0</v>
      </c>
    </row>
    <row r="194" spans="1:6">
      <c r="A194" t="s">
        <v>804</v>
      </c>
      <c r="B194" s="109" t="s">
        <v>290</v>
      </c>
      <c r="C194" s="121">
        <v>0</v>
      </c>
      <c r="D194" s="121">
        <v>0</v>
      </c>
      <c r="E194" s="121">
        <v>0</v>
      </c>
      <c r="F194" s="121">
        <v>0</v>
      </c>
    </row>
    <row r="195" spans="1:6">
      <c r="A195" t="s">
        <v>805</v>
      </c>
      <c r="B195" s="109" t="s">
        <v>291</v>
      </c>
      <c r="C195" s="121">
        <f>VLOOKUP(B195,樞紐分析!$A$3:$O$183,11,0)</f>
        <v>0</v>
      </c>
      <c r="D195" s="122">
        <f>VLOOKUP(B195,樞紐分析!$A$3:$O$183,8,0)</f>
        <v>0</v>
      </c>
      <c r="E195" s="121">
        <f>VLOOKUP(B195,樞紐分析!$A$4:$O$183,5,0)</f>
        <v>0</v>
      </c>
      <c r="F195" s="121">
        <f>VLOOKUP(B195,樞紐分析!$A$4:$O$183,2,0)</f>
        <v>0</v>
      </c>
    </row>
    <row r="196" spans="1:6">
      <c r="A196" t="s">
        <v>806</v>
      </c>
      <c r="B196" s="109" t="s">
        <v>292</v>
      </c>
      <c r="C196" s="121">
        <f>VLOOKUP(B196,樞紐分析!$A$3:$O$183,11,0)</f>
        <v>0</v>
      </c>
      <c r="D196" s="122">
        <f>VLOOKUP(B196,樞紐分析!$A$3:$O$183,8,0)</f>
        <v>0</v>
      </c>
      <c r="E196" s="121">
        <f>VLOOKUP(B196,樞紐分析!$A$4:$O$183,5,0)</f>
        <v>0</v>
      </c>
      <c r="F196" s="121">
        <f>VLOOKUP(B196,樞紐分析!$A$4:$O$183,2,0)</f>
        <v>0</v>
      </c>
    </row>
    <row r="197" spans="1:6">
      <c r="A197" t="s">
        <v>807</v>
      </c>
      <c r="B197" s="109" t="s">
        <v>293</v>
      </c>
      <c r="C197" s="121">
        <v>0</v>
      </c>
      <c r="D197" s="121">
        <v>0</v>
      </c>
      <c r="E197" s="121">
        <v>0</v>
      </c>
      <c r="F197" s="121">
        <v>0</v>
      </c>
    </row>
    <row r="198" spans="1:6">
      <c r="A198" t="s">
        <v>808</v>
      </c>
      <c r="B198" s="109" t="s">
        <v>294</v>
      </c>
      <c r="C198" s="121">
        <f>VLOOKUP(B198,樞紐分析!$A$3:$O$183,11,0)</f>
        <v>0</v>
      </c>
      <c r="D198" s="122">
        <f>VLOOKUP(B198,樞紐分析!$A$3:$O$183,8,0)</f>
        <v>0</v>
      </c>
      <c r="E198" s="121">
        <f>VLOOKUP(B198,樞紐分析!$A$4:$O$183,5,0)</f>
        <v>0</v>
      </c>
      <c r="F198" s="121">
        <f>VLOOKUP(B198,樞紐分析!$A$4:$O$183,2,0)</f>
        <v>0</v>
      </c>
    </row>
    <row r="199" spans="1:6">
      <c r="A199" t="s">
        <v>809</v>
      </c>
      <c r="B199" s="109" t="s">
        <v>295</v>
      </c>
      <c r="C199" s="121">
        <v>0</v>
      </c>
      <c r="D199" s="121">
        <v>0</v>
      </c>
      <c r="E199" s="121">
        <v>0</v>
      </c>
      <c r="F199" s="121">
        <v>0</v>
      </c>
    </row>
    <row r="200" spans="1:6">
      <c r="A200" t="s">
        <v>810</v>
      </c>
      <c r="B200" s="109" t="s">
        <v>296</v>
      </c>
      <c r="C200" s="121">
        <v>0</v>
      </c>
      <c r="D200" s="121">
        <v>0</v>
      </c>
      <c r="E200" s="121">
        <v>0</v>
      </c>
      <c r="F200" s="121">
        <v>0</v>
      </c>
    </row>
    <row r="201" spans="1:6">
      <c r="A201" t="s">
        <v>811</v>
      </c>
      <c r="B201" s="109" t="s">
        <v>297</v>
      </c>
      <c r="C201" s="121">
        <f>VLOOKUP(B201,樞紐分析!$A$3:$O$183,11,0)</f>
        <v>4.7300771208226219E-2</v>
      </c>
      <c r="D201" s="122">
        <f>VLOOKUP(B201,樞紐分析!$A$3:$O$183,8,0)</f>
        <v>4.7347691276292632E-2</v>
      </c>
      <c r="E201" s="121">
        <f>VLOOKUP(B201,樞紐分析!$A$4:$O$183,5,0)</f>
        <v>4.7347691276292632E-2</v>
      </c>
      <c r="F201" s="121">
        <f>VLOOKUP(B201,樞紐分析!$A$4:$O$183,2,0)</f>
        <v>4.7347691276292632E-2</v>
      </c>
    </row>
    <row r="202" spans="1:6">
      <c r="A202" t="s">
        <v>812</v>
      </c>
      <c r="B202" s="109" t="s">
        <v>298</v>
      </c>
      <c r="C202" s="121">
        <v>0</v>
      </c>
      <c r="D202" s="121">
        <v>0</v>
      </c>
      <c r="E202" s="121">
        <v>0</v>
      </c>
      <c r="F202" s="121">
        <v>0</v>
      </c>
    </row>
    <row r="203" spans="1:6">
      <c r="A203" t="s">
        <v>813</v>
      </c>
      <c r="B203" s="109" t="s">
        <v>299</v>
      </c>
      <c r="C203" s="121">
        <v>0</v>
      </c>
      <c r="D203" s="121">
        <v>0</v>
      </c>
      <c r="E203" s="121">
        <v>0</v>
      </c>
      <c r="F203" s="121">
        <v>0</v>
      </c>
    </row>
    <row r="204" spans="1:6">
      <c r="A204" t="s">
        <v>814</v>
      </c>
      <c r="B204" s="109" t="s">
        <v>300</v>
      </c>
      <c r="C204" s="121">
        <f>VLOOKUP(B204,樞紐分析!$A$3:$O$183,11,0)</f>
        <v>3.6123348017621147E-2</v>
      </c>
      <c r="D204" s="122">
        <f>VLOOKUP(B204,樞紐分析!$A$3:$O$183,8,0)</f>
        <v>3.5816993464052288E-2</v>
      </c>
      <c r="E204" s="121">
        <f>VLOOKUP(B204,樞紐分析!$A$4:$O$183,5,0)</f>
        <v>3.5816993464052288E-2</v>
      </c>
      <c r="F204" s="121">
        <f>VLOOKUP(B204,樞紐分析!$A$4:$O$183,2,0)</f>
        <v>3.7262357414448666E-2</v>
      </c>
    </row>
    <row r="205" spans="1:6" ht="28.5">
      <c r="A205" t="s">
        <v>815</v>
      </c>
      <c r="B205" s="109" t="s">
        <v>301</v>
      </c>
      <c r="C205" s="121">
        <v>0</v>
      </c>
      <c r="D205" s="121">
        <v>0</v>
      </c>
      <c r="E205" s="121">
        <v>0</v>
      </c>
      <c r="F205" s="121">
        <v>0</v>
      </c>
    </row>
    <row r="206" spans="1:6">
      <c r="A206" t="s">
        <v>816</v>
      </c>
      <c r="B206" s="109" t="s">
        <v>302</v>
      </c>
      <c r="C206" s="121">
        <v>0</v>
      </c>
      <c r="D206" s="121">
        <v>0</v>
      </c>
      <c r="E206" s="121">
        <v>0</v>
      </c>
      <c r="F206" s="121">
        <v>0</v>
      </c>
    </row>
    <row r="207" spans="1:6">
      <c r="A207" t="s">
        <v>817</v>
      </c>
      <c r="B207" s="109" t="s">
        <v>303</v>
      </c>
      <c r="C207" s="121">
        <v>0</v>
      </c>
      <c r="D207" s="121">
        <v>0</v>
      </c>
      <c r="E207" s="121">
        <v>0</v>
      </c>
      <c r="F207" s="121">
        <v>0</v>
      </c>
    </row>
    <row r="208" spans="1:6">
      <c r="A208" t="s">
        <v>818</v>
      </c>
      <c r="B208" s="109" t="s">
        <v>304</v>
      </c>
      <c r="C208" s="121">
        <v>0</v>
      </c>
      <c r="D208" s="121">
        <v>0</v>
      </c>
      <c r="E208" s="121">
        <v>0</v>
      </c>
      <c r="F208" s="121">
        <v>0</v>
      </c>
    </row>
    <row r="209" spans="1:6">
      <c r="A209" t="s">
        <v>819</v>
      </c>
      <c r="B209" s="109" t="s">
        <v>305</v>
      </c>
      <c r="C209" s="121">
        <v>0</v>
      </c>
      <c r="D209" s="121">
        <v>0</v>
      </c>
      <c r="E209" s="121">
        <v>0</v>
      </c>
      <c r="F209" s="121">
        <v>0</v>
      </c>
    </row>
    <row r="210" spans="1:6">
      <c r="A210" t="s">
        <v>820</v>
      </c>
      <c r="B210" s="109" t="s">
        <v>306</v>
      </c>
      <c r="C210" s="121">
        <v>0</v>
      </c>
      <c r="D210" s="121">
        <v>0</v>
      </c>
      <c r="E210" s="121">
        <v>0</v>
      </c>
      <c r="F210" s="121">
        <v>0</v>
      </c>
    </row>
    <row r="211" spans="1:6">
      <c r="A211" t="s">
        <v>821</v>
      </c>
      <c r="B211" s="109" t="s">
        <v>307</v>
      </c>
      <c r="C211" s="121">
        <f>VLOOKUP(B211,樞紐分析!$A$3:$O$183,11,0)</f>
        <v>0</v>
      </c>
      <c r="D211" s="122">
        <f>VLOOKUP(B211,樞紐分析!$A$3:$O$183,8,0)</f>
        <v>3.2180209171359615E-2</v>
      </c>
      <c r="E211" s="121">
        <f>VLOOKUP(B211,樞紐分析!$A$4:$O$183,5,0)</f>
        <v>3.2180209171359615E-2</v>
      </c>
      <c r="F211" s="121">
        <f>VLOOKUP(B211,樞紐分析!$A$4:$O$183,2,0)</f>
        <v>1.5213479469982005E-2</v>
      </c>
    </row>
    <row r="212" spans="1:6">
      <c r="A212" t="s">
        <v>822</v>
      </c>
      <c r="B212" s="109" t="s">
        <v>308</v>
      </c>
      <c r="C212" s="121">
        <f>VLOOKUP(B212,樞紐分析!$A$3:$O$183,11,0)</f>
        <v>3.0361445783132532E-2</v>
      </c>
      <c r="D212" s="122">
        <f>VLOOKUP(B212,樞紐分析!$A$3:$O$183,8,0)</f>
        <v>3.0361445783132532E-2</v>
      </c>
      <c r="E212" s="121">
        <f>VLOOKUP(B212,樞紐分析!$A$4:$O$183,5,0)</f>
        <v>3.0361445783132532E-2</v>
      </c>
      <c r="F212" s="121">
        <f>VLOOKUP(B212,樞紐分析!$A$4:$O$183,2,0)</f>
        <v>3.2891926527125158E-2</v>
      </c>
    </row>
    <row r="213" spans="1:6">
      <c r="A213" t="s">
        <v>823</v>
      </c>
      <c r="B213" s="109" t="s">
        <v>309</v>
      </c>
      <c r="C213" s="121">
        <f>VLOOKUP(B213,樞紐分析!$A$3:$O$183,11,0)</f>
        <v>5.0777202072538857E-2</v>
      </c>
      <c r="D213" s="122">
        <f>VLOOKUP(B213,樞紐分析!$A$3:$O$183,8,0)</f>
        <v>5.0500000000000003E-2</v>
      </c>
      <c r="E213" s="121">
        <f>VLOOKUP(B213,樞紐分析!$A$4:$O$183,5,0)</f>
        <v>5.0500000000000003E-2</v>
      </c>
      <c r="F213" s="121">
        <f>VLOOKUP(B213,樞紐分析!$A$4:$O$183,2,0)</f>
        <v>5.1769911504424782E-2</v>
      </c>
    </row>
    <row r="214" spans="1:6">
      <c r="A214" t="s">
        <v>824</v>
      </c>
      <c r="B214" s="109" t="s">
        <v>310</v>
      </c>
      <c r="C214" s="121">
        <v>0</v>
      </c>
      <c r="D214" s="121">
        <v>0</v>
      </c>
      <c r="E214" s="121">
        <v>0</v>
      </c>
      <c r="F214" s="121">
        <v>0</v>
      </c>
    </row>
    <row r="215" spans="1:6">
      <c r="A215" t="s">
        <v>825</v>
      </c>
      <c r="B215" s="109" t="s">
        <v>311</v>
      </c>
      <c r="C215" s="121">
        <v>0</v>
      </c>
      <c r="D215" s="121">
        <v>0</v>
      </c>
      <c r="E215" s="121">
        <v>0</v>
      </c>
      <c r="F215" s="121">
        <v>0</v>
      </c>
    </row>
    <row r="216" spans="1:6">
      <c r="A216" t="s">
        <v>826</v>
      </c>
      <c r="B216" s="109" t="s">
        <v>312</v>
      </c>
      <c r="C216" s="121">
        <v>0</v>
      </c>
      <c r="D216" s="121">
        <v>0</v>
      </c>
      <c r="E216" s="121">
        <v>0</v>
      </c>
      <c r="F216" s="121">
        <v>0</v>
      </c>
    </row>
    <row r="217" spans="1:6">
      <c r="A217" t="s">
        <v>827</v>
      </c>
      <c r="B217" s="109" t="s">
        <v>313</v>
      </c>
      <c r="C217" s="121">
        <f>VLOOKUP(B217,樞紐分析!$A$3:$O$183,11,0)</f>
        <v>0.12796577207312329</v>
      </c>
      <c r="D217" s="122">
        <f>VLOOKUP(B217,樞紐分析!$A$3:$O$183,8,0)</f>
        <v>4.145077720207254E-2</v>
      </c>
      <c r="E217" s="121">
        <f>VLOOKUP(B217,樞紐分析!$A$4:$O$183,5,0)</f>
        <v>4.145077720207254E-2</v>
      </c>
      <c r="F217" s="121">
        <f>VLOOKUP(B217,樞紐分析!$A$4:$O$183,2,0)</f>
        <v>4.145077720207254E-2</v>
      </c>
    </row>
    <row r="218" spans="1:6">
      <c r="A218" t="s">
        <v>828</v>
      </c>
      <c r="B218" s="109" t="s">
        <v>314</v>
      </c>
      <c r="C218" s="121">
        <v>0</v>
      </c>
      <c r="D218" s="121">
        <v>0</v>
      </c>
      <c r="E218" s="121">
        <v>0</v>
      </c>
      <c r="F218" s="121">
        <v>0</v>
      </c>
    </row>
    <row r="219" spans="1:6">
      <c r="A219" t="s">
        <v>829</v>
      </c>
      <c r="B219" s="109" t="s">
        <v>315</v>
      </c>
      <c r="C219" s="121">
        <v>0</v>
      </c>
      <c r="D219" s="121">
        <v>0</v>
      </c>
      <c r="E219" s="121">
        <v>0</v>
      </c>
      <c r="F219" s="121">
        <v>0</v>
      </c>
    </row>
    <row r="220" spans="1:6">
      <c r="A220" t="s">
        <v>830</v>
      </c>
      <c r="B220" s="109" t="s">
        <v>316</v>
      </c>
      <c r="C220" s="121">
        <f>VLOOKUP(B220,樞紐分析!$A$3:$O$183,11,0)</f>
        <v>5.263157894736842E-3</v>
      </c>
      <c r="D220" s="122">
        <f>VLOOKUP(B220,樞紐分析!$A$3:$O$183,8,0)</f>
        <v>5.263157894736842E-3</v>
      </c>
      <c r="E220" s="121">
        <f>VLOOKUP(B220,樞紐分析!$A$4:$O$183,5,0)</f>
        <v>5.263157894736842E-3</v>
      </c>
      <c r="F220" s="121">
        <f>VLOOKUP(B220,樞紐分析!$A$4:$O$183,2,0)</f>
        <v>0</v>
      </c>
    </row>
    <row r="221" spans="1:6">
      <c r="A221" t="s">
        <v>831</v>
      </c>
      <c r="B221" s="109" t="s">
        <v>317</v>
      </c>
      <c r="C221" s="121">
        <v>0</v>
      </c>
      <c r="D221" s="121">
        <v>0</v>
      </c>
      <c r="E221" s="121">
        <v>0</v>
      </c>
      <c r="F221" s="121">
        <v>0</v>
      </c>
    </row>
    <row r="222" spans="1:6" ht="28.5">
      <c r="A222" t="s">
        <v>832</v>
      </c>
      <c r="B222" s="109" t="s">
        <v>318</v>
      </c>
      <c r="C222" s="121">
        <f>VLOOKUP(B222,樞紐分析!$A$3:$O$183,11,0)</f>
        <v>3.5901271503365743E-2</v>
      </c>
      <c r="D222" s="122">
        <f>VLOOKUP(B222,樞紐分析!$A$3:$O$183,8,0)</f>
        <v>3.7735849056603772E-2</v>
      </c>
      <c r="E222" s="121">
        <f>VLOOKUP(B222,樞紐分析!$A$4:$O$183,5,0)</f>
        <v>3.7735849056603772E-2</v>
      </c>
      <c r="F222" s="121">
        <f>VLOOKUP(B222,樞紐分析!$A$4:$O$183,2,0)</f>
        <v>3.9647577092511016E-2</v>
      </c>
    </row>
    <row r="223" spans="1:6">
      <c r="A223" t="s">
        <v>833</v>
      </c>
      <c r="B223" s="109" t="s">
        <v>319</v>
      </c>
      <c r="C223" s="121">
        <v>0</v>
      </c>
      <c r="D223" s="121">
        <v>0</v>
      </c>
      <c r="E223" s="121">
        <v>0</v>
      </c>
      <c r="F223" s="121">
        <v>0</v>
      </c>
    </row>
    <row r="224" spans="1:6">
      <c r="A224" t="s">
        <v>834</v>
      </c>
      <c r="B224" s="109" t="s">
        <v>320</v>
      </c>
      <c r="C224" s="121">
        <f>VLOOKUP(B224,樞紐分析!$A$3:$O$183,11,0)</f>
        <v>1.9926199261992621E-2</v>
      </c>
      <c r="D224" s="122">
        <f>VLOOKUP(B224,樞紐分析!$A$3:$O$183,8,0)</f>
        <v>6.1262798634812286E-2</v>
      </c>
      <c r="E224" s="121">
        <f>VLOOKUP(B224,樞紐分析!$A$4:$O$183,5,0)</f>
        <v>6.1262798634812286E-2</v>
      </c>
      <c r="F224" s="121">
        <f>VLOOKUP(B224,樞紐分析!$A$4:$O$183,2,0)</f>
        <v>6.1262798634812286E-2</v>
      </c>
    </row>
    <row r="225" spans="1:6">
      <c r="A225" t="s">
        <v>835</v>
      </c>
      <c r="B225" s="109" t="s">
        <v>321</v>
      </c>
      <c r="C225" s="121">
        <f>VLOOKUP(B225,樞紐分析!$A$3:$O$183,11,0)</f>
        <v>5.113636363636364E-2</v>
      </c>
      <c r="D225" s="122">
        <f>VLOOKUP(B225,樞紐分析!$A$3:$O$183,8,0)</f>
        <v>4.7872340425531915E-2</v>
      </c>
      <c r="E225" s="121">
        <f>VLOOKUP(B225,樞紐分析!$A$4:$O$183,5,0)</f>
        <v>4.7872340425531915E-2</v>
      </c>
      <c r="F225" s="121">
        <f>VLOOKUP(B225,樞紐分析!$A$4:$O$183,2,0)</f>
        <v>4.7872340425531915E-2</v>
      </c>
    </row>
    <row r="226" spans="1:6">
      <c r="A226" t="s">
        <v>836</v>
      </c>
      <c r="B226" s="109" t="s">
        <v>322</v>
      </c>
      <c r="C226" s="121">
        <v>0</v>
      </c>
      <c r="D226" s="121">
        <v>0</v>
      </c>
      <c r="E226" s="121">
        <v>0</v>
      </c>
      <c r="F226" s="121">
        <v>0</v>
      </c>
    </row>
    <row r="227" spans="1:6">
      <c r="A227" t="s">
        <v>837</v>
      </c>
      <c r="B227" s="109" t="s">
        <v>323</v>
      </c>
      <c r="C227" s="121">
        <v>0</v>
      </c>
      <c r="D227" s="121">
        <v>0</v>
      </c>
      <c r="E227" s="121">
        <v>0</v>
      </c>
      <c r="F227" s="121">
        <v>0</v>
      </c>
    </row>
    <row r="228" spans="1:6">
      <c r="A228" t="s">
        <v>838</v>
      </c>
      <c r="B228" s="109" t="s">
        <v>324</v>
      </c>
      <c r="C228" s="121">
        <v>0</v>
      </c>
      <c r="D228" s="121">
        <v>0</v>
      </c>
      <c r="E228" s="121">
        <v>0</v>
      </c>
      <c r="F228" s="121">
        <v>0</v>
      </c>
    </row>
    <row r="229" spans="1:6">
      <c r="A229" t="s">
        <v>839</v>
      </c>
      <c r="B229" s="109" t="s">
        <v>325</v>
      </c>
      <c r="C229" s="121">
        <v>0</v>
      </c>
      <c r="D229" s="121">
        <v>0</v>
      </c>
      <c r="E229" s="121">
        <v>0</v>
      </c>
      <c r="F229" s="121">
        <v>0</v>
      </c>
    </row>
    <row r="230" spans="1:6">
      <c r="A230" t="s">
        <v>840</v>
      </c>
      <c r="B230" s="109" t="s">
        <v>326</v>
      </c>
      <c r="C230" s="121">
        <v>0</v>
      </c>
      <c r="D230" s="121">
        <v>0</v>
      </c>
      <c r="E230" s="121">
        <v>0</v>
      </c>
      <c r="F230" s="121">
        <v>0</v>
      </c>
    </row>
    <row r="231" spans="1:6">
      <c r="A231" t="s">
        <v>841</v>
      </c>
      <c r="B231" s="109" t="s">
        <v>327</v>
      </c>
      <c r="C231" s="121">
        <v>0</v>
      </c>
      <c r="D231" s="121">
        <v>0</v>
      </c>
      <c r="E231" s="121">
        <v>0</v>
      </c>
      <c r="F231" s="121">
        <v>0</v>
      </c>
    </row>
    <row r="232" spans="1:6">
      <c r="A232" t="s">
        <v>842</v>
      </c>
      <c r="B232" s="109" t="s">
        <v>328</v>
      </c>
      <c r="C232" s="121">
        <v>0</v>
      </c>
      <c r="D232" s="121">
        <v>0</v>
      </c>
      <c r="E232" s="121">
        <v>0</v>
      </c>
      <c r="F232" s="121">
        <v>0</v>
      </c>
    </row>
    <row r="233" spans="1:6">
      <c r="A233" t="s">
        <v>843</v>
      </c>
      <c r="B233" s="109" t="s">
        <v>329</v>
      </c>
      <c r="C233" s="121">
        <v>0</v>
      </c>
      <c r="D233" s="121">
        <v>0</v>
      </c>
      <c r="E233" s="121">
        <v>0</v>
      </c>
      <c r="F233" s="121">
        <v>0</v>
      </c>
    </row>
    <row r="234" spans="1:6">
      <c r="A234" t="s">
        <v>844</v>
      </c>
      <c r="B234" s="109" t="s">
        <v>330</v>
      </c>
      <c r="C234" s="121">
        <f>VLOOKUP(B234,樞紐分析!$A$3:$O$183,11,0)</f>
        <v>0.18849449204406366</v>
      </c>
      <c r="D234" s="122">
        <f>VLOOKUP(B234,樞紐分析!$A$3:$O$183,8,0)</f>
        <v>6.126126126126126E-2</v>
      </c>
      <c r="E234" s="121">
        <f>VLOOKUP(B234,樞紐分析!$A$4:$O$183,5,0)</f>
        <v>6.126126126126126E-2</v>
      </c>
      <c r="F234" s="121">
        <f>VLOOKUP(B234,樞紐分析!$A$4:$O$183,2,0)</f>
        <v>6.126126126126126E-2</v>
      </c>
    </row>
    <row r="235" spans="1:6">
      <c r="A235" t="s">
        <v>845</v>
      </c>
      <c r="B235" s="109" t="s">
        <v>331</v>
      </c>
      <c r="C235" s="121">
        <f>VLOOKUP(B235,樞紐分析!$A$3:$O$183,11,0)</f>
        <v>1.2087635356333417E-2</v>
      </c>
      <c r="D235" s="122">
        <f>VLOOKUP(B235,樞紐分析!$A$3:$O$183,8,0)</f>
        <v>9.110535405872193E-2</v>
      </c>
      <c r="E235" s="121">
        <f>VLOOKUP(B235,樞紐分析!$A$4:$O$183,5,0)</f>
        <v>9.110535405872193E-2</v>
      </c>
      <c r="F235" s="121">
        <f>VLOOKUP(B235,樞紐分析!$A$4:$O$183,2,0)</f>
        <v>8.4067253803042433E-2</v>
      </c>
    </row>
    <row r="236" spans="1:6">
      <c r="A236" t="s">
        <v>846</v>
      </c>
      <c r="B236" s="109" t="s">
        <v>332</v>
      </c>
      <c r="C236" s="121">
        <f>VLOOKUP(B236,樞紐分析!$A$3:$O$183,11,0)</f>
        <v>4.9450549450549448E-2</v>
      </c>
      <c r="D236" s="122">
        <f>VLOOKUP(B236,樞紐分析!$A$3:$O$183,8,0)</f>
        <v>5.4085603112840469E-2</v>
      </c>
      <c r="E236" s="121">
        <f>VLOOKUP(B236,樞紐分析!$A$4:$O$183,5,0)</f>
        <v>5.4085603112840469E-2</v>
      </c>
      <c r="F236" s="121">
        <f>VLOOKUP(B236,樞紐分析!$A$4:$O$183,2,0)</f>
        <v>6.1927445950897768E-2</v>
      </c>
    </row>
    <row r="237" spans="1:6">
      <c r="A237" t="s">
        <v>847</v>
      </c>
      <c r="B237" s="109" t="s">
        <v>333</v>
      </c>
      <c r="C237" s="121">
        <v>0</v>
      </c>
      <c r="D237" s="121">
        <v>0</v>
      </c>
      <c r="E237" s="121">
        <v>0</v>
      </c>
      <c r="F237" s="121">
        <v>0</v>
      </c>
    </row>
    <row r="238" spans="1:6">
      <c r="A238" t="s">
        <v>848</v>
      </c>
      <c r="B238" s="109" t="s">
        <v>334</v>
      </c>
      <c r="C238" s="121">
        <f>VLOOKUP(B238,樞紐分析!$A$3:$O$183,11,0)</f>
        <v>0</v>
      </c>
      <c r="D238" s="122">
        <f>VLOOKUP(B238,樞紐分析!$A$3:$O$183,8,0)</f>
        <v>6.1486864169927333E-3</v>
      </c>
      <c r="E238" s="121">
        <f>VLOOKUP(B238,樞紐分析!$A$4:$O$183,5,0)</f>
        <v>6.1486864169927333E-3</v>
      </c>
      <c r="F238" s="121">
        <f>VLOOKUP(B238,樞紐分析!$A$4:$O$183,2,0)</f>
        <v>2.7855153203342618E-3</v>
      </c>
    </row>
    <row r="239" spans="1:6">
      <c r="A239" t="s">
        <v>849</v>
      </c>
      <c r="B239" s="109" t="s">
        <v>335</v>
      </c>
      <c r="C239" s="121">
        <v>0</v>
      </c>
      <c r="D239" s="121">
        <v>0</v>
      </c>
      <c r="E239" s="121">
        <v>0</v>
      </c>
      <c r="F239" s="121">
        <v>0</v>
      </c>
    </row>
    <row r="240" spans="1:6">
      <c r="A240" t="s">
        <v>850</v>
      </c>
      <c r="B240" s="109" t="s">
        <v>336</v>
      </c>
      <c r="C240" s="121">
        <f>VLOOKUP(B240,樞紐分析!$A$3:$O$183,11,0)</f>
        <v>1.2312954253954681E-2</v>
      </c>
      <c r="D240" s="122">
        <f>VLOOKUP(B240,樞紐分析!$A$3:$O$183,8,0)</f>
        <v>5.7525681107637339E-2</v>
      </c>
      <c r="E240" s="121">
        <f>VLOOKUP(B240,樞紐分析!$A$4:$O$183,5,0)</f>
        <v>5.7525681107637339E-2</v>
      </c>
      <c r="F240" s="121">
        <f>VLOOKUP(B240,樞紐分析!$A$4:$O$183,2,0)</f>
        <v>5.7525681107637339E-2</v>
      </c>
    </row>
    <row r="241" spans="1:6">
      <c r="A241" t="s">
        <v>851</v>
      </c>
      <c r="B241" s="109" t="s">
        <v>337</v>
      </c>
      <c r="C241" s="121">
        <v>0</v>
      </c>
      <c r="D241" s="121">
        <v>0</v>
      </c>
      <c r="E241" s="121">
        <v>0</v>
      </c>
      <c r="F241" s="121">
        <v>0</v>
      </c>
    </row>
    <row r="242" spans="1:6">
      <c r="A242" t="s">
        <v>852</v>
      </c>
      <c r="B242" s="109" t="s">
        <v>338</v>
      </c>
      <c r="C242" s="121">
        <v>0</v>
      </c>
      <c r="D242" s="121">
        <v>0</v>
      </c>
      <c r="E242" s="121">
        <v>0</v>
      </c>
      <c r="F242" s="121">
        <v>0</v>
      </c>
    </row>
    <row r="243" spans="1:6">
      <c r="A243" t="s">
        <v>853</v>
      </c>
      <c r="B243" s="109" t="s">
        <v>339</v>
      </c>
      <c r="C243" s="121">
        <f>VLOOKUP(B243,樞紐分析!$A$3:$O$183,11,0)</f>
        <v>1.7761989342806395E-3</v>
      </c>
      <c r="D243" s="122">
        <f>VLOOKUP(B243,樞紐分析!$A$3:$O$183,8,0)</f>
        <v>6.4761904761904757E-2</v>
      </c>
      <c r="E243" s="121">
        <f>VLOOKUP(B243,樞紐分析!$A$4:$O$183,5,0)</f>
        <v>6.4761904761904757E-2</v>
      </c>
      <c r="F243" s="121">
        <f>VLOOKUP(B243,樞紐分析!$A$4:$O$183,2,0)</f>
        <v>5.627705627705628E-2</v>
      </c>
    </row>
    <row r="244" spans="1:6">
      <c r="A244" t="s">
        <v>854</v>
      </c>
      <c r="B244" s="109" t="s">
        <v>340</v>
      </c>
      <c r="C244" s="121">
        <f>VLOOKUP(B244,樞紐分析!$A$3:$O$183,11,0)</f>
        <v>6.4948453608247428E-2</v>
      </c>
      <c r="D244" s="122">
        <f>VLOOKUP(B244,樞紐分析!$A$3:$O$183,8,0)</f>
        <v>7.0000000000000007E-2</v>
      </c>
      <c r="E244" s="121">
        <f>VLOOKUP(B244,樞紐分析!$A$4:$O$183,5,0)</f>
        <v>7.0000000000000007E-2</v>
      </c>
      <c r="F244" s="121">
        <f>VLOOKUP(B244,樞紐分析!$A$4:$O$183,2,0)</f>
        <v>7.0103092783505155E-2</v>
      </c>
    </row>
    <row r="245" spans="1:6">
      <c r="A245" t="s">
        <v>855</v>
      </c>
      <c r="B245" s="109" t="s">
        <v>341</v>
      </c>
      <c r="C245" s="121">
        <v>0</v>
      </c>
      <c r="D245" s="121">
        <v>0</v>
      </c>
      <c r="E245" s="121">
        <v>0</v>
      </c>
      <c r="F245" s="121">
        <v>0</v>
      </c>
    </row>
    <row r="246" spans="1:6">
      <c r="A246" t="s">
        <v>856</v>
      </c>
      <c r="B246" s="109" t="s">
        <v>342</v>
      </c>
      <c r="C246" s="121">
        <f>VLOOKUP(B246,樞紐分析!$A$3:$O$183,11,0)</f>
        <v>3.3551717292038909E-2</v>
      </c>
      <c r="D246" s="122">
        <f>VLOOKUP(B246,樞紐分析!$A$3:$O$183,8,0)</f>
        <v>8.2343887423043091E-2</v>
      </c>
      <c r="E246" s="121">
        <f>VLOOKUP(B246,樞紐分析!$A$4:$O$183,5,0)</f>
        <v>0</v>
      </c>
      <c r="F246" s="121">
        <f>VLOOKUP(B246,樞紐分析!$A$4:$O$183,2,0)</f>
        <v>0</v>
      </c>
    </row>
    <row r="247" spans="1:6">
      <c r="A247" t="s">
        <v>857</v>
      </c>
      <c r="B247" s="109" t="s">
        <v>343</v>
      </c>
      <c r="C247" s="121">
        <v>0</v>
      </c>
      <c r="D247" s="121">
        <v>0</v>
      </c>
      <c r="E247" s="121">
        <v>0</v>
      </c>
      <c r="F247" s="121">
        <v>0</v>
      </c>
    </row>
    <row r="248" spans="1:6">
      <c r="A248" t="s">
        <v>858</v>
      </c>
      <c r="B248" s="109" t="s">
        <v>344</v>
      </c>
      <c r="C248" s="121">
        <f>VLOOKUP(B248,樞紐分析!$A$3:$O$183,11,0)</f>
        <v>5.1661520464654435E-2</v>
      </c>
      <c r="D248" s="122">
        <f>VLOOKUP(B248,樞紐分析!$A$3:$O$183,8,0)</f>
        <v>5.2492694853598899E-2</v>
      </c>
      <c r="E248" s="121">
        <f>VLOOKUP(B248,樞紐分析!$A$4:$O$183,5,0)</f>
        <v>5.2492694853598899E-2</v>
      </c>
      <c r="F248" s="121">
        <f>VLOOKUP(B248,樞紐分析!$A$4:$O$183,2,0)</f>
        <v>5.2492694853598899E-2</v>
      </c>
    </row>
    <row r="249" spans="1:6">
      <c r="A249" t="s">
        <v>859</v>
      </c>
      <c r="B249" s="109" t="s">
        <v>345</v>
      </c>
      <c r="C249" s="121">
        <v>0</v>
      </c>
      <c r="D249" s="121">
        <v>0</v>
      </c>
      <c r="E249" s="121">
        <v>0</v>
      </c>
      <c r="F249" s="121">
        <v>0</v>
      </c>
    </row>
    <row r="250" spans="1:6">
      <c r="A250" t="s">
        <v>860</v>
      </c>
      <c r="B250" s="109" t="s">
        <v>346</v>
      </c>
      <c r="C250" s="121">
        <f>VLOOKUP(B250,樞紐分析!$A$3:$O$183,11,0)</f>
        <v>8.8495575221238937E-3</v>
      </c>
      <c r="D250" s="122">
        <f>VLOOKUP(B250,樞紐分析!$A$3:$O$183,8,0)</f>
        <v>0</v>
      </c>
      <c r="E250" s="121">
        <f>VLOOKUP(B250,樞紐分析!$A$4:$O$183,5,0)</f>
        <v>0</v>
      </c>
      <c r="F250" s="121">
        <f>VLOOKUP(B250,樞紐分析!$A$4:$O$183,2,0)</f>
        <v>0</v>
      </c>
    </row>
    <row r="251" spans="1:6">
      <c r="A251" t="s">
        <v>861</v>
      </c>
      <c r="B251" s="109" t="s">
        <v>347</v>
      </c>
      <c r="C251" s="121">
        <v>0</v>
      </c>
      <c r="D251" s="121">
        <v>0</v>
      </c>
      <c r="E251" s="121">
        <v>0</v>
      </c>
      <c r="F251" s="121">
        <v>0</v>
      </c>
    </row>
    <row r="252" spans="1:6">
      <c r="A252" t="s">
        <v>862</v>
      </c>
      <c r="B252" s="109" t="s">
        <v>348</v>
      </c>
      <c r="C252" s="121">
        <f>VLOOKUP(B252,樞紐分析!$A$3:$O$183,11,0)</f>
        <v>0</v>
      </c>
      <c r="D252" s="122">
        <f>VLOOKUP(B252,樞紐分析!$A$3:$O$183,8,0)</f>
        <v>0</v>
      </c>
      <c r="E252" s="121">
        <f>VLOOKUP(B252,樞紐分析!$A$4:$O$183,5,0)</f>
        <v>0</v>
      </c>
      <c r="F252" s="121">
        <f>VLOOKUP(B252,樞紐分析!$A$4:$O$183,2,0)</f>
        <v>0</v>
      </c>
    </row>
    <row r="253" spans="1:6">
      <c r="A253" t="s">
        <v>863</v>
      </c>
      <c r="B253" s="109" t="s">
        <v>349</v>
      </c>
      <c r="C253" s="121">
        <v>0</v>
      </c>
      <c r="D253" s="121">
        <v>0</v>
      </c>
      <c r="E253" s="121">
        <v>0</v>
      </c>
      <c r="F253" s="121">
        <v>0</v>
      </c>
    </row>
    <row r="254" spans="1:6">
      <c r="A254" t="s">
        <v>864</v>
      </c>
      <c r="B254" s="109" t="s">
        <v>350</v>
      </c>
      <c r="C254" s="121">
        <v>0</v>
      </c>
      <c r="D254" s="121">
        <v>0</v>
      </c>
      <c r="E254" s="121">
        <v>0</v>
      </c>
      <c r="F254" s="121">
        <v>0</v>
      </c>
    </row>
    <row r="255" spans="1:6">
      <c r="A255" t="s">
        <v>865</v>
      </c>
      <c r="B255" s="109" t="s">
        <v>351</v>
      </c>
      <c r="C255" s="121">
        <f>VLOOKUP(B255,樞紐分析!$A$3:$O$183,11,0)</f>
        <v>3.4911856204631872E-2</v>
      </c>
      <c r="D255" s="122">
        <f>VLOOKUP(B255,樞紐分析!$A$3:$O$183,8,0)</f>
        <v>8.5648148148148154E-2</v>
      </c>
      <c r="E255" s="121">
        <f>VLOOKUP(B255,樞紐分析!$A$4:$O$183,5,0)</f>
        <v>8.5648148148148154E-2</v>
      </c>
      <c r="F255" s="121">
        <f>VLOOKUP(B255,樞紐分析!$A$4:$O$183,2,0)</f>
        <v>0.08</v>
      </c>
    </row>
    <row r="256" spans="1:6">
      <c r="A256" t="s">
        <v>866</v>
      </c>
      <c r="B256" s="109" t="s">
        <v>352</v>
      </c>
      <c r="C256" s="121">
        <v>0</v>
      </c>
      <c r="D256" s="121">
        <v>0</v>
      </c>
      <c r="E256" s="121">
        <v>0</v>
      </c>
      <c r="F256" s="121">
        <v>0</v>
      </c>
    </row>
    <row r="257" spans="1:6">
      <c r="A257" t="s">
        <v>867</v>
      </c>
      <c r="B257" s="109" t="s">
        <v>353</v>
      </c>
      <c r="C257" s="121">
        <v>0</v>
      </c>
      <c r="D257" s="121">
        <v>0</v>
      </c>
      <c r="E257" s="121">
        <v>0</v>
      </c>
      <c r="F257" s="121">
        <v>0</v>
      </c>
    </row>
    <row r="258" spans="1:6">
      <c r="A258" t="s">
        <v>868</v>
      </c>
      <c r="B258" s="109" t="s">
        <v>354</v>
      </c>
      <c r="C258" s="121">
        <v>0</v>
      </c>
      <c r="D258" s="121">
        <v>0</v>
      </c>
      <c r="E258" s="121">
        <v>0</v>
      </c>
      <c r="F258" s="121">
        <v>0</v>
      </c>
    </row>
    <row r="259" spans="1:6">
      <c r="A259" t="s">
        <v>869</v>
      </c>
      <c r="B259" s="109" t="s">
        <v>355</v>
      </c>
      <c r="C259" s="121">
        <f>VLOOKUP(B259,樞紐分析!$A$3:$O$183,11,0)</f>
        <v>5.4868624420401857E-2</v>
      </c>
      <c r="D259" s="122">
        <f>VLOOKUP(B259,樞紐分析!$A$3:$O$183,8,0)</f>
        <v>5.4868624420401857E-2</v>
      </c>
      <c r="E259" s="121">
        <f>VLOOKUP(B259,樞紐分析!$A$4:$O$183,5,0)</f>
        <v>5.4868624420401857E-2</v>
      </c>
      <c r="F259" s="121">
        <f>VLOOKUP(B259,樞紐分析!$A$4:$O$183,2,0)</f>
        <v>5.4868624420401857E-2</v>
      </c>
    </row>
    <row r="260" spans="1:6">
      <c r="A260" t="s">
        <v>870</v>
      </c>
      <c r="B260" s="109" t="s">
        <v>356</v>
      </c>
      <c r="C260" s="121">
        <v>0</v>
      </c>
      <c r="D260" s="121">
        <v>0</v>
      </c>
      <c r="E260" s="121">
        <v>0</v>
      </c>
      <c r="F260" s="121">
        <v>0</v>
      </c>
    </row>
    <row r="261" spans="1:6">
      <c r="A261" t="s">
        <v>871</v>
      </c>
      <c r="B261" s="109" t="s">
        <v>357</v>
      </c>
      <c r="C261" s="121">
        <v>0</v>
      </c>
      <c r="D261" s="121">
        <v>0</v>
      </c>
      <c r="E261" s="121">
        <v>0</v>
      </c>
      <c r="F261" s="121">
        <v>0</v>
      </c>
    </row>
    <row r="262" spans="1:6">
      <c r="A262" t="s">
        <v>872</v>
      </c>
      <c r="B262" s="109" t="s">
        <v>358</v>
      </c>
      <c r="C262" s="121">
        <v>0</v>
      </c>
      <c r="D262" s="121">
        <v>0</v>
      </c>
      <c r="E262" s="121">
        <v>0</v>
      </c>
      <c r="F262" s="121">
        <v>0</v>
      </c>
    </row>
    <row r="263" spans="1:6">
      <c r="A263" t="s">
        <v>873</v>
      </c>
      <c r="B263" s="109" t="s">
        <v>359</v>
      </c>
      <c r="C263" s="121">
        <v>0</v>
      </c>
      <c r="D263" s="121">
        <v>0</v>
      </c>
      <c r="E263" s="121">
        <v>0</v>
      </c>
      <c r="F263" s="121">
        <v>0</v>
      </c>
    </row>
    <row r="264" spans="1:6">
      <c r="A264" t="s">
        <v>874</v>
      </c>
      <c r="B264" s="109" t="s">
        <v>360</v>
      </c>
      <c r="C264" s="121">
        <f>VLOOKUP(B264,樞紐分析!$A$3:$O$183,11,0)</f>
        <v>4.9690552531503993E-2</v>
      </c>
      <c r="D264" s="122">
        <f>VLOOKUP(B264,樞紐分析!$A$3:$O$183,8,0)</f>
        <v>5.0243269542653263E-2</v>
      </c>
      <c r="E264" s="121">
        <f>VLOOKUP(B264,樞紐分析!$A$4:$O$183,5,0)</f>
        <v>5.0243269542653263E-2</v>
      </c>
      <c r="F264" s="121">
        <f>VLOOKUP(B264,樞紐分析!$A$4:$O$183,2,0)</f>
        <v>5.0243269542653263E-2</v>
      </c>
    </row>
    <row r="265" spans="1:6">
      <c r="A265" t="s">
        <v>875</v>
      </c>
      <c r="B265" s="109" t="s">
        <v>361</v>
      </c>
      <c r="C265" s="121">
        <v>0</v>
      </c>
      <c r="D265" s="121">
        <v>0</v>
      </c>
      <c r="E265" s="121">
        <v>0</v>
      </c>
      <c r="F265" s="121">
        <v>0</v>
      </c>
    </row>
    <row r="266" spans="1:6">
      <c r="A266" t="s">
        <v>876</v>
      </c>
      <c r="B266" s="109" t="s">
        <v>362</v>
      </c>
      <c r="C266" s="121">
        <f>VLOOKUP(B266,樞紐分析!$A$3:$O$183,11,0)</f>
        <v>4.9690552531503993E-2</v>
      </c>
      <c r="D266" s="122">
        <f>VLOOKUP(B266,樞紐分析!$A$3:$O$183,8,0)</f>
        <v>5.0243269542653263E-2</v>
      </c>
      <c r="E266" s="121">
        <f>VLOOKUP(B266,樞紐分析!$A$4:$O$183,5,0)</f>
        <v>5.0243269542653263E-2</v>
      </c>
      <c r="F266" s="121">
        <f>VLOOKUP(B266,樞紐分析!$A$4:$O$183,2,0)</f>
        <v>5.0243269542653263E-2</v>
      </c>
    </row>
    <row r="267" spans="1:6">
      <c r="A267" t="s">
        <v>877</v>
      </c>
      <c r="B267" s="109" t="s">
        <v>363</v>
      </c>
      <c r="C267" s="121">
        <v>0</v>
      </c>
      <c r="D267" s="121">
        <v>0</v>
      </c>
      <c r="E267" s="121">
        <v>0</v>
      </c>
      <c r="F267" s="121">
        <v>0</v>
      </c>
    </row>
    <row r="268" spans="1:6">
      <c r="A268" t="s">
        <v>878</v>
      </c>
      <c r="B268" s="109" t="s">
        <v>364</v>
      </c>
      <c r="C268" s="121">
        <v>0</v>
      </c>
      <c r="D268" s="121">
        <v>0</v>
      </c>
      <c r="E268" s="121">
        <v>0</v>
      </c>
      <c r="F268" s="121">
        <v>0</v>
      </c>
    </row>
    <row r="269" spans="1:6">
      <c r="A269" t="s">
        <v>879</v>
      </c>
      <c r="B269" s="109" t="s">
        <v>365</v>
      </c>
      <c r="C269" s="121">
        <f>VLOOKUP(B269,樞紐分析!$A$3:$O$183,11,0)</f>
        <v>0</v>
      </c>
      <c r="D269" s="122">
        <f>VLOOKUP(B269,樞紐分析!$A$3:$O$183,8,0)</f>
        <v>1.3846928499496476E-3</v>
      </c>
      <c r="E269" s="121">
        <f>VLOOKUP(B269,樞紐分析!$A$4:$O$183,5,0)</f>
        <v>1.3846928499496476E-3</v>
      </c>
      <c r="F269" s="121">
        <f>VLOOKUP(B269,樞紐分析!$A$4:$O$183,2,0)</f>
        <v>1.3846928499496476E-3</v>
      </c>
    </row>
    <row r="270" spans="1:6">
      <c r="A270" t="s">
        <v>880</v>
      </c>
      <c r="B270" s="109" t="s">
        <v>366</v>
      </c>
      <c r="C270" s="121">
        <f>VLOOKUP(B270,樞紐分析!$A$3:$O$183,11,0)</f>
        <v>0</v>
      </c>
      <c r="D270" s="122">
        <f>VLOOKUP(B270,樞紐分析!$A$3:$O$183,8,0)</f>
        <v>0</v>
      </c>
      <c r="E270" s="121">
        <f>VLOOKUP(B270,樞紐分析!$A$4:$O$183,5,0)</f>
        <v>0</v>
      </c>
      <c r="F270" s="121">
        <f>VLOOKUP(B270,樞紐分析!$A$4:$O$183,2,0)</f>
        <v>0</v>
      </c>
    </row>
    <row r="271" spans="1:6">
      <c r="A271" t="s">
        <v>881</v>
      </c>
      <c r="B271" s="109" t="s">
        <v>367</v>
      </c>
      <c r="C271" s="121">
        <f>VLOOKUP(B271,樞紐分析!$A$3:$O$183,11,0)</f>
        <v>5.576610720086627E-2</v>
      </c>
      <c r="D271" s="122">
        <f>VLOOKUP(B271,樞紐分析!$A$3:$O$183,8,0)</f>
        <v>0</v>
      </c>
      <c r="E271" s="121">
        <f>VLOOKUP(B271,樞紐分析!$A$4:$O$183,5,0)</f>
        <v>0</v>
      </c>
      <c r="F271" s="121">
        <f>VLOOKUP(B271,樞紐分析!$A$4:$O$183,2,0)</f>
        <v>0</v>
      </c>
    </row>
    <row r="272" spans="1:6">
      <c r="A272" t="s">
        <v>882</v>
      </c>
      <c r="B272" s="109" t="s">
        <v>368</v>
      </c>
      <c r="C272" s="121">
        <v>0</v>
      </c>
      <c r="D272" s="121">
        <v>0</v>
      </c>
      <c r="E272" s="121">
        <v>0</v>
      </c>
      <c r="F272" s="121">
        <v>0</v>
      </c>
    </row>
    <row r="273" spans="1:6">
      <c r="A273" t="s">
        <v>883</v>
      </c>
      <c r="B273" s="109" t="s">
        <v>369</v>
      </c>
      <c r="C273" s="121">
        <v>0</v>
      </c>
      <c r="D273" s="121">
        <v>0</v>
      </c>
      <c r="E273" s="121">
        <v>0</v>
      </c>
      <c r="F273" s="121">
        <v>0</v>
      </c>
    </row>
    <row r="274" spans="1:6">
      <c r="A274" t="s">
        <v>884</v>
      </c>
      <c r="B274" s="109" t="s">
        <v>370</v>
      </c>
      <c r="C274" s="121">
        <v>0</v>
      </c>
      <c r="D274" s="121">
        <v>0</v>
      </c>
      <c r="E274" s="121">
        <v>0</v>
      </c>
      <c r="F274" s="121">
        <v>0</v>
      </c>
    </row>
    <row r="275" spans="1:6">
      <c r="A275" t="s">
        <v>885</v>
      </c>
      <c r="B275" s="109" t="s">
        <v>371</v>
      </c>
      <c r="C275" s="121">
        <v>0</v>
      </c>
      <c r="D275" s="121">
        <v>0</v>
      </c>
      <c r="E275" s="121">
        <v>0</v>
      </c>
      <c r="F275" s="121">
        <v>0</v>
      </c>
    </row>
    <row r="276" spans="1:6">
      <c r="A276" t="s">
        <v>886</v>
      </c>
      <c r="B276" s="109" t="s">
        <v>372</v>
      </c>
      <c r="C276" s="121">
        <v>0</v>
      </c>
      <c r="D276" s="121">
        <v>0</v>
      </c>
      <c r="E276" s="121">
        <v>0</v>
      </c>
      <c r="F276" s="121">
        <v>0</v>
      </c>
    </row>
    <row r="277" spans="1:6">
      <c r="A277" t="s">
        <v>887</v>
      </c>
      <c r="B277" s="109" t="s">
        <v>373</v>
      </c>
      <c r="C277" s="121">
        <v>0</v>
      </c>
      <c r="D277" s="121">
        <v>0</v>
      </c>
      <c r="E277" s="121">
        <v>0</v>
      </c>
      <c r="F277" s="121">
        <v>0</v>
      </c>
    </row>
    <row r="278" spans="1:6">
      <c r="A278" t="s">
        <v>888</v>
      </c>
      <c r="B278" s="109" t="s">
        <v>374</v>
      </c>
      <c r="C278" s="121">
        <f>VLOOKUP(B278,樞紐分析!$A$3:$O$183,11,0)</f>
        <v>5.0288875052489829E-2</v>
      </c>
      <c r="D278" s="122">
        <f>VLOOKUP(B278,樞紐分析!$A$3:$O$183,8,0)</f>
        <v>5.0425661058627613E-2</v>
      </c>
      <c r="E278" s="121">
        <f>VLOOKUP(B278,樞紐分析!$A$4:$O$183,5,0)</f>
        <v>5.0425661058627613E-2</v>
      </c>
      <c r="F278" s="121">
        <f>VLOOKUP(B278,樞紐分析!$A$4:$O$183,2,0)</f>
        <v>5.0425661058627613E-2</v>
      </c>
    </row>
    <row r="279" spans="1:6">
      <c r="A279" t="s">
        <v>889</v>
      </c>
      <c r="B279" s="109" t="s">
        <v>375</v>
      </c>
      <c r="C279" s="121">
        <f>VLOOKUP(B279,樞紐分析!$A$3:$O$183,11,0)</f>
        <v>6.8459840634469346E-2</v>
      </c>
      <c r="D279" s="122">
        <f>VLOOKUP(B279,樞紐分析!$A$3:$O$183,8,0)</f>
        <v>8.8278862200221256E-2</v>
      </c>
      <c r="E279" s="121">
        <f>VLOOKUP(B279,樞紐分析!$A$4:$O$183,5,0)</f>
        <v>8.8278862200221256E-2</v>
      </c>
      <c r="F279" s="121">
        <f>VLOOKUP(B279,樞紐分析!$A$4:$O$183,2,0)</f>
        <v>8.7994048172602993E-2</v>
      </c>
    </row>
    <row r="280" spans="1:6">
      <c r="A280" t="s">
        <v>890</v>
      </c>
      <c r="B280" s="109" t="s">
        <v>376</v>
      </c>
      <c r="C280" s="121">
        <v>0</v>
      </c>
      <c r="D280" s="121">
        <v>0</v>
      </c>
      <c r="E280" s="121">
        <v>0</v>
      </c>
      <c r="F280" s="121">
        <v>0</v>
      </c>
    </row>
    <row r="281" spans="1:6">
      <c r="A281" t="s">
        <v>891</v>
      </c>
      <c r="B281" s="109" t="s">
        <v>377</v>
      </c>
      <c r="C281" s="121">
        <v>0</v>
      </c>
      <c r="D281" s="121">
        <v>0</v>
      </c>
      <c r="E281" s="121">
        <v>0</v>
      </c>
      <c r="F281" s="121">
        <v>0</v>
      </c>
    </row>
    <row r="282" spans="1:6">
      <c r="A282" t="s">
        <v>1871</v>
      </c>
      <c r="B282" s="109" t="s">
        <v>378</v>
      </c>
      <c r="C282" s="121">
        <f>VLOOKUP(B282,樞紐分析!$A$3:$O$183,11,0)</f>
        <v>0</v>
      </c>
      <c r="D282" s="122">
        <f>VLOOKUP(B282,樞紐分析!$A$3:$O$183,8,0)</f>
        <v>0</v>
      </c>
      <c r="E282" s="121">
        <f>VLOOKUP(B282,樞紐分析!$A$4:$O$183,5,0)</f>
        <v>0</v>
      </c>
      <c r="F282" s="121">
        <f>VLOOKUP(B282,樞紐分析!$A$4:$O$183,2,0)</f>
        <v>0</v>
      </c>
    </row>
    <row r="283" spans="1:6">
      <c r="A283" t="s">
        <v>892</v>
      </c>
      <c r="B283" s="109" t="s">
        <v>379</v>
      </c>
      <c r="C283" s="121">
        <v>0</v>
      </c>
      <c r="D283" s="121">
        <v>0</v>
      </c>
      <c r="E283" s="121">
        <v>0</v>
      </c>
      <c r="F283" s="121">
        <v>0</v>
      </c>
    </row>
    <row r="284" spans="1:6">
      <c r="A284" t="s">
        <v>893</v>
      </c>
      <c r="B284" s="109" t="s">
        <v>380</v>
      </c>
      <c r="C284" s="121">
        <v>0</v>
      </c>
      <c r="D284" s="121">
        <v>0</v>
      </c>
      <c r="E284" s="121">
        <v>0</v>
      </c>
      <c r="F284" s="121">
        <v>0</v>
      </c>
    </row>
    <row r="285" spans="1:6">
      <c r="A285" t="s">
        <v>894</v>
      </c>
      <c r="B285" s="109" t="s">
        <v>381</v>
      </c>
      <c r="C285" s="121">
        <f>VLOOKUP(B285,樞紐分析!$A$3:$O$183,11,0)</f>
        <v>4.8240503379165696E-2</v>
      </c>
      <c r="D285" s="122">
        <f>VLOOKUP(B285,樞紐分析!$A$3:$O$183,8,0)</f>
        <v>4.331644784451566E-2</v>
      </c>
      <c r="E285" s="121">
        <f>VLOOKUP(B285,樞紐分析!$A$4:$O$183,5,0)</f>
        <v>4.4318370203908712E-2</v>
      </c>
      <c r="F285" s="121">
        <f>VLOOKUP(B285,樞紐分析!$A$4:$O$183,2,0)</f>
        <v>4.5771931961190275E-2</v>
      </c>
    </row>
    <row r="286" spans="1:6">
      <c r="A286" t="s">
        <v>895</v>
      </c>
      <c r="B286" s="109" t="s">
        <v>382</v>
      </c>
      <c r="C286" s="121">
        <v>0</v>
      </c>
      <c r="D286" s="121">
        <v>0</v>
      </c>
      <c r="E286" s="121">
        <v>0</v>
      </c>
      <c r="F286" s="121">
        <v>0</v>
      </c>
    </row>
    <row r="287" spans="1:6">
      <c r="A287" t="s">
        <v>896</v>
      </c>
      <c r="B287" s="109" t="s">
        <v>383</v>
      </c>
      <c r="C287" s="121">
        <f>VLOOKUP(B287,樞紐分析!$A$3:$O$183,11,0)</f>
        <v>7.3394495412844041E-2</v>
      </c>
      <c r="D287" s="122">
        <f>VLOOKUP(B287,樞紐分析!$A$3:$O$183,8,0)</f>
        <v>7.3394495412844041E-2</v>
      </c>
      <c r="E287" s="121">
        <f>VLOOKUP(B287,樞紐分析!$A$4:$O$183,5,0)</f>
        <v>7.3394495412844041E-2</v>
      </c>
      <c r="F287" s="121">
        <f>VLOOKUP(B287,樞紐分析!$A$4:$O$183,2,0)</f>
        <v>6.5217391304347824E-2</v>
      </c>
    </row>
    <row r="288" spans="1:6">
      <c r="A288" t="s">
        <v>897</v>
      </c>
      <c r="B288" s="109" t="s">
        <v>384</v>
      </c>
      <c r="C288" s="121">
        <v>0</v>
      </c>
      <c r="D288" s="121">
        <v>0</v>
      </c>
      <c r="E288" s="121">
        <v>0</v>
      </c>
      <c r="F288" s="121">
        <v>0</v>
      </c>
    </row>
    <row r="289" spans="1:6">
      <c r="A289" t="s">
        <v>898</v>
      </c>
      <c r="B289" s="109" t="s">
        <v>385</v>
      </c>
      <c r="C289" s="121">
        <f>VLOOKUP(B289,樞紐分析!$A$3:$O$183,11,0)</f>
        <v>5.6962025316455694E-2</v>
      </c>
      <c r="D289" s="122">
        <f>VLOOKUP(B289,樞紐分析!$A$3:$O$183,8,0)</f>
        <v>5.6962025316455694E-2</v>
      </c>
      <c r="E289" s="121">
        <f>VLOOKUP(B289,樞紐分析!$A$4:$O$183,5,0)</f>
        <v>5.6962025316455694E-2</v>
      </c>
      <c r="F289" s="121">
        <f>VLOOKUP(B289,樞紐分析!$A$4:$O$183,2,0)</f>
        <v>0</v>
      </c>
    </row>
    <row r="290" spans="1:6">
      <c r="A290" t="s">
        <v>899</v>
      </c>
      <c r="B290" s="109" t="s">
        <v>386</v>
      </c>
      <c r="C290" s="121">
        <v>0</v>
      </c>
      <c r="D290" s="121">
        <v>0</v>
      </c>
      <c r="E290" s="121">
        <v>0</v>
      </c>
      <c r="F290" s="121">
        <v>0</v>
      </c>
    </row>
    <row r="291" spans="1:6">
      <c r="A291" t="s">
        <v>900</v>
      </c>
      <c r="B291" s="109" t="s">
        <v>387</v>
      </c>
      <c r="C291" s="121">
        <v>0</v>
      </c>
      <c r="D291" s="121">
        <v>0</v>
      </c>
      <c r="E291" s="121">
        <v>0</v>
      </c>
      <c r="F291" s="121">
        <v>0</v>
      </c>
    </row>
    <row r="292" spans="1:6">
      <c r="A292" t="s">
        <v>901</v>
      </c>
      <c r="B292" s="109" t="s">
        <v>388</v>
      </c>
      <c r="C292" s="121">
        <v>0</v>
      </c>
      <c r="D292" s="121">
        <v>0</v>
      </c>
      <c r="E292" s="121">
        <v>0</v>
      </c>
      <c r="F292" s="121">
        <v>0</v>
      </c>
    </row>
    <row r="293" spans="1:6">
      <c r="A293" t="s">
        <v>902</v>
      </c>
      <c r="B293" s="109" t="s">
        <v>389</v>
      </c>
      <c r="C293" s="121">
        <v>0</v>
      </c>
      <c r="D293" s="121">
        <v>0</v>
      </c>
      <c r="E293" s="121">
        <v>0</v>
      </c>
      <c r="F293" s="121">
        <v>0</v>
      </c>
    </row>
    <row r="294" spans="1:6">
      <c r="A294" t="s">
        <v>903</v>
      </c>
      <c r="B294" s="109" t="s">
        <v>390</v>
      </c>
      <c r="C294" s="121">
        <v>0</v>
      </c>
      <c r="D294" s="121">
        <v>0</v>
      </c>
      <c r="E294" s="121">
        <v>0</v>
      </c>
      <c r="F294" s="121">
        <v>0</v>
      </c>
    </row>
    <row r="295" spans="1:6">
      <c r="A295" t="s">
        <v>904</v>
      </c>
      <c r="B295" s="109" t="s">
        <v>391</v>
      </c>
      <c r="C295" s="121">
        <v>0</v>
      </c>
      <c r="D295" s="121">
        <v>0</v>
      </c>
      <c r="E295" s="121">
        <v>0</v>
      </c>
      <c r="F295" s="121">
        <v>0</v>
      </c>
    </row>
    <row r="296" spans="1:6">
      <c r="A296" t="s">
        <v>905</v>
      </c>
      <c r="B296" s="109" t="s">
        <v>392</v>
      </c>
      <c r="C296" s="121">
        <v>0</v>
      </c>
      <c r="D296" s="121">
        <v>0</v>
      </c>
      <c r="E296" s="121">
        <v>0</v>
      </c>
      <c r="F296" s="121">
        <v>0</v>
      </c>
    </row>
    <row r="297" spans="1:6">
      <c r="A297" t="s">
        <v>906</v>
      </c>
      <c r="B297" s="109" t="s">
        <v>393</v>
      </c>
      <c r="C297" s="121">
        <v>0</v>
      </c>
      <c r="D297" s="121">
        <v>0</v>
      </c>
      <c r="E297" s="121">
        <v>0</v>
      </c>
      <c r="F297" s="121">
        <v>0</v>
      </c>
    </row>
    <row r="298" spans="1:6">
      <c r="A298" t="s">
        <v>907</v>
      </c>
      <c r="B298" s="109" t="s">
        <v>394</v>
      </c>
      <c r="C298" s="121">
        <v>0</v>
      </c>
      <c r="D298" s="121">
        <v>0</v>
      </c>
      <c r="E298" s="121">
        <v>0</v>
      </c>
      <c r="F298" s="121">
        <v>0</v>
      </c>
    </row>
    <row r="299" spans="1:6">
      <c r="A299" t="s">
        <v>908</v>
      </c>
      <c r="B299" s="109" t="s">
        <v>395</v>
      </c>
      <c r="C299" s="121">
        <v>0</v>
      </c>
      <c r="D299" s="121">
        <v>0</v>
      </c>
      <c r="E299" s="121">
        <v>0</v>
      </c>
      <c r="F299" s="121">
        <v>0</v>
      </c>
    </row>
    <row r="300" spans="1:6">
      <c r="A300" t="s">
        <v>909</v>
      </c>
      <c r="B300" s="109" t="s">
        <v>396</v>
      </c>
      <c r="C300" s="121">
        <f>VLOOKUP(B300,樞紐分析!$A$3:$O$183,11,0)</f>
        <v>3.9648233715904009E-3</v>
      </c>
      <c r="D300" s="122">
        <f>VLOOKUP(B300,樞紐分析!$A$3:$O$183,8,0)</f>
        <v>3.9648233715904009E-3</v>
      </c>
      <c r="E300" s="121">
        <f>VLOOKUP(B300,樞紐分析!$A$4:$O$183,5,0)</f>
        <v>3.9648233715904009E-3</v>
      </c>
      <c r="F300" s="121">
        <f>VLOOKUP(B300,樞紐分析!$A$4:$O$183,2,0)</f>
        <v>3.9648233715904009E-3</v>
      </c>
    </row>
    <row r="301" spans="1:6">
      <c r="A301" t="s">
        <v>910</v>
      </c>
      <c r="B301" s="109" t="s">
        <v>397</v>
      </c>
      <c r="C301" s="121">
        <v>0</v>
      </c>
      <c r="D301" s="121">
        <v>0</v>
      </c>
      <c r="E301" s="121">
        <v>0</v>
      </c>
      <c r="F301" s="121">
        <v>0</v>
      </c>
    </row>
    <row r="302" spans="1:6">
      <c r="A302" t="s">
        <v>911</v>
      </c>
      <c r="B302" s="109" t="s">
        <v>398</v>
      </c>
      <c r="C302" s="121">
        <v>0</v>
      </c>
      <c r="D302" s="121">
        <v>0</v>
      </c>
      <c r="E302" s="121">
        <v>0</v>
      </c>
      <c r="F302" s="121">
        <v>0</v>
      </c>
    </row>
    <row r="303" spans="1:6">
      <c r="A303" t="s">
        <v>1872</v>
      </c>
      <c r="B303" s="109" t="s">
        <v>399</v>
      </c>
      <c r="C303" s="121">
        <v>0</v>
      </c>
      <c r="D303" s="121">
        <v>0</v>
      </c>
      <c r="E303" s="121">
        <v>0</v>
      </c>
      <c r="F303" s="121">
        <v>0</v>
      </c>
    </row>
    <row r="304" spans="1:6">
      <c r="A304" t="s">
        <v>912</v>
      </c>
      <c r="B304" s="109" t="s">
        <v>400</v>
      </c>
      <c r="C304" s="121">
        <f>VLOOKUP(B304,樞紐分析!$A$3:$O$183,11,0)</f>
        <v>4.5303867403314914E-2</v>
      </c>
      <c r="D304" s="122">
        <f>VLOOKUP(B304,樞紐分析!$A$3:$O$183,8,0)</f>
        <v>4.5303867403314914E-2</v>
      </c>
      <c r="E304" s="121">
        <f>VLOOKUP(B304,樞紐分析!$A$4:$O$183,5,0)</f>
        <v>4.5303867403314914E-2</v>
      </c>
      <c r="F304" s="121">
        <f>VLOOKUP(B304,樞紐分析!$A$4:$O$183,2,0)</f>
        <v>7.158057651383247E-2</v>
      </c>
    </row>
    <row r="305" spans="1:6">
      <c r="A305" t="s">
        <v>913</v>
      </c>
      <c r="B305" s="109" t="s">
        <v>401</v>
      </c>
      <c r="C305" s="121">
        <v>0</v>
      </c>
      <c r="D305" s="121">
        <v>0</v>
      </c>
      <c r="E305" s="121">
        <v>0</v>
      </c>
      <c r="F305" s="121">
        <v>0</v>
      </c>
    </row>
    <row r="306" spans="1:6">
      <c r="A306" t="s">
        <v>914</v>
      </c>
      <c r="B306" s="109" t="s">
        <v>402</v>
      </c>
      <c r="C306" s="121">
        <v>0</v>
      </c>
      <c r="D306" s="121">
        <v>0</v>
      </c>
      <c r="E306" s="121">
        <v>0</v>
      </c>
      <c r="F306" s="121">
        <v>0</v>
      </c>
    </row>
    <row r="307" spans="1:6">
      <c r="A307" t="s">
        <v>915</v>
      </c>
      <c r="B307" s="109" t="s">
        <v>403</v>
      </c>
      <c r="C307" s="121">
        <f>VLOOKUP(B307,樞紐分析!$A$3:$O$183,11,0)</f>
        <v>6.7665538907684874E-3</v>
      </c>
      <c r="D307" s="122">
        <f>VLOOKUP(B307,樞紐分析!$A$3:$O$183,8,0)</f>
        <v>7.0705447533344051E-3</v>
      </c>
      <c r="E307" s="121">
        <f>VLOOKUP(B307,樞紐分析!$A$4:$O$183,5,0)</f>
        <v>7.0705447533344051E-3</v>
      </c>
      <c r="F307" s="121">
        <f>VLOOKUP(B307,樞紐分析!$A$4:$O$183,2,0)</f>
        <v>7.369432874078821E-3</v>
      </c>
    </row>
    <row r="308" spans="1:6" ht="28.5">
      <c r="A308" t="s">
        <v>916</v>
      </c>
      <c r="B308" s="109" t="s">
        <v>404</v>
      </c>
      <c r="C308" s="121">
        <v>0</v>
      </c>
      <c r="D308" s="121">
        <v>0</v>
      </c>
      <c r="E308" s="121">
        <v>0</v>
      </c>
      <c r="F308" s="121">
        <v>0</v>
      </c>
    </row>
    <row r="309" spans="1:6">
      <c r="A309" t="s">
        <v>917</v>
      </c>
      <c r="B309" s="109" t="s">
        <v>405</v>
      </c>
      <c r="C309" s="121">
        <v>0</v>
      </c>
      <c r="D309" s="121">
        <v>0</v>
      </c>
      <c r="E309" s="121">
        <v>0</v>
      </c>
      <c r="F309" s="121">
        <v>0</v>
      </c>
    </row>
    <row r="310" spans="1:6">
      <c r="A310" t="s">
        <v>918</v>
      </c>
      <c r="B310" s="109" t="s">
        <v>406</v>
      </c>
      <c r="C310" s="121">
        <f>VLOOKUP(B310,樞紐分析!$A$3:$O$183,11,0)</f>
        <v>4.9686192468619245E-2</v>
      </c>
      <c r="D310" s="122">
        <f>VLOOKUP(B310,樞紐分析!$A$3:$O$183,8,0)</f>
        <v>4.7216699801192842E-2</v>
      </c>
      <c r="E310" s="121">
        <f>VLOOKUP(B310,樞紐分析!$A$4:$O$183,5,0)</f>
        <v>4.7216699801192842E-2</v>
      </c>
      <c r="F310" s="121">
        <f>VLOOKUP(B310,樞紐分析!$A$4:$O$183,2,0)</f>
        <v>4.7752808988764044E-2</v>
      </c>
    </row>
    <row r="311" spans="1:6">
      <c r="A311" t="s">
        <v>919</v>
      </c>
      <c r="B311" s="109" t="s">
        <v>407</v>
      </c>
      <c r="C311" s="121">
        <v>0</v>
      </c>
      <c r="D311" s="121">
        <v>0</v>
      </c>
      <c r="E311" s="121">
        <v>0</v>
      </c>
      <c r="F311" s="121">
        <v>0</v>
      </c>
    </row>
    <row r="312" spans="1:6">
      <c r="A312" t="s">
        <v>920</v>
      </c>
      <c r="B312" s="109" t="s">
        <v>408</v>
      </c>
      <c r="C312" s="121">
        <v>0</v>
      </c>
      <c r="D312" s="121">
        <v>0</v>
      </c>
      <c r="E312" s="121">
        <v>0</v>
      </c>
      <c r="F312" s="121">
        <v>0</v>
      </c>
    </row>
    <row r="313" spans="1:6">
      <c r="A313" t="s">
        <v>921</v>
      </c>
      <c r="B313" s="109" t="s">
        <v>409</v>
      </c>
      <c r="C313" s="121">
        <v>0</v>
      </c>
      <c r="D313" s="121">
        <v>0</v>
      </c>
      <c r="E313" s="121">
        <v>0</v>
      </c>
      <c r="F313" s="121">
        <v>0</v>
      </c>
    </row>
    <row r="314" spans="1:6">
      <c r="A314" t="s">
        <v>922</v>
      </c>
      <c r="B314" s="109" t="s">
        <v>410</v>
      </c>
      <c r="C314" s="121">
        <f>VLOOKUP(B314,樞紐分析!$A$3:$O$183,11,0)</f>
        <v>5.7466063348416287E-2</v>
      </c>
      <c r="D314" s="122">
        <f>VLOOKUP(B314,樞紐分析!$A$3:$O$183,8,0)</f>
        <v>5.3333333333333337E-2</v>
      </c>
      <c r="E314" s="121">
        <f>VLOOKUP(B314,樞紐分析!$A$4:$O$183,5,0)</f>
        <v>5.3333333333333337E-2</v>
      </c>
      <c r="F314" s="121">
        <f>VLOOKUP(B314,樞紐分析!$A$4:$O$183,2,0)</f>
        <v>5.4193548387096772E-2</v>
      </c>
    </row>
    <row r="315" spans="1:6">
      <c r="A315" t="s">
        <v>923</v>
      </c>
      <c r="B315" s="109" t="s">
        <v>411</v>
      </c>
      <c r="C315" s="121">
        <v>0</v>
      </c>
      <c r="D315" s="121">
        <v>0</v>
      </c>
      <c r="E315" s="121">
        <v>0</v>
      </c>
      <c r="F315" s="121">
        <v>0</v>
      </c>
    </row>
    <row r="316" spans="1:6">
      <c r="A316" t="s">
        <v>924</v>
      </c>
      <c r="B316" s="109" t="s">
        <v>412</v>
      </c>
      <c r="C316" s="121">
        <v>0</v>
      </c>
      <c r="D316" s="121">
        <v>0</v>
      </c>
      <c r="E316" s="121">
        <v>0</v>
      </c>
      <c r="F316" s="121">
        <v>0</v>
      </c>
    </row>
    <row r="317" spans="1:6">
      <c r="A317" t="s">
        <v>925</v>
      </c>
      <c r="B317" s="109" t="s">
        <v>413</v>
      </c>
      <c r="C317" s="121">
        <v>0</v>
      </c>
      <c r="D317" s="121">
        <v>0</v>
      </c>
      <c r="E317" s="121">
        <v>0</v>
      </c>
      <c r="F317" s="121">
        <v>0</v>
      </c>
    </row>
    <row r="318" spans="1:6">
      <c r="A318" t="s">
        <v>926</v>
      </c>
      <c r="B318" s="109" t="s">
        <v>414</v>
      </c>
      <c r="C318" s="121">
        <f>VLOOKUP(B318,樞紐分析!$A$3:$O$183,11,0)</f>
        <v>3.125E-2</v>
      </c>
      <c r="D318" s="122">
        <f>VLOOKUP(B318,樞紐分析!$A$3:$O$183,8,0)</f>
        <v>3.125E-2</v>
      </c>
      <c r="E318" s="121">
        <f>VLOOKUP(B318,樞紐分析!$A$4:$O$183,5,0)</f>
        <v>3.125E-2</v>
      </c>
      <c r="F318" s="121">
        <f>VLOOKUP(B318,樞紐分析!$A$4:$O$183,2,0)</f>
        <v>3.125E-2</v>
      </c>
    </row>
    <row r="319" spans="1:6">
      <c r="A319" t="s">
        <v>927</v>
      </c>
      <c r="B319" s="109" t="s">
        <v>415</v>
      </c>
      <c r="C319" s="121">
        <v>0</v>
      </c>
      <c r="D319" s="121">
        <v>0</v>
      </c>
      <c r="E319" s="121">
        <v>0</v>
      </c>
      <c r="F319" s="121">
        <v>0</v>
      </c>
    </row>
    <row r="320" spans="1:6">
      <c r="A320" t="s">
        <v>928</v>
      </c>
      <c r="B320" s="109" t="s">
        <v>416</v>
      </c>
      <c r="C320" s="121">
        <v>0</v>
      </c>
      <c r="D320" s="121">
        <v>0</v>
      </c>
      <c r="E320" s="121">
        <v>0</v>
      </c>
      <c r="F320" s="121">
        <v>0</v>
      </c>
    </row>
    <row r="321" spans="1:6">
      <c r="A321" t="s">
        <v>929</v>
      </c>
      <c r="B321" s="109" t="s">
        <v>417</v>
      </c>
      <c r="C321" s="121">
        <v>0</v>
      </c>
      <c r="D321" s="121">
        <v>0</v>
      </c>
      <c r="E321" s="121">
        <v>0</v>
      </c>
      <c r="F321" s="121">
        <v>0</v>
      </c>
    </row>
    <row r="322" spans="1:6">
      <c r="A322" t="s">
        <v>930</v>
      </c>
      <c r="B322" s="109" t="s">
        <v>418</v>
      </c>
      <c r="C322" s="121">
        <f>VLOOKUP(B322,樞紐分析!$A$3:$O$183,11,0)</f>
        <v>1.4705882352941176E-2</v>
      </c>
      <c r="D322" s="122">
        <f>VLOOKUP(B322,樞紐分析!$A$3:$O$183,8,0)</f>
        <v>7.5471698113207544E-2</v>
      </c>
      <c r="E322" s="121">
        <f>VLOOKUP(B322,樞紐分析!$A$4:$O$183,5,0)</f>
        <v>7.5471698113207544E-2</v>
      </c>
      <c r="F322" s="121">
        <f>VLOOKUP(B322,樞紐分析!$A$4:$O$183,2,0)</f>
        <v>0</v>
      </c>
    </row>
    <row r="323" spans="1:6">
      <c r="A323" t="s">
        <v>931</v>
      </c>
      <c r="B323" s="109" t="s">
        <v>419</v>
      </c>
      <c r="C323" s="121">
        <f>VLOOKUP(B323,樞紐分析!$A$3:$O$183,11,0)</f>
        <v>0</v>
      </c>
      <c r="D323" s="122">
        <f>VLOOKUP(B323,樞紐分析!$A$3:$O$183,8,0)</f>
        <v>0</v>
      </c>
      <c r="E323" s="121">
        <f>VLOOKUP(B323,樞紐分析!$A$4:$O$183,5,0)</f>
        <v>0</v>
      </c>
      <c r="F323" s="121">
        <f>VLOOKUP(B323,樞紐分析!$A$4:$O$183,2,0)</f>
        <v>0</v>
      </c>
    </row>
    <row r="324" spans="1:6">
      <c r="A324" t="s">
        <v>932</v>
      </c>
      <c r="B324" s="109" t="s">
        <v>420</v>
      </c>
      <c r="C324" s="121">
        <v>0</v>
      </c>
      <c r="D324" s="121">
        <v>0</v>
      </c>
      <c r="E324" s="121">
        <v>0</v>
      </c>
      <c r="F324" s="121">
        <v>0</v>
      </c>
    </row>
    <row r="325" spans="1:6">
      <c r="A325" t="s">
        <v>933</v>
      </c>
      <c r="B325" s="109" t="s">
        <v>421</v>
      </c>
      <c r="C325" s="121">
        <f>VLOOKUP(B325,樞紐分析!$A$3:$O$183,11,0)</f>
        <v>0</v>
      </c>
      <c r="D325" s="122">
        <f>VLOOKUP(B325,樞紐分析!$A$3:$O$183,8,0)</f>
        <v>6.8825910931174086E-2</v>
      </c>
      <c r="E325" s="121">
        <f>VLOOKUP(B325,樞紐分析!$A$4:$O$183,5,0)</f>
        <v>6.8825910931174086E-2</v>
      </c>
      <c r="F325" s="121">
        <f>VLOOKUP(B325,樞紐分析!$A$4:$O$183,2,0)</f>
        <v>6.7698259187620888E-2</v>
      </c>
    </row>
    <row r="326" spans="1:6">
      <c r="A326" t="s">
        <v>934</v>
      </c>
      <c r="B326" s="109" t="s">
        <v>422</v>
      </c>
      <c r="C326" s="121">
        <f>VLOOKUP(B326,樞紐分析!$A$3:$O$183,11,0)</f>
        <v>7.1534745447788929E-3</v>
      </c>
      <c r="D326" s="122">
        <f>VLOOKUP(B326,樞紐分析!$A$3:$O$183,8,0)</f>
        <v>7.1534745447788929E-3</v>
      </c>
      <c r="E326" s="121">
        <f>VLOOKUP(B326,樞紐分析!$A$4:$O$183,5,0)</f>
        <v>7.1534745447788929E-3</v>
      </c>
      <c r="F326" s="121">
        <f>VLOOKUP(B326,樞紐分析!$A$4:$O$183,2,0)</f>
        <v>7.1534745447788929E-3</v>
      </c>
    </row>
    <row r="327" spans="1:6">
      <c r="A327" t="s">
        <v>935</v>
      </c>
      <c r="B327" s="109" t="s">
        <v>423</v>
      </c>
      <c r="C327" s="121">
        <f>VLOOKUP(B327,樞紐分析!$A$3:$O$183,11,0)</f>
        <v>1.4991482112436116E-2</v>
      </c>
      <c r="D327" s="122">
        <f>VLOOKUP(B327,樞紐分析!$A$3:$O$183,8,0)</f>
        <v>3.2582322357019064E-2</v>
      </c>
      <c r="E327" s="121">
        <f>VLOOKUP(B327,樞紐分析!$A$4:$O$183,5,0)</f>
        <v>3.2582322357019064E-2</v>
      </c>
      <c r="F327" s="121">
        <f>VLOOKUP(B327,樞紐分析!$A$4:$O$183,2,0)</f>
        <v>3.3368091762252347E-2</v>
      </c>
    </row>
    <row r="328" spans="1:6">
      <c r="A328" t="s">
        <v>936</v>
      </c>
      <c r="B328" s="109" t="s">
        <v>424</v>
      </c>
      <c r="C328" s="121">
        <v>0</v>
      </c>
      <c r="D328" s="121">
        <v>0</v>
      </c>
      <c r="E328" s="121">
        <v>0</v>
      </c>
      <c r="F328" s="121">
        <v>0</v>
      </c>
    </row>
    <row r="329" spans="1:6">
      <c r="A329" t="s">
        <v>937</v>
      </c>
      <c r="B329" s="109" t="s">
        <v>425</v>
      </c>
      <c r="C329" s="121">
        <v>0</v>
      </c>
      <c r="D329" s="121">
        <v>0</v>
      </c>
      <c r="E329" s="121">
        <v>0</v>
      </c>
      <c r="F329" s="121">
        <v>0</v>
      </c>
    </row>
    <row r="330" spans="1:6">
      <c r="A330" t="s">
        <v>938</v>
      </c>
      <c r="B330" s="109" t="s">
        <v>426</v>
      </c>
      <c r="C330" s="121">
        <v>0</v>
      </c>
      <c r="D330" s="121">
        <v>0</v>
      </c>
      <c r="E330" s="121">
        <v>0</v>
      </c>
      <c r="F330" s="121">
        <v>0</v>
      </c>
    </row>
    <row r="331" spans="1:6">
      <c r="A331" t="s">
        <v>939</v>
      </c>
      <c r="B331" s="109" t="s">
        <v>427</v>
      </c>
      <c r="C331" s="121">
        <v>0</v>
      </c>
      <c r="D331" s="121">
        <v>0</v>
      </c>
      <c r="E331" s="121">
        <v>0</v>
      </c>
      <c r="F331" s="121">
        <v>0</v>
      </c>
    </row>
    <row r="332" spans="1:6">
      <c r="A332" t="s">
        <v>940</v>
      </c>
      <c r="B332" s="109" t="s">
        <v>428</v>
      </c>
      <c r="C332" s="121">
        <v>0</v>
      </c>
      <c r="D332" s="121">
        <v>0</v>
      </c>
      <c r="E332" s="121">
        <v>0</v>
      </c>
      <c r="F332" s="121">
        <v>0</v>
      </c>
    </row>
    <row r="333" spans="1:6">
      <c r="A333" t="s">
        <v>941</v>
      </c>
      <c r="B333" s="109" t="s">
        <v>429</v>
      </c>
      <c r="C333" s="121">
        <v>0</v>
      </c>
      <c r="D333" s="121">
        <v>0</v>
      </c>
      <c r="E333" s="121">
        <v>0</v>
      </c>
      <c r="F333" s="121">
        <v>0</v>
      </c>
    </row>
    <row r="334" spans="1:6">
      <c r="A334" t="s">
        <v>942</v>
      </c>
      <c r="B334" s="109" t="s">
        <v>430</v>
      </c>
      <c r="C334" s="121">
        <v>0</v>
      </c>
      <c r="D334" s="121">
        <v>0</v>
      </c>
      <c r="E334" s="121">
        <v>0</v>
      </c>
      <c r="F334" s="121">
        <v>0</v>
      </c>
    </row>
    <row r="335" spans="1:6">
      <c r="A335" t="s">
        <v>943</v>
      </c>
      <c r="B335" s="109" t="s">
        <v>431</v>
      </c>
      <c r="C335" s="121">
        <f>VLOOKUP(B335,樞紐分析!$A$3:$O$183,11,0)</f>
        <v>1.9417475728155338E-2</v>
      </c>
      <c r="D335" s="122">
        <f>VLOOKUP(B335,樞紐分析!$A$3:$O$183,8,0)</f>
        <v>0</v>
      </c>
      <c r="E335" s="121">
        <f>VLOOKUP(B335,樞紐分析!$A$4:$O$183,5,0)</f>
        <v>6.3551401869158877E-2</v>
      </c>
      <c r="F335" s="121">
        <f>VLOOKUP(B335,樞紐分析!$A$4:$O$183,2,0)</f>
        <v>4.3478260869565216E-2</v>
      </c>
    </row>
    <row r="336" spans="1:6">
      <c r="A336" t="s">
        <v>944</v>
      </c>
      <c r="B336" s="109" t="s">
        <v>432</v>
      </c>
      <c r="C336" s="121">
        <v>0</v>
      </c>
      <c r="D336" s="121">
        <v>0</v>
      </c>
      <c r="E336" s="121">
        <v>0</v>
      </c>
      <c r="F336" s="121">
        <v>0</v>
      </c>
    </row>
    <row r="337" spans="1:6" ht="28.5">
      <c r="A337" t="s">
        <v>945</v>
      </c>
      <c r="B337" s="109" t="s">
        <v>433</v>
      </c>
      <c r="C337" s="121">
        <v>0</v>
      </c>
      <c r="D337" s="121">
        <v>0</v>
      </c>
      <c r="E337" s="121">
        <v>0</v>
      </c>
      <c r="F337" s="121">
        <v>0</v>
      </c>
    </row>
    <row r="338" spans="1:6">
      <c r="A338" t="s">
        <v>946</v>
      </c>
      <c r="B338" s="109" t="s">
        <v>434</v>
      </c>
      <c r="C338" s="121">
        <v>0</v>
      </c>
      <c r="D338" s="121">
        <v>0</v>
      </c>
      <c r="E338" s="121">
        <v>0</v>
      </c>
      <c r="F338" s="121">
        <v>0</v>
      </c>
    </row>
    <row r="339" spans="1:6">
      <c r="A339" t="s">
        <v>947</v>
      </c>
      <c r="B339" s="109" t="s">
        <v>435</v>
      </c>
      <c r="C339" s="121">
        <v>0</v>
      </c>
      <c r="D339" s="121">
        <v>0</v>
      </c>
      <c r="E339" s="121">
        <v>0</v>
      </c>
      <c r="F339" s="121">
        <v>0</v>
      </c>
    </row>
    <row r="340" spans="1:6">
      <c r="A340" t="s">
        <v>948</v>
      </c>
      <c r="B340" s="109" t="s">
        <v>436</v>
      </c>
      <c r="C340" s="121">
        <v>0</v>
      </c>
      <c r="D340" s="121">
        <v>0</v>
      </c>
      <c r="E340" s="121">
        <v>0</v>
      </c>
      <c r="F340" s="121">
        <v>0</v>
      </c>
    </row>
    <row r="341" spans="1:6">
      <c r="A341" t="s">
        <v>949</v>
      </c>
      <c r="B341" s="109" t="s">
        <v>437</v>
      </c>
      <c r="C341" s="121">
        <f>VLOOKUP(B341,樞紐分析!$A$3:$O$183,11,0)</f>
        <v>5.5983606557377052E-2</v>
      </c>
      <c r="D341" s="122">
        <f>VLOOKUP(B341,樞紐分析!$A$3:$O$183,8,0)</f>
        <v>5.7361111111111113E-2</v>
      </c>
      <c r="E341" s="121">
        <f>VLOOKUP(B341,樞紐分析!$A$4:$O$183,5,0)</f>
        <v>5.7361111111111113E-2</v>
      </c>
      <c r="F341" s="121">
        <f>VLOOKUP(B341,樞紐分析!$A$4:$O$183,2,0)</f>
        <v>5.6687500000000002E-2</v>
      </c>
    </row>
    <row r="342" spans="1:6">
      <c r="A342" t="s">
        <v>950</v>
      </c>
      <c r="B342" s="109" t="s">
        <v>438</v>
      </c>
      <c r="C342" s="121">
        <f>VLOOKUP(B342,樞紐分析!$A$3:$O$183,11,0)</f>
        <v>0</v>
      </c>
      <c r="D342" s="122">
        <f>VLOOKUP(B342,樞紐分析!$A$3:$O$183,8,0)</f>
        <v>9.9656357388316158E-2</v>
      </c>
      <c r="E342" s="121">
        <f>VLOOKUP(B342,樞紐分析!$A$4:$O$183,5,0)</f>
        <v>9.9656357388316158E-2</v>
      </c>
      <c r="F342" s="121">
        <f>VLOOKUP(B342,樞紐分析!$A$4:$O$183,2,0)</f>
        <v>9.9656357388316158E-2</v>
      </c>
    </row>
    <row r="343" spans="1:6">
      <c r="A343" t="s">
        <v>951</v>
      </c>
      <c r="B343" s="109" t="s">
        <v>439</v>
      </c>
      <c r="C343" s="121">
        <v>0</v>
      </c>
      <c r="D343" s="121">
        <v>0</v>
      </c>
      <c r="E343" s="121">
        <v>0</v>
      </c>
      <c r="F343" s="121">
        <v>0</v>
      </c>
    </row>
    <row r="344" spans="1:6">
      <c r="A344" t="s">
        <v>952</v>
      </c>
      <c r="B344" s="109" t="s">
        <v>440</v>
      </c>
      <c r="C344" s="121">
        <v>0</v>
      </c>
      <c r="D344" s="121">
        <v>0</v>
      </c>
      <c r="E344" s="121">
        <v>0</v>
      </c>
      <c r="F344" s="121">
        <v>0</v>
      </c>
    </row>
    <row r="345" spans="1:6">
      <c r="A345" t="s">
        <v>953</v>
      </c>
      <c r="B345" s="109" t="s">
        <v>441</v>
      </c>
      <c r="C345" s="121">
        <f>VLOOKUP(B345,樞紐分析!$A$3:$O$183,11,0)</f>
        <v>0.11471251409244645</v>
      </c>
      <c r="D345" s="122">
        <f>VLOOKUP(B345,樞紐分析!$A$3:$O$183,8,0)</f>
        <v>4.3893327799107609E-2</v>
      </c>
      <c r="E345" s="121">
        <f>VLOOKUP(B345,樞紐分析!$A$4:$O$183,5,0)</f>
        <v>3.9148275479649552E-2</v>
      </c>
      <c r="F345" s="121">
        <f>VLOOKUP(B345,樞紐分析!$A$4:$O$183,2,0)</f>
        <v>4.3884067463566399E-2</v>
      </c>
    </row>
    <row r="346" spans="1:6">
      <c r="A346" t="s">
        <v>954</v>
      </c>
      <c r="B346" s="109" t="s">
        <v>442</v>
      </c>
      <c r="C346" s="121">
        <v>0</v>
      </c>
      <c r="D346" s="121">
        <v>0</v>
      </c>
      <c r="E346" s="121">
        <v>0</v>
      </c>
      <c r="F346" s="121">
        <v>0</v>
      </c>
    </row>
    <row r="347" spans="1:6">
      <c r="A347" t="s">
        <v>955</v>
      </c>
      <c r="B347" s="109" t="s">
        <v>443</v>
      </c>
      <c r="C347" s="121">
        <v>0</v>
      </c>
      <c r="D347" s="121">
        <v>0</v>
      </c>
      <c r="E347" s="121">
        <v>0</v>
      </c>
      <c r="F347" s="121">
        <v>0</v>
      </c>
    </row>
    <row r="348" spans="1:6">
      <c r="A348" t="s">
        <v>956</v>
      </c>
      <c r="B348" s="109" t="s">
        <v>444</v>
      </c>
      <c r="C348" s="121">
        <f>VLOOKUP(B348,樞紐分析!$A$3:$O$183,11,0)</f>
        <v>7.0838252656434478E-4</v>
      </c>
      <c r="D348" s="122">
        <f>VLOOKUP(B348,樞紐分析!$A$3:$O$183,8,0)</f>
        <v>1.1446886446886447E-4</v>
      </c>
      <c r="E348" s="121">
        <f>VLOOKUP(B348,樞紐分析!$A$4:$O$183,5,0)</f>
        <v>1.1446886446886447E-4</v>
      </c>
      <c r="F348" s="121">
        <f>VLOOKUP(B348,樞紐分析!$A$4:$O$183,2,0)</f>
        <v>1.1446886446886447E-4</v>
      </c>
    </row>
    <row r="349" spans="1:6">
      <c r="A349" t="s">
        <v>957</v>
      </c>
      <c r="B349" s="109" t="s">
        <v>445</v>
      </c>
      <c r="C349" s="121">
        <v>0</v>
      </c>
      <c r="D349" s="121">
        <v>0</v>
      </c>
      <c r="E349" s="121">
        <v>0</v>
      </c>
      <c r="F349" s="121">
        <v>0</v>
      </c>
    </row>
    <row r="350" spans="1:6">
      <c r="A350" t="s">
        <v>958</v>
      </c>
      <c r="B350" s="109" t="s">
        <v>446</v>
      </c>
      <c r="C350" s="121">
        <f>VLOOKUP(B350,樞紐分析!$A$3:$O$183,11,0)</f>
        <v>1.4084507042253521E-2</v>
      </c>
      <c r="D350" s="122">
        <f>VLOOKUP(B350,樞紐分析!$A$3:$O$183,8,0)</f>
        <v>1.4084507042253521E-2</v>
      </c>
      <c r="E350" s="121">
        <f>VLOOKUP(B350,樞紐分析!$A$4:$O$183,5,0)</f>
        <v>1.4084507042253521E-2</v>
      </c>
      <c r="F350" s="121">
        <f>VLOOKUP(B350,樞紐分析!$A$4:$O$183,2,0)</f>
        <v>0</v>
      </c>
    </row>
    <row r="351" spans="1:6">
      <c r="A351" t="s">
        <v>1873</v>
      </c>
      <c r="B351" s="109" t="s">
        <v>447</v>
      </c>
      <c r="C351" s="121">
        <f>VLOOKUP(B351,樞紐分析!$A$3:$O$183,11,0)</f>
        <v>4.3543543543543541E-2</v>
      </c>
      <c r="D351" s="122">
        <f>VLOOKUP(B351,樞紐分析!$A$3:$O$183,8,0)</f>
        <v>4.2794098698621309E-2</v>
      </c>
      <c r="E351" s="121">
        <f>VLOOKUP(B351,樞紐分析!$A$4:$O$183,5,0)</f>
        <v>4.2794098698621309E-2</v>
      </c>
      <c r="F351" s="121">
        <f>VLOOKUP(B351,樞紐分析!$A$4:$O$183,2,0)</f>
        <v>3.6483516483516484E-2</v>
      </c>
    </row>
    <row r="352" spans="1:6">
      <c r="A352" t="s">
        <v>959</v>
      </c>
      <c r="B352" s="109" t="s">
        <v>448</v>
      </c>
      <c r="C352" s="121">
        <v>0</v>
      </c>
      <c r="D352" s="121">
        <v>0</v>
      </c>
      <c r="E352" s="121">
        <v>0</v>
      </c>
      <c r="F352" s="121">
        <v>0</v>
      </c>
    </row>
    <row r="353" spans="1:6">
      <c r="A353" t="s">
        <v>960</v>
      </c>
      <c r="B353" s="109" t="s">
        <v>449</v>
      </c>
      <c r="C353" s="121">
        <v>0</v>
      </c>
      <c r="D353" s="121">
        <v>0</v>
      </c>
      <c r="E353" s="121">
        <v>0</v>
      </c>
      <c r="F353" s="121">
        <v>0</v>
      </c>
    </row>
    <row r="354" spans="1:6">
      <c r="A354" t="s">
        <v>961</v>
      </c>
      <c r="B354" s="109" t="s">
        <v>450</v>
      </c>
      <c r="C354" s="121">
        <v>0</v>
      </c>
      <c r="D354" s="121">
        <v>0</v>
      </c>
      <c r="E354" s="121">
        <v>0</v>
      </c>
      <c r="F354" s="121">
        <v>0</v>
      </c>
    </row>
    <row r="355" spans="1:6">
      <c r="A355" t="s">
        <v>962</v>
      </c>
      <c r="B355" s="109" t="s">
        <v>451</v>
      </c>
      <c r="C355" s="121">
        <v>0</v>
      </c>
      <c r="D355" s="121">
        <v>0</v>
      </c>
      <c r="E355" s="121">
        <v>0</v>
      </c>
      <c r="F355" s="121">
        <v>0</v>
      </c>
    </row>
    <row r="356" spans="1:6">
      <c r="A356" t="s">
        <v>963</v>
      </c>
      <c r="B356" s="109" t="s">
        <v>452</v>
      </c>
      <c r="C356" s="121">
        <v>0</v>
      </c>
      <c r="D356" s="121">
        <v>0</v>
      </c>
      <c r="E356" s="121">
        <v>0</v>
      </c>
      <c r="F356" s="121">
        <v>0</v>
      </c>
    </row>
    <row r="357" spans="1:6">
      <c r="A357" t="s">
        <v>964</v>
      </c>
      <c r="B357" s="109" t="s">
        <v>453</v>
      </c>
      <c r="C357" s="121">
        <v>0</v>
      </c>
      <c r="D357" s="121">
        <v>0</v>
      </c>
      <c r="E357" s="121">
        <v>0</v>
      </c>
      <c r="F357" s="121">
        <v>0</v>
      </c>
    </row>
    <row r="358" spans="1:6">
      <c r="A358" t="s">
        <v>965</v>
      </c>
      <c r="B358" s="109" t="s">
        <v>454</v>
      </c>
      <c r="C358" s="121">
        <v>0</v>
      </c>
      <c r="D358" s="121">
        <v>0</v>
      </c>
      <c r="E358" s="121">
        <v>0</v>
      </c>
      <c r="F358" s="121">
        <v>0</v>
      </c>
    </row>
    <row r="359" spans="1:6" ht="28.5">
      <c r="A359" t="s">
        <v>966</v>
      </c>
      <c r="B359" s="109" t="s">
        <v>455</v>
      </c>
      <c r="C359" s="121">
        <v>0</v>
      </c>
      <c r="D359" s="121">
        <v>0</v>
      </c>
      <c r="E359" s="121">
        <v>0</v>
      </c>
      <c r="F359" s="121">
        <v>0</v>
      </c>
    </row>
    <row r="360" spans="1:6">
      <c r="A360" t="s">
        <v>967</v>
      </c>
      <c r="B360" s="109" t="s">
        <v>456</v>
      </c>
      <c r="C360" s="121">
        <v>0</v>
      </c>
      <c r="D360" s="121">
        <v>0</v>
      </c>
      <c r="E360" s="121">
        <v>0</v>
      </c>
      <c r="F360" s="121">
        <v>0</v>
      </c>
    </row>
    <row r="361" spans="1:6">
      <c r="A361" t="s">
        <v>968</v>
      </c>
      <c r="B361" s="109" t="s">
        <v>457</v>
      </c>
      <c r="C361" s="121">
        <f>VLOOKUP(B361,樞紐分析!$A$3:$O$183,11,0)</f>
        <v>3.3787567668471158E-2</v>
      </c>
      <c r="D361" s="122">
        <f>VLOOKUP(B361,樞紐分析!$A$3:$O$183,8,0)</f>
        <v>3.3269451897278653E-2</v>
      </c>
      <c r="E361" s="121">
        <f>VLOOKUP(B361,樞紐分析!$A$4:$O$183,5,0)</f>
        <v>3.3269451897278653E-2</v>
      </c>
      <c r="F361" s="121">
        <f>VLOOKUP(B361,樞紐分析!$A$4:$O$183,2,0)</f>
        <v>3.1087001877738368E-2</v>
      </c>
    </row>
    <row r="362" spans="1:6">
      <c r="A362" t="s">
        <v>969</v>
      </c>
      <c r="B362" s="109" t="s">
        <v>458</v>
      </c>
      <c r="C362" s="121">
        <v>0</v>
      </c>
      <c r="D362" s="121">
        <v>0</v>
      </c>
      <c r="E362" s="121">
        <v>0</v>
      </c>
      <c r="F362" s="121">
        <v>0</v>
      </c>
    </row>
    <row r="363" spans="1:6">
      <c r="A363" t="s">
        <v>970</v>
      </c>
      <c r="B363" s="109" t="s">
        <v>459</v>
      </c>
      <c r="C363" s="121">
        <v>0</v>
      </c>
      <c r="D363" s="121">
        <v>0</v>
      </c>
      <c r="E363" s="121">
        <v>0</v>
      </c>
      <c r="F363" s="121">
        <v>0</v>
      </c>
    </row>
    <row r="364" spans="1:6" ht="28.5">
      <c r="A364" t="s">
        <v>971</v>
      </c>
      <c r="B364" s="109" t="s">
        <v>460</v>
      </c>
      <c r="C364" s="121">
        <v>0</v>
      </c>
      <c r="D364" s="121">
        <v>0</v>
      </c>
      <c r="E364" s="121">
        <v>0</v>
      </c>
      <c r="F364" s="121">
        <v>0</v>
      </c>
    </row>
    <row r="365" spans="1:6">
      <c r="A365" t="s">
        <v>972</v>
      </c>
      <c r="B365" s="109" t="s">
        <v>461</v>
      </c>
      <c r="C365" s="121">
        <v>0</v>
      </c>
      <c r="D365" s="121">
        <v>0</v>
      </c>
      <c r="E365" s="121">
        <v>0</v>
      </c>
      <c r="F365" s="121">
        <v>0</v>
      </c>
    </row>
    <row r="366" spans="1:6">
      <c r="A366" t="s">
        <v>973</v>
      </c>
      <c r="B366" s="109" t="s">
        <v>462</v>
      </c>
      <c r="C366" s="121">
        <f>VLOOKUP(B366,樞紐分析!$A$3:$O$183,11,0)</f>
        <v>0</v>
      </c>
      <c r="D366" s="122">
        <f>VLOOKUP(B366,樞紐分析!$A$3:$O$183,8,0)</f>
        <v>0</v>
      </c>
      <c r="E366" s="121">
        <f>VLOOKUP(B366,樞紐分析!$A$4:$O$183,5,0)</f>
        <v>0</v>
      </c>
      <c r="F366" s="121">
        <f>VLOOKUP(B366,樞紐分析!$A$4:$O$183,2,0)</f>
        <v>0</v>
      </c>
    </row>
    <row r="367" spans="1:6">
      <c r="A367" t="s">
        <v>974</v>
      </c>
      <c r="B367" s="109" t="s">
        <v>463</v>
      </c>
      <c r="C367" s="121">
        <v>0</v>
      </c>
      <c r="D367" s="121">
        <v>0</v>
      </c>
      <c r="E367" s="121">
        <v>0</v>
      </c>
      <c r="F367" s="121">
        <v>0</v>
      </c>
    </row>
    <row r="368" spans="1:6">
      <c r="A368" t="s">
        <v>975</v>
      </c>
      <c r="B368" s="109" t="s">
        <v>464</v>
      </c>
      <c r="C368" s="121">
        <v>0</v>
      </c>
      <c r="D368" s="121">
        <v>0</v>
      </c>
      <c r="E368" s="121">
        <v>0</v>
      </c>
      <c r="F368" s="121">
        <v>0</v>
      </c>
    </row>
    <row r="369" spans="1:6">
      <c r="A369" t="s">
        <v>976</v>
      </c>
      <c r="B369" s="109" t="s">
        <v>465</v>
      </c>
      <c r="C369" s="121">
        <f>VLOOKUP(B369,樞紐分析!$A$3:$O$183,11,0)</f>
        <v>1.8367346938775512E-2</v>
      </c>
      <c r="D369" s="122">
        <f>VLOOKUP(B369,樞紐分析!$A$3:$O$183,8,0)</f>
        <v>3.4103410341034104E-2</v>
      </c>
      <c r="E369" s="121">
        <f>VLOOKUP(B369,樞紐分析!$A$4:$O$183,5,0)</f>
        <v>3.4103410341034104E-2</v>
      </c>
      <c r="F369" s="121">
        <f>VLOOKUP(B369,樞紐分析!$A$4:$O$183,2,0)</f>
        <v>4.5871559633027525E-2</v>
      </c>
    </row>
    <row r="370" spans="1:6">
      <c r="A370" t="s">
        <v>977</v>
      </c>
      <c r="B370" s="109" t="s">
        <v>466</v>
      </c>
      <c r="C370" s="121">
        <v>0</v>
      </c>
      <c r="D370" s="121">
        <v>0</v>
      </c>
      <c r="E370" s="121">
        <v>0</v>
      </c>
      <c r="F370" s="121">
        <v>0</v>
      </c>
    </row>
    <row r="371" spans="1:6">
      <c r="A371" t="s">
        <v>978</v>
      </c>
      <c r="B371" s="109" t="s">
        <v>467</v>
      </c>
      <c r="C371" s="121">
        <v>0</v>
      </c>
      <c r="D371" s="121">
        <v>0</v>
      </c>
      <c r="E371" s="121">
        <v>0</v>
      </c>
      <c r="F371" s="121">
        <v>0</v>
      </c>
    </row>
    <row r="372" spans="1:6">
      <c r="A372" t="s">
        <v>979</v>
      </c>
      <c r="B372" s="109" t="s">
        <v>468</v>
      </c>
      <c r="C372" s="121">
        <v>0</v>
      </c>
      <c r="D372" s="121">
        <v>0</v>
      </c>
      <c r="E372" s="121">
        <v>0</v>
      </c>
      <c r="F372" s="121">
        <v>0</v>
      </c>
    </row>
    <row r="373" spans="1:6">
      <c r="A373" t="s">
        <v>980</v>
      </c>
      <c r="B373" s="109" t="s">
        <v>469</v>
      </c>
      <c r="C373" s="121">
        <f>VLOOKUP(B373,樞紐分析!$A$3:$O$183,11,0)</f>
        <v>7.2104404567699842E-2</v>
      </c>
      <c r="D373" s="122">
        <f>VLOOKUP(B373,樞紐分析!$A$3:$O$183,8,0)</f>
        <v>8.6033519553072632E-2</v>
      </c>
      <c r="E373" s="121">
        <f>VLOOKUP(B373,樞紐分析!$A$4:$O$183,5,0)</f>
        <v>8.6033519553072632E-2</v>
      </c>
      <c r="F373" s="121">
        <f>VLOOKUP(B373,樞紐分析!$A$4:$O$183,2,0)</f>
        <v>0.13466003316749586</v>
      </c>
    </row>
    <row r="374" spans="1:6">
      <c r="A374" t="s">
        <v>981</v>
      </c>
      <c r="B374" s="109" t="s">
        <v>470</v>
      </c>
      <c r="C374" s="121">
        <f>VLOOKUP(B374,樞紐分析!$A$3:$O$183,11,0)</f>
        <v>0</v>
      </c>
      <c r="D374" s="122">
        <f>VLOOKUP(B374,樞紐分析!$A$3:$O$183,8,0)</f>
        <v>0</v>
      </c>
      <c r="E374" s="121">
        <f>VLOOKUP(B374,樞紐分析!$A$4:$O$183,5,0)</f>
        <v>0</v>
      </c>
      <c r="F374" s="121">
        <f>VLOOKUP(B374,樞紐分析!$A$4:$O$183,2,0)</f>
        <v>0</v>
      </c>
    </row>
    <row r="375" spans="1:6">
      <c r="A375" t="s">
        <v>982</v>
      </c>
      <c r="B375" s="109" t="s">
        <v>471</v>
      </c>
      <c r="C375" s="121">
        <v>0</v>
      </c>
      <c r="D375" s="121">
        <v>0</v>
      </c>
      <c r="E375" s="121">
        <v>0</v>
      </c>
      <c r="F375" s="121">
        <v>0</v>
      </c>
    </row>
    <row r="376" spans="1:6">
      <c r="A376" t="s">
        <v>983</v>
      </c>
      <c r="B376" s="109" t="s">
        <v>472</v>
      </c>
      <c r="C376" s="121">
        <v>0</v>
      </c>
      <c r="D376" s="121">
        <v>0</v>
      </c>
      <c r="E376" s="121">
        <v>0</v>
      </c>
      <c r="F376" s="121">
        <v>0</v>
      </c>
    </row>
    <row r="377" spans="1:6">
      <c r="A377" t="s">
        <v>984</v>
      </c>
      <c r="B377" s="109" t="s">
        <v>473</v>
      </c>
      <c r="C377" s="121">
        <v>0</v>
      </c>
      <c r="D377" s="121">
        <v>0</v>
      </c>
      <c r="E377" s="121">
        <v>0</v>
      </c>
      <c r="F377" s="121">
        <v>0</v>
      </c>
    </row>
    <row r="378" spans="1:6">
      <c r="A378" t="s">
        <v>985</v>
      </c>
      <c r="B378" s="109" t="s">
        <v>474</v>
      </c>
      <c r="C378" s="121">
        <v>0</v>
      </c>
      <c r="D378" s="121">
        <v>0</v>
      </c>
      <c r="E378" s="121">
        <v>0</v>
      </c>
      <c r="F378" s="121">
        <v>0</v>
      </c>
    </row>
    <row r="379" spans="1:6">
      <c r="A379" t="s">
        <v>986</v>
      </c>
      <c r="B379" s="109" t="s">
        <v>475</v>
      </c>
      <c r="C379" s="121">
        <v>0</v>
      </c>
      <c r="D379" s="121">
        <v>0</v>
      </c>
      <c r="E379" s="121">
        <v>0</v>
      </c>
      <c r="F379" s="121">
        <v>0</v>
      </c>
    </row>
    <row r="380" spans="1:6">
      <c r="A380" t="s">
        <v>987</v>
      </c>
      <c r="B380" s="109" t="s">
        <v>476</v>
      </c>
      <c r="C380" s="121">
        <v>0</v>
      </c>
      <c r="D380" s="121">
        <v>0</v>
      </c>
      <c r="E380" s="121">
        <v>0</v>
      </c>
      <c r="F380" s="121">
        <v>0</v>
      </c>
    </row>
    <row r="381" spans="1:6">
      <c r="A381" t="s">
        <v>988</v>
      </c>
      <c r="B381" s="109" t="s">
        <v>477</v>
      </c>
      <c r="C381" s="121">
        <v>0</v>
      </c>
      <c r="D381" s="121">
        <v>0</v>
      </c>
      <c r="E381" s="121">
        <v>0</v>
      </c>
      <c r="F381" s="121">
        <v>0</v>
      </c>
    </row>
    <row r="382" spans="1:6">
      <c r="A382" t="s">
        <v>989</v>
      </c>
      <c r="B382" s="109" t="s">
        <v>478</v>
      </c>
      <c r="C382" s="121">
        <v>0</v>
      </c>
      <c r="D382" s="121">
        <v>0</v>
      </c>
      <c r="E382" s="121">
        <v>0</v>
      </c>
      <c r="F382" s="121">
        <v>0</v>
      </c>
    </row>
    <row r="383" spans="1:6">
      <c r="A383" t="s">
        <v>990</v>
      </c>
      <c r="B383" s="109" t="s">
        <v>479</v>
      </c>
      <c r="C383" s="121">
        <v>0</v>
      </c>
      <c r="D383" s="121">
        <v>0</v>
      </c>
      <c r="E383" s="121">
        <v>0</v>
      </c>
      <c r="F383" s="121">
        <v>0</v>
      </c>
    </row>
    <row r="384" spans="1:6">
      <c r="A384" t="s">
        <v>991</v>
      </c>
      <c r="B384" s="109" t="s">
        <v>480</v>
      </c>
      <c r="C384" s="121">
        <v>0</v>
      </c>
      <c r="D384" s="121">
        <v>0</v>
      </c>
      <c r="E384" s="121">
        <v>0</v>
      </c>
      <c r="F384" s="121">
        <v>0</v>
      </c>
    </row>
    <row r="385" spans="1:6">
      <c r="A385" t="s">
        <v>992</v>
      </c>
      <c r="B385" s="109" t="s">
        <v>481</v>
      </c>
      <c r="C385" s="121">
        <v>0</v>
      </c>
      <c r="D385" s="121">
        <v>0</v>
      </c>
      <c r="E385" s="121">
        <v>0</v>
      </c>
      <c r="F385" s="121">
        <v>0</v>
      </c>
    </row>
    <row r="386" spans="1:6">
      <c r="A386" t="s">
        <v>993</v>
      </c>
      <c r="B386" s="109" t="s">
        <v>482</v>
      </c>
      <c r="C386" s="121">
        <v>0</v>
      </c>
      <c r="D386" s="121">
        <v>0</v>
      </c>
      <c r="E386" s="121">
        <v>0</v>
      </c>
      <c r="F386" s="121">
        <v>0</v>
      </c>
    </row>
    <row r="387" spans="1:6">
      <c r="A387" t="s">
        <v>994</v>
      </c>
      <c r="B387" s="109" t="s">
        <v>483</v>
      </c>
      <c r="C387" s="121">
        <f>VLOOKUP(B387,樞紐分析!$A$3:$O$183,11,0)</f>
        <v>7.6923076923076927E-2</v>
      </c>
      <c r="D387" s="122">
        <f>VLOOKUP(B387,樞紐分析!$A$3:$O$183,8,0)</f>
        <v>7.3863636363636367E-2</v>
      </c>
      <c r="E387" s="121">
        <f>VLOOKUP(B387,樞紐分析!$A$4:$O$183,5,0)</f>
        <v>6.25E-2</v>
      </c>
      <c r="F387" s="121">
        <f>VLOOKUP(B387,樞紐分析!$A$4:$O$183,2,0)</f>
        <v>5.8139534883720929E-2</v>
      </c>
    </row>
    <row r="388" spans="1:6">
      <c r="A388" t="s">
        <v>995</v>
      </c>
      <c r="B388" s="109" t="s">
        <v>484</v>
      </c>
      <c r="C388" s="121">
        <f>VLOOKUP(B388,樞紐分析!$A$3:$O$183,11,0)</f>
        <v>5.6168505516549651E-2</v>
      </c>
      <c r="D388" s="122">
        <f>VLOOKUP(B388,樞紐分析!$A$3:$O$183,8,0)</f>
        <v>5.6168505516549651E-2</v>
      </c>
      <c r="E388" s="121">
        <f>VLOOKUP(B388,樞紐分析!$A$4:$O$183,5,0)</f>
        <v>5.6168505516549651E-2</v>
      </c>
      <c r="F388" s="121">
        <f>VLOOKUP(B388,樞紐分析!$A$4:$O$183,2,0)</f>
        <v>5.624404194470925E-2</v>
      </c>
    </row>
    <row r="389" spans="1:6">
      <c r="A389" t="s">
        <v>996</v>
      </c>
      <c r="B389" s="109" t="s">
        <v>485</v>
      </c>
      <c r="C389" s="121">
        <v>0</v>
      </c>
      <c r="D389" s="121">
        <v>0</v>
      </c>
      <c r="E389" s="121">
        <v>0</v>
      </c>
      <c r="F389" s="121">
        <v>0</v>
      </c>
    </row>
    <row r="390" spans="1:6">
      <c r="A390" t="e">
        <v>#N/A</v>
      </c>
      <c r="B390" s="109" t="s">
        <v>486</v>
      </c>
      <c r="C390" s="121">
        <v>0</v>
      </c>
      <c r="D390" s="121">
        <v>0</v>
      </c>
      <c r="E390" s="121">
        <v>0</v>
      </c>
      <c r="F390" s="121">
        <v>0</v>
      </c>
    </row>
    <row r="391" spans="1:6">
      <c r="A391" t="s">
        <v>997</v>
      </c>
      <c r="B391" s="109" t="s">
        <v>487</v>
      </c>
      <c r="C391" s="121">
        <f>VLOOKUP(B391,樞紐分析!$A$3:$O$183,11,0)</f>
        <v>1.0084033613445379E-2</v>
      </c>
      <c r="D391" s="122">
        <f>VLOOKUP(B391,樞紐分析!$A$3:$O$183,8,0)</f>
        <v>1.0101010101010102E-2</v>
      </c>
      <c r="E391" s="121">
        <f>VLOOKUP(B391,樞紐分析!$A$4:$O$183,5,0)</f>
        <v>1.0101010101010102E-2</v>
      </c>
      <c r="F391" s="121">
        <f>VLOOKUP(B391,樞紐分析!$A$4:$O$183,2,0)</f>
        <v>1.4220183486238533E-2</v>
      </c>
    </row>
    <row r="392" spans="1:6">
      <c r="A392" t="s">
        <v>998</v>
      </c>
      <c r="B392" s="109" t="s">
        <v>488</v>
      </c>
      <c r="C392" s="121">
        <f>VLOOKUP(B392,樞紐分析!$A$3:$O$183,11,0)</f>
        <v>6.741573033707865E-2</v>
      </c>
      <c r="D392" s="122">
        <f>VLOOKUP(B392,樞紐分析!$A$3:$O$183,8,0)</f>
        <v>6.741573033707865E-2</v>
      </c>
      <c r="E392" s="121">
        <f>VLOOKUP(B392,樞紐分析!$A$4:$O$183,5,0)</f>
        <v>6.741573033707865E-2</v>
      </c>
      <c r="F392" s="121">
        <f>VLOOKUP(B392,樞紐分析!$A$4:$O$183,2,0)</f>
        <v>6.741573033707865E-2</v>
      </c>
    </row>
    <row r="393" spans="1:6">
      <c r="A393" t="s">
        <v>999</v>
      </c>
      <c r="B393" s="109" t="s">
        <v>489</v>
      </c>
      <c r="C393" s="121">
        <v>0</v>
      </c>
      <c r="D393" s="121">
        <v>0</v>
      </c>
      <c r="E393" s="121">
        <v>0</v>
      </c>
      <c r="F393" s="121">
        <v>0</v>
      </c>
    </row>
    <row r="394" spans="1:6">
      <c r="A394" t="s">
        <v>1000</v>
      </c>
      <c r="B394" s="109" t="s">
        <v>490</v>
      </c>
      <c r="C394" s="121">
        <v>0</v>
      </c>
      <c r="D394" s="121">
        <v>0</v>
      </c>
      <c r="E394" s="121">
        <v>0</v>
      </c>
      <c r="F394" s="121">
        <v>0</v>
      </c>
    </row>
    <row r="395" spans="1:6">
      <c r="A395" t="s">
        <v>1001</v>
      </c>
      <c r="B395" s="109" t="s">
        <v>491</v>
      </c>
      <c r="C395" s="121">
        <v>0</v>
      </c>
      <c r="D395" s="121">
        <v>0</v>
      </c>
      <c r="E395" s="121">
        <v>0</v>
      </c>
      <c r="F395" s="121">
        <v>0</v>
      </c>
    </row>
    <row r="396" spans="1:6" ht="28.5">
      <c r="A396" t="s">
        <v>1002</v>
      </c>
      <c r="B396" s="109" t="s">
        <v>492</v>
      </c>
      <c r="C396" s="121">
        <v>0</v>
      </c>
      <c r="D396" s="121">
        <v>0</v>
      </c>
      <c r="E396" s="121">
        <v>0</v>
      </c>
      <c r="F396" s="121">
        <v>0</v>
      </c>
    </row>
    <row r="397" spans="1:6">
      <c r="A397" t="s">
        <v>1003</v>
      </c>
      <c r="B397" s="109" t="s">
        <v>493</v>
      </c>
      <c r="C397" s="121">
        <v>0</v>
      </c>
      <c r="D397" s="121">
        <v>0</v>
      </c>
      <c r="E397" s="121">
        <v>0</v>
      </c>
      <c r="F397" s="121">
        <v>0</v>
      </c>
    </row>
    <row r="398" spans="1:6">
      <c r="A398" t="s">
        <v>1004</v>
      </c>
      <c r="B398" s="109" t="s">
        <v>494</v>
      </c>
      <c r="C398" s="121">
        <v>0</v>
      </c>
      <c r="D398" s="121">
        <v>0</v>
      </c>
      <c r="E398" s="121">
        <v>0</v>
      </c>
      <c r="F398" s="121">
        <v>0</v>
      </c>
    </row>
    <row r="399" spans="1:6">
      <c r="A399" t="s">
        <v>1005</v>
      </c>
      <c r="B399" s="109" t="s">
        <v>495</v>
      </c>
      <c r="C399" s="121">
        <v>0</v>
      </c>
      <c r="D399" s="121">
        <v>0</v>
      </c>
      <c r="E399" s="121">
        <v>0</v>
      </c>
      <c r="F399" s="121">
        <v>0</v>
      </c>
    </row>
    <row r="400" spans="1:6">
      <c r="A400" t="s">
        <v>1006</v>
      </c>
      <c r="B400" s="109" t="s">
        <v>496</v>
      </c>
      <c r="C400" s="121">
        <v>0</v>
      </c>
      <c r="D400" s="121">
        <v>0</v>
      </c>
      <c r="E400" s="121">
        <v>0</v>
      </c>
      <c r="F400" s="121">
        <v>0</v>
      </c>
    </row>
    <row r="401" spans="1:6">
      <c r="A401" t="s">
        <v>1007</v>
      </c>
      <c r="B401" s="109" t="s">
        <v>497</v>
      </c>
      <c r="C401" s="121">
        <v>0</v>
      </c>
      <c r="D401" s="121">
        <v>0</v>
      </c>
      <c r="E401" s="121">
        <v>0</v>
      </c>
      <c r="F401" s="121">
        <v>0</v>
      </c>
    </row>
    <row r="402" spans="1:6">
      <c r="A402" t="s">
        <v>1008</v>
      </c>
      <c r="B402" s="109" t="s">
        <v>498</v>
      </c>
      <c r="C402" s="121">
        <v>0</v>
      </c>
      <c r="D402" s="121">
        <v>0</v>
      </c>
      <c r="E402" s="121">
        <v>0</v>
      </c>
      <c r="F402" s="121">
        <v>0</v>
      </c>
    </row>
    <row r="403" spans="1:6">
      <c r="A403" t="s">
        <v>1874</v>
      </c>
      <c r="B403" s="109" t="s">
        <v>499</v>
      </c>
      <c r="C403" s="121">
        <v>0</v>
      </c>
      <c r="D403" s="121">
        <v>0</v>
      </c>
      <c r="E403" s="121">
        <v>0</v>
      </c>
      <c r="F403" s="121">
        <v>0</v>
      </c>
    </row>
    <row r="404" spans="1:6">
      <c r="A404" t="s">
        <v>1009</v>
      </c>
      <c r="B404" s="109" t="s">
        <v>500</v>
      </c>
      <c r="C404" s="121">
        <v>0</v>
      </c>
      <c r="D404" s="121">
        <v>0</v>
      </c>
      <c r="E404" s="121">
        <v>0</v>
      </c>
      <c r="F404" s="121">
        <v>0</v>
      </c>
    </row>
    <row r="405" spans="1:6">
      <c r="A405" t="s">
        <v>1010</v>
      </c>
      <c r="B405" s="109" t="s">
        <v>501</v>
      </c>
      <c r="C405" s="121">
        <f>VLOOKUP(B405,樞紐分析!$A$3:$O$183,11,0)</f>
        <v>2.0161290322580645E-2</v>
      </c>
      <c r="D405" s="122">
        <f>VLOOKUP(B405,樞紐分析!$A$3:$O$183,8,0)</f>
        <v>3.525046382189239E-2</v>
      </c>
      <c r="E405" s="121">
        <f>VLOOKUP(B405,樞紐分析!$A$4:$O$183,5,0)</f>
        <v>3.525046382189239E-2</v>
      </c>
      <c r="F405" s="121">
        <f>VLOOKUP(B405,樞紐分析!$A$4:$O$183,2,0)</f>
        <v>2.6234567901234566E-2</v>
      </c>
    </row>
    <row r="406" spans="1:6">
      <c r="A406" t="s">
        <v>1011</v>
      </c>
      <c r="B406" s="109" t="s">
        <v>502</v>
      </c>
      <c r="C406" s="121">
        <f>VLOOKUP(B406,樞紐分析!$A$3:$O$183,11,0)</f>
        <v>0</v>
      </c>
      <c r="D406" s="122">
        <f>VLOOKUP(B406,樞紐分析!$A$3:$O$183,8,0)</f>
        <v>0</v>
      </c>
      <c r="E406" s="121">
        <f>VLOOKUP(B406,樞紐分析!$A$4:$O$183,5,0)</f>
        <v>0</v>
      </c>
      <c r="F406" s="121">
        <f>VLOOKUP(B406,樞紐分析!$A$4:$O$183,2,0)</f>
        <v>0</v>
      </c>
    </row>
    <row r="407" spans="1:6">
      <c r="A407" t="s">
        <v>1012</v>
      </c>
      <c r="B407" s="109" t="s">
        <v>503</v>
      </c>
      <c r="C407" s="121">
        <v>0</v>
      </c>
      <c r="D407" s="121">
        <v>0</v>
      </c>
      <c r="E407" s="121">
        <v>0</v>
      </c>
      <c r="F407" s="121">
        <v>0</v>
      </c>
    </row>
    <row r="408" spans="1:6">
      <c r="A408" t="s">
        <v>1013</v>
      </c>
      <c r="B408" s="109" t="s">
        <v>504</v>
      </c>
      <c r="C408" s="121">
        <f>VLOOKUP(B408,樞紐分析!$A$3:$O$183,11,0)</f>
        <v>3.0303030303030304E-2</v>
      </c>
      <c r="D408" s="122">
        <f>VLOOKUP(B408,樞紐分析!$A$3:$O$183,8,0)</f>
        <v>0</v>
      </c>
      <c r="E408" s="121">
        <f>VLOOKUP(B408,樞紐分析!$A$4:$O$183,5,0)</f>
        <v>0</v>
      </c>
      <c r="F408" s="121">
        <f>VLOOKUP(B408,樞紐分析!$A$4:$O$183,2,0)</f>
        <v>0</v>
      </c>
    </row>
    <row r="409" spans="1:6">
      <c r="A409" t="s">
        <v>1014</v>
      </c>
      <c r="B409" s="109" t="s">
        <v>505</v>
      </c>
      <c r="C409" s="121">
        <f>VLOOKUP(B409,樞紐分析!$A$3:$O$183,11,0)</f>
        <v>3.6734693877551024E-2</v>
      </c>
      <c r="D409" s="122">
        <f>VLOOKUP(B409,樞紐分析!$A$3:$O$183,8,0)</f>
        <v>3.6734693877551024E-2</v>
      </c>
      <c r="E409" s="121">
        <f>VLOOKUP(B409,樞紐分析!$A$4:$O$183,5,0)</f>
        <v>3.6734693877551024E-2</v>
      </c>
      <c r="F409" s="121">
        <f>VLOOKUP(B409,樞紐分析!$A$4:$O$183,2,0)</f>
        <v>3.5820895522388062E-2</v>
      </c>
    </row>
    <row r="410" spans="1:6">
      <c r="A410" t="s">
        <v>1015</v>
      </c>
      <c r="B410" s="109" t="s">
        <v>506</v>
      </c>
      <c r="C410" s="121">
        <v>0</v>
      </c>
      <c r="D410" s="121">
        <v>0</v>
      </c>
      <c r="E410" s="121">
        <v>0</v>
      </c>
      <c r="F410" s="121">
        <v>0</v>
      </c>
    </row>
    <row r="411" spans="1:6">
      <c r="A411" t="s">
        <v>1016</v>
      </c>
      <c r="B411" s="109" t="s">
        <v>507</v>
      </c>
      <c r="C411" s="121">
        <f>VLOOKUP(B411,樞紐分析!$A$3:$O$183,11,0)</f>
        <v>0</v>
      </c>
      <c r="D411" s="122">
        <f>VLOOKUP(B411,樞紐分析!$A$3:$O$183,8,0)</f>
        <v>0</v>
      </c>
      <c r="E411" s="121">
        <f>VLOOKUP(B411,樞紐分析!$A$4:$O$183,5,0)</f>
        <v>0</v>
      </c>
      <c r="F411" s="121">
        <f>VLOOKUP(B411,樞紐分析!$A$4:$O$183,2,0)</f>
        <v>0</v>
      </c>
    </row>
    <row r="412" spans="1:6">
      <c r="A412" t="s">
        <v>1017</v>
      </c>
      <c r="B412" s="109" t="s">
        <v>508</v>
      </c>
      <c r="C412" s="121">
        <v>0</v>
      </c>
      <c r="D412" s="121">
        <v>0</v>
      </c>
      <c r="E412" s="121">
        <v>0</v>
      </c>
      <c r="F412" s="121">
        <v>0</v>
      </c>
    </row>
    <row r="413" spans="1:6">
      <c r="A413" t="s">
        <v>1018</v>
      </c>
      <c r="B413" s="109" t="s">
        <v>509</v>
      </c>
      <c r="C413" s="121">
        <v>0</v>
      </c>
      <c r="D413" s="121">
        <v>0</v>
      </c>
      <c r="E413" s="121">
        <v>0</v>
      </c>
      <c r="F413" s="121">
        <v>0</v>
      </c>
    </row>
    <row r="414" spans="1:6">
      <c r="A414" t="s">
        <v>1019</v>
      </c>
      <c r="B414" s="109" t="s">
        <v>510</v>
      </c>
      <c r="C414" s="121">
        <v>0</v>
      </c>
      <c r="D414" s="121">
        <v>0</v>
      </c>
      <c r="E414" s="121">
        <v>0</v>
      </c>
      <c r="F414" s="121">
        <v>0</v>
      </c>
    </row>
    <row r="415" spans="1:6">
      <c r="A415" t="s">
        <v>1020</v>
      </c>
      <c r="B415" s="109" t="s">
        <v>511</v>
      </c>
      <c r="C415" s="121">
        <v>0</v>
      </c>
      <c r="D415" s="121">
        <v>0</v>
      </c>
      <c r="E415" s="121">
        <v>0</v>
      </c>
      <c r="F415" s="121">
        <v>0</v>
      </c>
    </row>
    <row r="416" spans="1:6">
      <c r="A416" t="s">
        <v>1021</v>
      </c>
      <c r="B416" s="109" t="s">
        <v>512</v>
      </c>
      <c r="C416" s="121">
        <v>0</v>
      </c>
      <c r="D416" s="121">
        <v>0</v>
      </c>
      <c r="E416" s="121">
        <v>0</v>
      </c>
      <c r="F416" s="121">
        <v>0</v>
      </c>
    </row>
    <row r="417" spans="1:6">
      <c r="A417" t="s">
        <v>1022</v>
      </c>
      <c r="B417" s="109" t="s">
        <v>513</v>
      </c>
      <c r="C417" s="121">
        <v>0</v>
      </c>
      <c r="D417" s="121">
        <v>0</v>
      </c>
      <c r="E417" s="121">
        <v>0</v>
      </c>
      <c r="F417" s="121">
        <v>0</v>
      </c>
    </row>
    <row r="418" spans="1:6">
      <c r="A418" t="s">
        <v>1023</v>
      </c>
      <c r="B418" s="109" t="s">
        <v>514</v>
      </c>
      <c r="C418" s="121">
        <v>0</v>
      </c>
      <c r="D418" s="121">
        <v>0</v>
      </c>
      <c r="E418" s="121">
        <v>0</v>
      </c>
      <c r="F418" s="121">
        <v>0</v>
      </c>
    </row>
    <row r="419" spans="1:6">
      <c r="A419" t="s">
        <v>1024</v>
      </c>
      <c r="B419" s="109" t="s">
        <v>515</v>
      </c>
      <c r="C419" s="121">
        <v>0</v>
      </c>
      <c r="D419" s="121">
        <v>0</v>
      </c>
      <c r="E419" s="121">
        <v>0</v>
      </c>
      <c r="F419" s="121">
        <v>0</v>
      </c>
    </row>
    <row r="420" spans="1:6">
      <c r="A420" t="s">
        <v>1025</v>
      </c>
      <c r="B420" s="109" t="s">
        <v>516</v>
      </c>
      <c r="C420" s="121">
        <v>0</v>
      </c>
      <c r="D420" s="121">
        <v>0</v>
      </c>
      <c r="E420" s="121">
        <v>0</v>
      </c>
      <c r="F420" s="121">
        <v>0</v>
      </c>
    </row>
    <row r="421" spans="1:6">
      <c r="A421" t="s">
        <v>1026</v>
      </c>
      <c r="B421" s="109" t="s">
        <v>517</v>
      </c>
      <c r="C421" s="121">
        <v>0</v>
      </c>
      <c r="D421" s="121">
        <v>0</v>
      </c>
      <c r="E421" s="121">
        <v>0</v>
      </c>
      <c r="F421" s="121">
        <v>0</v>
      </c>
    </row>
    <row r="422" spans="1:6">
      <c r="A422" t="s">
        <v>1027</v>
      </c>
      <c r="B422" s="109" t="s">
        <v>518</v>
      </c>
      <c r="C422" s="121">
        <v>0</v>
      </c>
      <c r="D422" s="121">
        <v>0</v>
      </c>
      <c r="E422" s="121">
        <v>0</v>
      </c>
      <c r="F422" s="121">
        <v>0</v>
      </c>
    </row>
    <row r="423" spans="1:6">
      <c r="A423" t="s">
        <v>1028</v>
      </c>
      <c r="B423" s="109" t="s">
        <v>519</v>
      </c>
      <c r="C423" s="121">
        <v>0</v>
      </c>
      <c r="D423" s="121">
        <v>0</v>
      </c>
      <c r="E423" s="121">
        <v>0</v>
      </c>
      <c r="F423" s="121">
        <v>0</v>
      </c>
    </row>
    <row r="424" spans="1:6">
      <c r="A424" t="s">
        <v>1029</v>
      </c>
      <c r="B424" s="109" t="s">
        <v>520</v>
      </c>
      <c r="C424" s="121">
        <f>VLOOKUP(B424,樞紐分析!$A$3:$O$183,11,0)</f>
        <v>6.3510392609699776E-2</v>
      </c>
      <c r="D424" s="122">
        <f>VLOOKUP(B424,樞紐分析!$A$3:$O$183,8,0)</f>
        <v>5.9849521203830372E-2</v>
      </c>
      <c r="E424" s="121">
        <f>VLOOKUP(B424,樞紐分析!$A$4:$O$183,5,0)</f>
        <v>5.9849521203830372E-2</v>
      </c>
      <c r="F424" s="121">
        <f>VLOOKUP(B424,樞紐分析!$A$4:$O$183,2,0)</f>
        <v>6.1801984737824646E-2</v>
      </c>
    </row>
    <row r="425" spans="1:6">
      <c r="A425" t="s">
        <v>1030</v>
      </c>
      <c r="B425" s="109" t="s">
        <v>521</v>
      </c>
      <c r="C425" s="121">
        <v>0</v>
      </c>
      <c r="D425" s="121">
        <v>0</v>
      </c>
      <c r="E425" s="121">
        <v>0</v>
      </c>
      <c r="F425" s="121">
        <v>0</v>
      </c>
    </row>
    <row r="426" spans="1:6">
      <c r="A426" t="s">
        <v>1031</v>
      </c>
      <c r="B426" s="109" t="s">
        <v>522</v>
      </c>
      <c r="C426" s="121">
        <v>0</v>
      </c>
      <c r="D426" s="121">
        <v>0</v>
      </c>
      <c r="E426" s="121">
        <v>0</v>
      </c>
      <c r="F426" s="121">
        <v>0</v>
      </c>
    </row>
    <row r="427" spans="1:6">
      <c r="A427" t="s">
        <v>1032</v>
      </c>
      <c r="B427" s="109" t="s">
        <v>523</v>
      </c>
      <c r="C427" s="121">
        <v>0</v>
      </c>
      <c r="D427" s="121">
        <v>0</v>
      </c>
      <c r="E427" s="121">
        <v>0</v>
      </c>
      <c r="F427" s="121">
        <v>0</v>
      </c>
    </row>
    <row r="428" spans="1:6">
      <c r="A428" t="s">
        <v>1033</v>
      </c>
      <c r="B428" s="109" t="s">
        <v>524</v>
      </c>
      <c r="C428" s="121">
        <v>0</v>
      </c>
      <c r="D428" s="121">
        <v>0</v>
      </c>
      <c r="E428" s="121">
        <v>0</v>
      </c>
      <c r="F428" s="121">
        <v>0</v>
      </c>
    </row>
    <row r="429" spans="1:6">
      <c r="A429" t="s">
        <v>1034</v>
      </c>
      <c r="B429" s="109" t="s">
        <v>525</v>
      </c>
      <c r="C429" s="121">
        <v>0</v>
      </c>
      <c r="D429" s="121">
        <v>0</v>
      </c>
      <c r="E429" s="121">
        <v>0</v>
      </c>
      <c r="F429" s="121">
        <v>0</v>
      </c>
    </row>
    <row r="430" spans="1:6">
      <c r="A430" t="s">
        <v>1035</v>
      </c>
      <c r="B430" s="109" t="s">
        <v>526</v>
      </c>
      <c r="C430" s="121">
        <v>0</v>
      </c>
      <c r="D430" s="121">
        <v>0</v>
      </c>
      <c r="E430" s="121">
        <v>0</v>
      </c>
      <c r="F430" s="121">
        <v>0</v>
      </c>
    </row>
    <row r="431" spans="1:6">
      <c r="A431" t="s">
        <v>1036</v>
      </c>
      <c r="B431" s="109" t="s">
        <v>527</v>
      </c>
      <c r="C431" s="121">
        <v>0</v>
      </c>
      <c r="D431" s="121">
        <v>0</v>
      </c>
      <c r="E431" s="121">
        <v>0</v>
      </c>
      <c r="F431" s="121">
        <v>0</v>
      </c>
    </row>
    <row r="432" spans="1:6">
      <c r="A432" t="s">
        <v>1037</v>
      </c>
      <c r="B432" s="109" t="s">
        <v>528</v>
      </c>
      <c r="C432" s="121">
        <v>0</v>
      </c>
      <c r="D432" s="121">
        <v>0</v>
      </c>
      <c r="E432" s="121">
        <v>0</v>
      </c>
      <c r="F432" s="121">
        <v>0</v>
      </c>
    </row>
    <row r="433" spans="1:6">
      <c r="A433" t="s">
        <v>1038</v>
      </c>
      <c r="B433" s="109" t="s">
        <v>529</v>
      </c>
      <c r="C433" s="121">
        <f>VLOOKUP(B433,樞紐分析!$A$3:$O$183,11,0)</f>
        <v>0</v>
      </c>
      <c r="D433" s="122">
        <f>VLOOKUP(B433,樞紐分析!$A$3:$O$183,8,0)</f>
        <v>0</v>
      </c>
      <c r="E433" s="121">
        <f>VLOOKUP(B433,樞紐分析!$A$4:$O$183,5,0)</f>
        <v>0</v>
      </c>
      <c r="F433" s="121">
        <f>VLOOKUP(B433,樞紐分析!$A$4:$O$183,2,0)</f>
        <v>0</v>
      </c>
    </row>
    <row r="434" spans="1:6">
      <c r="A434" t="s">
        <v>1039</v>
      </c>
      <c r="B434" s="109" t="s">
        <v>530</v>
      </c>
      <c r="C434" s="121">
        <v>0</v>
      </c>
      <c r="D434" s="121">
        <v>0</v>
      </c>
      <c r="E434" s="121">
        <v>0</v>
      </c>
      <c r="F434" s="121">
        <v>0</v>
      </c>
    </row>
    <row r="435" spans="1:6">
      <c r="A435" t="s">
        <v>1040</v>
      </c>
      <c r="B435" s="109" t="s">
        <v>531</v>
      </c>
      <c r="C435" s="121">
        <v>0</v>
      </c>
      <c r="D435" s="121">
        <v>0</v>
      </c>
      <c r="E435" s="121">
        <v>0</v>
      </c>
      <c r="F435" s="121">
        <v>0</v>
      </c>
    </row>
    <row r="436" spans="1:6">
      <c r="A436" t="s">
        <v>1041</v>
      </c>
      <c r="B436" s="109" t="s">
        <v>532</v>
      </c>
      <c r="C436" s="121">
        <v>0</v>
      </c>
      <c r="D436" s="121">
        <v>0</v>
      </c>
      <c r="E436" s="121">
        <v>0</v>
      </c>
      <c r="F436" s="121">
        <v>0</v>
      </c>
    </row>
    <row r="437" spans="1:6">
      <c r="A437" t="s">
        <v>1042</v>
      </c>
      <c r="B437" s="109" t="s">
        <v>533</v>
      </c>
      <c r="C437" s="121">
        <v>0</v>
      </c>
      <c r="D437" s="121">
        <v>0</v>
      </c>
      <c r="E437" s="121">
        <v>0</v>
      </c>
      <c r="F437" s="121">
        <v>0</v>
      </c>
    </row>
    <row r="438" spans="1:6">
      <c r="A438" t="s">
        <v>1043</v>
      </c>
      <c r="B438" s="109" t="s">
        <v>534</v>
      </c>
      <c r="C438" s="121">
        <v>0</v>
      </c>
      <c r="D438" s="121">
        <v>0</v>
      </c>
      <c r="E438" s="121">
        <v>0</v>
      </c>
      <c r="F438" s="121">
        <v>0</v>
      </c>
    </row>
    <row r="439" spans="1:6">
      <c r="A439" t="s">
        <v>1044</v>
      </c>
      <c r="B439" s="109" t="s">
        <v>535</v>
      </c>
      <c r="C439" s="121">
        <v>0</v>
      </c>
      <c r="D439" s="121">
        <v>0</v>
      </c>
      <c r="E439" s="121">
        <v>0</v>
      </c>
      <c r="F439" s="121">
        <v>0</v>
      </c>
    </row>
    <row r="440" spans="1:6">
      <c r="A440" t="s">
        <v>1045</v>
      </c>
      <c r="B440" s="109" t="s">
        <v>536</v>
      </c>
      <c r="C440" s="121">
        <v>0</v>
      </c>
      <c r="D440" s="121">
        <v>0</v>
      </c>
      <c r="E440" s="121">
        <v>0</v>
      </c>
      <c r="F440" s="121">
        <v>0</v>
      </c>
    </row>
    <row r="441" spans="1:6">
      <c r="A441" t="s">
        <v>1046</v>
      </c>
      <c r="B441" s="109" t="s">
        <v>537</v>
      </c>
      <c r="C441" s="121">
        <v>0</v>
      </c>
      <c r="D441" s="121">
        <v>0</v>
      </c>
      <c r="E441" s="121">
        <v>0</v>
      </c>
      <c r="F441" s="121">
        <v>0</v>
      </c>
    </row>
    <row r="442" spans="1:6">
      <c r="A442" t="s">
        <v>1047</v>
      </c>
      <c r="B442" s="109" t="s">
        <v>538</v>
      </c>
      <c r="C442" s="121">
        <v>0</v>
      </c>
      <c r="D442" s="121">
        <v>0</v>
      </c>
      <c r="E442" s="121">
        <v>0</v>
      </c>
      <c r="F442" s="121">
        <v>0</v>
      </c>
    </row>
    <row r="443" spans="1:6">
      <c r="A443" t="s">
        <v>1048</v>
      </c>
      <c r="B443" s="109" t="s">
        <v>539</v>
      </c>
      <c r="C443" s="121">
        <v>0</v>
      </c>
      <c r="D443" s="121">
        <v>0</v>
      </c>
      <c r="E443" s="121">
        <v>0</v>
      </c>
      <c r="F443" s="121">
        <v>0</v>
      </c>
    </row>
    <row r="444" spans="1:6">
      <c r="A444" t="s">
        <v>1049</v>
      </c>
      <c r="B444" s="109" t="s">
        <v>540</v>
      </c>
      <c r="C444" s="121">
        <v>0</v>
      </c>
      <c r="D444" s="121">
        <v>0</v>
      </c>
      <c r="E444" s="121">
        <v>0</v>
      </c>
      <c r="F444" s="121">
        <v>0</v>
      </c>
    </row>
    <row r="445" spans="1:6">
      <c r="A445" t="s">
        <v>1050</v>
      </c>
      <c r="B445" s="109" t="s">
        <v>541</v>
      </c>
      <c r="C445" s="121">
        <v>0</v>
      </c>
      <c r="D445" s="121">
        <v>0</v>
      </c>
      <c r="E445" s="121">
        <v>0</v>
      </c>
      <c r="F445" s="121">
        <v>0</v>
      </c>
    </row>
    <row r="446" spans="1:6">
      <c r="A446" t="s">
        <v>1051</v>
      </c>
      <c r="B446" s="109" t="s">
        <v>542</v>
      </c>
      <c r="C446" s="121">
        <f>VLOOKUP(B446,樞紐分析!$A$3:$O$183,11,0)</f>
        <v>0</v>
      </c>
      <c r="D446" s="122">
        <f>VLOOKUP(B446,樞紐分析!$A$3:$O$183,8,0)</f>
        <v>0</v>
      </c>
      <c r="E446" s="121">
        <f>VLOOKUP(B446,樞紐分析!$A$4:$O$183,5,0)</f>
        <v>0</v>
      </c>
      <c r="F446" s="121">
        <f>VLOOKUP(B446,樞紐分析!$A$4:$O$183,2,0)</f>
        <v>0</v>
      </c>
    </row>
    <row r="447" spans="1:6">
      <c r="A447" t="s">
        <v>1052</v>
      </c>
      <c r="B447" s="109" t="s">
        <v>543</v>
      </c>
      <c r="C447" s="121">
        <f>VLOOKUP(B447,樞紐分析!$A$3:$O$183,11,0)</f>
        <v>1.3513513513513514E-2</v>
      </c>
      <c r="D447" s="122">
        <f>VLOOKUP(B447,樞紐分析!$A$3:$O$183,8,0)</f>
        <v>2.7522935779816515E-2</v>
      </c>
      <c r="E447" s="121">
        <f>VLOOKUP(B447,樞紐分析!$A$4:$O$183,5,0)</f>
        <v>2.7522935779816515E-2</v>
      </c>
      <c r="F447" s="121">
        <f>VLOOKUP(B447,樞紐分析!$A$4:$O$183,2,0)</f>
        <v>2.7522935779816515E-2</v>
      </c>
    </row>
    <row r="448" spans="1:6">
      <c r="A448" t="s">
        <v>1053</v>
      </c>
      <c r="B448" s="109" t="s">
        <v>544</v>
      </c>
      <c r="C448" s="121">
        <f>VLOOKUP(B448,樞紐分析!$A$3:$O$183,11,0)</f>
        <v>0</v>
      </c>
      <c r="D448" s="122">
        <f>VLOOKUP(B448,樞紐分析!$A$3:$O$183,8,0)</f>
        <v>0</v>
      </c>
      <c r="E448" s="121">
        <f>VLOOKUP(B448,樞紐分析!$A$4:$O$183,5,0)</f>
        <v>0</v>
      </c>
      <c r="F448" s="121">
        <f>VLOOKUP(B448,樞紐分析!$A$4:$O$183,2,0)</f>
        <v>0</v>
      </c>
    </row>
    <row r="449" spans="1:6">
      <c r="A449" t="s">
        <v>1054</v>
      </c>
      <c r="B449" s="109" t="s">
        <v>545</v>
      </c>
      <c r="C449" s="121">
        <f>VLOOKUP(B449,樞紐分析!$A$3:$O$183,11,0)</f>
        <v>1.4925373134328358E-2</v>
      </c>
      <c r="D449" s="122">
        <f>VLOOKUP(B449,樞紐分析!$A$3:$O$183,8,0)</f>
        <v>1.4925373134328358E-2</v>
      </c>
      <c r="E449" s="121">
        <f>VLOOKUP(B449,樞紐分析!$A$4:$O$183,5,0)</f>
        <v>1.4925373134328358E-2</v>
      </c>
      <c r="F449" s="121">
        <f>VLOOKUP(B449,樞紐分析!$A$4:$O$183,2,0)</f>
        <v>2.2058823529411766E-2</v>
      </c>
    </row>
    <row r="450" spans="1:6">
      <c r="A450" t="s">
        <v>1055</v>
      </c>
      <c r="B450" s="109" t="s">
        <v>546</v>
      </c>
      <c r="C450" s="121">
        <v>0</v>
      </c>
      <c r="D450" s="121">
        <v>0</v>
      </c>
      <c r="E450" s="121">
        <v>0</v>
      </c>
      <c r="F450" s="121">
        <v>0</v>
      </c>
    </row>
    <row r="451" spans="1:6">
      <c r="A451" t="s">
        <v>1056</v>
      </c>
      <c r="B451" s="109" t="s">
        <v>547</v>
      </c>
      <c r="C451" s="121">
        <v>0</v>
      </c>
      <c r="D451" s="121">
        <v>0</v>
      </c>
      <c r="E451" s="121">
        <v>0</v>
      </c>
      <c r="F451" s="121">
        <v>0</v>
      </c>
    </row>
    <row r="452" spans="1:6">
      <c r="A452" t="s">
        <v>1057</v>
      </c>
      <c r="B452" s="109" t="s">
        <v>548</v>
      </c>
      <c r="C452" s="121">
        <f>VLOOKUP(B452,樞紐分析!$A$3:$O$183,11,0)</f>
        <v>0</v>
      </c>
      <c r="D452" s="122">
        <f>VLOOKUP(B452,樞紐分析!$A$3:$O$183,8,0)</f>
        <v>0</v>
      </c>
      <c r="E452" s="121">
        <f>VLOOKUP(B452,樞紐分析!$A$4:$O$183,5,0)</f>
        <v>0</v>
      </c>
      <c r="F452" s="121">
        <f>VLOOKUP(B452,樞紐分析!$A$4:$O$183,2,0)</f>
        <v>0</v>
      </c>
    </row>
    <row r="453" spans="1:6">
      <c r="A453" t="s">
        <v>1058</v>
      </c>
      <c r="B453" s="109" t="s">
        <v>549</v>
      </c>
      <c r="C453" s="121">
        <v>0</v>
      </c>
      <c r="D453" s="121">
        <v>0</v>
      </c>
      <c r="E453" s="121">
        <v>0</v>
      </c>
      <c r="F453" s="121">
        <v>0</v>
      </c>
    </row>
    <row r="454" spans="1:6">
      <c r="A454" t="s">
        <v>1059</v>
      </c>
      <c r="B454" s="109" t="s">
        <v>550</v>
      </c>
      <c r="C454" s="121">
        <f>VLOOKUP(B454,樞紐分析!$A$3:$O$183,11,0)</f>
        <v>0</v>
      </c>
      <c r="D454" s="122">
        <f>VLOOKUP(B454,樞紐分析!$A$3:$O$183,8,0)</f>
        <v>0</v>
      </c>
      <c r="E454" s="121">
        <f>VLOOKUP(B454,樞紐分析!$A$4:$O$183,5,0)</f>
        <v>0</v>
      </c>
      <c r="F454" s="121">
        <f>VLOOKUP(B454,樞紐分析!$A$4:$O$183,2,0)</f>
        <v>0</v>
      </c>
    </row>
    <row r="455" spans="1:6">
      <c r="A455" t="s">
        <v>1060</v>
      </c>
      <c r="B455" s="109" t="s">
        <v>551</v>
      </c>
      <c r="C455" s="121">
        <v>0</v>
      </c>
      <c r="D455" s="121">
        <v>0</v>
      </c>
      <c r="E455" s="121">
        <v>0</v>
      </c>
      <c r="F455" s="121">
        <v>0</v>
      </c>
    </row>
    <row r="456" spans="1:6">
      <c r="A456" t="s">
        <v>1061</v>
      </c>
      <c r="B456" s="109" t="s">
        <v>552</v>
      </c>
      <c r="C456" s="121">
        <v>0</v>
      </c>
      <c r="D456" s="121">
        <v>0</v>
      </c>
      <c r="E456" s="121">
        <v>0</v>
      </c>
      <c r="F456" s="121">
        <v>0</v>
      </c>
    </row>
    <row r="457" spans="1:6">
      <c r="A457" t="s">
        <v>1062</v>
      </c>
      <c r="B457" s="109" t="s">
        <v>553</v>
      </c>
      <c r="C457" s="121">
        <f>VLOOKUP(B457,樞紐分析!$A$3:$O$183,11,0)</f>
        <v>7.6103500761035003E-3</v>
      </c>
      <c r="D457" s="122">
        <f>VLOOKUP(B457,樞紐分析!$A$3:$O$183,8,0)</f>
        <v>7.6923076923076927E-2</v>
      </c>
      <c r="E457" s="121">
        <f>VLOOKUP(B457,樞紐分析!$A$4:$O$183,5,0)</f>
        <v>7.6923076923076927E-2</v>
      </c>
      <c r="F457" s="121">
        <f>VLOOKUP(B457,樞紐分析!$A$4:$O$183,2,0)</f>
        <v>7.6923076923076927E-2</v>
      </c>
    </row>
    <row r="458" spans="1:6">
      <c r="A458" t="s">
        <v>1063</v>
      </c>
      <c r="B458" s="109" t="s">
        <v>554</v>
      </c>
      <c r="C458" s="121">
        <f>VLOOKUP(B458,樞紐分析!$A$3:$O$183,11,0)</f>
        <v>7.8859060402684561E-2</v>
      </c>
      <c r="D458" s="122">
        <f>VLOOKUP(B458,樞紐分析!$A$3:$O$183,8,0)</f>
        <v>7.9207920792079209E-2</v>
      </c>
      <c r="E458" s="121">
        <f>VLOOKUP(B458,樞紐分析!$A$4:$O$183,5,0)</f>
        <v>7.9207920792079209E-2</v>
      </c>
      <c r="F458" s="121">
        <f>VLOOKUP(B458,樞紐分析!$A$4:$O$183,2,0)</f>
        <v>0</v>
      </c>
    </row>
    <row r="459" spans="1:6">
      <c r="A459" t="s">
        <v>1064</v>
      </c>
      <c r="B459" s="109" t="s">
        <v>555</v>
      </c>
      <c r="C459" s="121">
        <f>VLOOKUP(B459,樞紐分析!$A$3:$O$183,11,0)</f>
        <v>0</v>
      </c>
      <c r="D459" s="122">
        <f>VLOOKUP(B459,樞紐分析!$A$3:$O$183,8,0)</f>
        <v>0</v>
      </c>
      <c r="E459" s="121">
        <f>VLOOKUP(B459,樞紐分析!$A$4:$O$183,5,0)</f>
        <v>0</v>
      </c>
      <c r="F459" s="121">
        <f>VLOOKUP(B459,樞紐分析!$A$4:$O$183,2,0)</f>
        <v>0</v>
      </c>
    </row>
    <row r="460" spans="1:6">
      <c r="A460" t="s">
        <v>1065</v>
      </c>
      <c r="B460" s="109" t="s">
        <v>556</v>
      </c>
      <c r="C460" s="121">
        <v>0</v>
      </c>
      <c r="D460" s="121">
        <v>0</v>
      </c>
      <c r="E460" s="121">
        <v>0</v>
      </c>
      <c r="F460" s="121">
        <v>0</v>
      </c>
    </row>
    <row r="461" spans="1:6">
      <c r="A461" t="s">
        <v>1066</v>
      </c>
      <c r="B461" s="109" t="s">
        <v>557</v>
      </c>
      <c r="C461" s="121">
        <v>0</v>
      </c>
      <c r="D461" s="121">
        <v>0</v>
      </c>
      <c r="E461" s="121">
        <v>0</v>
      </c>
      <c r="F461" s="121">
        <v>0</v>
      </c>
    </row>
    <row r="462" spans="1:6">
      <c r="A462" t="s">
        <v>1067</v>
      </c>
      <c r="B462" s="109" t="s">
        <v>558</v>
      </c>
      <c r="C462" s="121">
        <v>0</v>
      </c>
      <c r="D462" s="121">
        <v>0</v>
      </c>
      <c r="E462" s="121">
        <v>0</v>
      </c>
      <c r="F462" s="121">
        <v>0</v>
      </c>
    </row>
    <row r="463" spans="1:6">
      <c r="A463" t="s">
        <v>1068</v>
      </c>
      <c r="B463" s="109" t="s">
        <v>559</v>
      </c>
      <c r="C463" s="121">
        <f>VLOOKUP(B463,樞紐分析!$A$3:$O$183,11,0)</f>
        <v>2.2113022113022112E-2</v>
      </c>
      <c r="D463" s="122">
        <f>VLOOKUP(B463,樞紐分析!$A$3:$O$183,8,0)</f>
        <v>5.7789473684210529E-2</v>
      </c>
      <c r="E463" s="121">
        <f>VLOOKUP(B463,樞紐分析!$A$4:$O$183,5,0)</f>
        <v>5.7842105263157896E-2</v>
      </c>
      <c r="F463" s="121">
        <f>VLOOKUP(B463,樞紐分析!$A$4:$O$183,2,0)</f>
        <v>5.7894736842105263E-2</v>
      </c>
    </row>
    <row r="464" spans="1:6">
      <c r="A464" t="s">
        <v>1069</v>
      </c>
      <c r="B464" s="109" t="s">
        <v>560</v>
      </c>
      <c r="C464" s="121">
        <v>0</v>
      </c>
      <c r="D464" s="121">
        <v>0</v>
      </c>
      <c r="E464" s="121">
        <v>0</v>
      </c>
      <c r="F464" s="121">
        <v>0</v>
      </c>
    </row>
    <row r="465" spans="1:6">
      <c r="A465" t="s">
        <v>1070</v>
      </c>
      <c r="B465" s="109" t="s">
        <v>561</v>
      </c>
      <c r="C465" s="121">
        <v>0</v>
      </c>
      <c r="D465" s="121">
        <v>0</v>
      </c>
      <c r="E465" s="121">
        <v>0</v>
      </c>
      <c r="F465" s="121">
        <v>0</v>
      </c>
    </row>
    <row r="466" spans="1:6">
      <c r="A466" t="s">
        <v>1071</v>
      </c>
      <c r="B466" s="109" t="s">
        <v>562</v>
      </c>
      <c r="C466" s="121">
        <f>VLOOKUP(B466,樞紐分析!$A$3:$O$183,11,0)</f>
        <v>4.7619047619047616E-2</v>
      </c>
      <c r="D466" s="122">
        <f>VLOOKUP(B466,樞紐分析!$A$3:$O$183,8,0)</f>
        <v>4.7619047619047616E-2</v>
      </c>
      <c r="E466" s="121">
        <f>VLOOKUP(B466,樞紐分析!$A$4:$O$183,5,0)</f>
        <v>4.7619047619047616E-2</v>
      </c>
      <c r="F466" s="121">
        <f>VLOOKUP(B466,樞紐分析!$A$4:$O$183,2,0)</f>
        <v>4.7619047619047616E-2</v>
      </c>
    </row>
    <row r="467" spans="1:6">
      <c r="A467" t="s">
        <v>1072</v>
      </c>
      <c r="B467" s="109" t="s">
        <v>563</v>
      </c>
      <c r="C467" s="121">
        <v>0</v>
      </c>
      <c r="D467" s="121">
        <v>0</v>
      </c>
      <c r="E467" s="121">
        <v>0</v>
      </c>
      <c r="F467" s="121">
        <v>0</v>
      </c>
    </row>
    <row r="468" spans="1:6">
      <c r="A468" t="s">
        <v>1073</v>
      </c>
      <c r="B468" s="109" t="s">
        <v>564</v>
      </c>
      <c r="C468" s="121">
        <v>0</v>
      </c>
      <c r="D468" s="121">
        <v>0</v>
      </c>
      <c r="E468" s="121">
        <v>0</v>
      </c>
      <c r="F468" s="121">
        <v>0</v>
      </c>
    </row>
    <row r="469" spans="1:6">
      <c r="A469" t="s">
        <v>1074</v>
      </c>
      <c r="B469" s="109" t="s">
        <v>565</v>
      </c>
      <c r="C469" s="121">
        <v>0</v>
      </c>
      <c r="D469" s="121">
        <v>0</v>
      </c>
      <c r="E469" s="121">
        <v>0</v>
      </c>
      <c r="F469" s="121">
        <v>0</v>
      </c>
    </row>
    <row r="470" spans="1:6">
      <c r="A470" t="s">
        <v>1075</v>
      </c>
      <c r="B470" s="109" t="s">
        <v>566</v>
      </c>
      <c r="C470" s="121">
        <v>0</v>
      </c>
      <c r="D470" s="121">
        <v>0</v>
      </c>
      <c r="E470" s="121">
        <v>0</v>
      </c>
      <c r="F470" s="121">
        <v>0</v>
      </c>
    </row>
    <row r="471" spans="1:6">
      <c r="A471" t="s">
        <v>1076</v>
      </c>
      <c r="B471" s="109" t="s">
        <v>567</v>
      </c>
      <c r="C471" s="121">
        <v>0</v>
      </c>
      <c r="D471" s="121">
        <v>0</v>
      </c>
      <c r="E471" s="121">
        <v>0</v>
      </c>
      <c r="F471" s="121">
        <v>0</v>
      </c>
    </row>
    <row r="472" spans="1:6">
      <c r="A472" t="s">
        <v>1077</v>
      </c>
      <c r="B472" s="109" t="s">
        <v>568</v>
      </c>
      <c r="C472" s="121">
        <v>0</v>
      </c>
      <c r="D472" s="121">
        <v>0</v>
      </c>
      <c r="E472" s="121">
        <v>0</v>
      </c>
      <c r="F472" s="121">
        <v>0</v>
      </c>
    </row>
    <row r="473" spans="1:6">
      <c r="A473" t="s">
        <v>1078</v>
      </c>
      <c r="B473" s="109" t="s">
        <v>569</v>
      </c>
      <c r="C473" s="121">
        <v>0</v>
      </c>
      <c r="D473" s="121">
        <v>0</v>
      </c>
      <c r="E473" s="121">
        <v>0</v>
      </c>
      <c r="F473" s="121">
        <v>0</v>
      </c>
    </row>
    <row r="474" spans="1:6">
      <c r="A474" t="s">
        <v>1079</v>
      </c>
      <c r="B474" s="109" t="s">
        <v>570</v>
      </c>
      <c r="C474" s="121">
        <f>VLOOKUP(B474,樞紐分析!$A$3:$O$183,11,0)</f>
        <v>0</v>
      </c>
      <c r="D474" s="122">
        <f>VLOOKUP(B474,樞紐分析!$A$3:$O$183,8,0)</f>
        <v>8.3263946711074107E-4</v>
      </c>
      <c r="E474" s="121">
        <f>VLOOKUP(B474,樞紐分析!$A$4:$O$183,5,0)</f>
        <v>8.3263946711074107E-4</v>
      </c>
      <c r="F474" s="121">
        <f>VLOOKUP(B474,樞紐分析!$A$4:$O$183,2,0)</f>
        <v>8.3263946711074107E-4</v>
      </c>
    </row>
    <row r="475" spans="1:6">
      <c r="A475" t="s">
        <v>1888</v>
      </c>
      <c r="B475" s="109" t="s">
        <v>571</v>
      </c>
      <c r="C475" s="121">
        <v>0</v>
      </c>
      <c r="D475" s="121">
        <v>0</v>
      </c>
      <c r="E475" s="121">
        <v>0</v>
      </c>
      <c r="F475" s="121">
        <v>0</v>
      </c>
    </row>
    <row r="476" spans="1:6">
      <c r="A476" t="s">
        <v>1875</v>
      </c>
      <c r="B476" s="109" t="s">
        <v>572</v>
      </c>
      <c r="C476" s="121">
        <v>0</v>
      </c>
      <c r="D476" s="121">
        <v>0</v>
      </c>
      <c r="E476" s="121">
        <v>0</v>
      </c>
      <c r="F476" s="121">
        <v>0</v>
      </c>
    </row>
    <row r="477" spans="1:6">
      <c r="A477" t="s">
        <v>1080</v>
      </c>
      <c r="B477" s="109" t="s">
        <v>620</v>
      </c>
      <c r="C477" s="121">
        <f>VLOOKUP(B477,樞紐分析!$A$3:$O$183,11,0)</f>
        <v>2.4647887323943664E-3</v>
      </c>
      <c r="D477" s="122">
        <f>VLOOKUP(B477,樞紐分析!$A$3:$O$183,8,0)</f>
        <v>0</v>
      </c>
      <c r="E477" s="121">
        <f>VLOOKUP(B477,樞紐分析!$A$4:$O$183,5,0)</f>
        <v>0</v>
      </c>
      <c r="F477" s="121">
        <f>VLOOKUP(B477,樞紐分析!$A$4:$O$183,2,0)</f>
        <v>0</v>
      </c>
    </row>
    <row r="478" spans="1:6">
      <c r="A478" t="s">
        <v>1081</v>
      </c>
      <c r="B478" s="109" t="s">
        <v>574</v>
      </c>
      <c r="C478" s="121">
        <f>VLOOKUP(B478,樞紐分析!$A$3:$O$183,11,0)</f>
        <v>1.0752688172043011E-3</v>
      </c>
      <c r="D478" s="122">
        <f>VLOOKUP(B478,樞紐分析!$A$3:$O$183,8,0)</f>
        <v>1.4285714285714285E-2</v>
      </c>
      <c r="E478" s="121">
        <f>VLOOKUP(B478,樞紐分析!$A$4:$O$183,5,0)</f>
        <v>1.4285714285714285E-2</v>
      </c>
      <c r="F478" s="121">
        <f>VLOOKUP(B478,樞紐分析!$A$4:$O$183,2,0)</f>
        <v>1.4285714285714285E-2</v>
      </c>
    </row>
    <row r="479" spans="1:6">
      <c r="A479" t="s">
        <v>1082</v>
      </c>
      <c r="B479" s="109" t="s">
        <v>575</v>
      </c>
      <c r="C479" s="121">
        <f>VLOOKUP(B479,樞紐分析!$A$3:$O$183,11,0)</f>
        <v>0</v>
      </c>
      <c r="D479" s="122">
        <f>VLOOKUP(B479,樞紐分析!$A$3:$O$183,8,0)</f>
        <v>0</v>
      </c>
      <c r="E479" s="121">
        <f>VLOOKUP(B479,樞紐分析!$A$4:$O$183,5,0)</f>
        <v>0</v>
      </c>
      <c r="F479" s="121">
        <f>VLOOKUP(B479,樞紐分析!$A$4:$O$183,2,0)</f>
        <v>0</v>
      </c>
    </row>
    <row r="480" spans="1:6">
      <c r="A480" t="s">
        <v>1083</v>
      </c>
      <c r="B480" s="109" t="s">
        <v>576</v>
      </c>
      <c r="C480" s="121">
        <v>0</v>
      </c>
      <c r="D480" s="121">
        <v>0</v>
      </c>
      <c r="E480" s="121">
        <v>0</v>
      </c>
      <c r="F480" s="121">
        <v>0</v>
      </c>
    </row>
    <row r="481" spans="1:6">
      <c r="A481" t="s">
        <v>1084</v>
      </c>
      <c r="B481" s="109" t="s">
        <v>577</v>
      </c>
      <c r="C481" s="121">
        <f>VLOOKUP(B481,樞紐分析!$A$3:$O$183,11,0)</f>
        <v>0.17851209823040809</v>
      </c>
      <c r="D481" s="122">
        <f>VLOOKUP(B481,樞紐分析!$A$3:$O$183,8,0)</f>
        <v>0</v>
      </c>
      <c r="E481" s="121">
        <f>VLOOKUP(B481,樞紐分析!$A$4:$O$183,5,0)</f>
        <v>0</v>
      </c>
      <c r="F481" s="121">
        <f>VLOOKUP(B481,樞紐分析!$A$4:$O$183,2,0)</f>
        <v>0</v>
      </c>
    </row>
    <row r="482" spans="1:6">
      <c r="A482" t="s">
        <v>1085</v>
      </c>
      <c r="B482" s="109" t="s">
        <v>578</v>
      </c>
      <c r="C482" s="121">
        <v>0</v>
      </c>
      <c r="D482" s="121">
        <v>0</v>
      </c>
      <c r="E482" s="121">
        <v>0</v>
      </c>
      <c r="F482" s="121">
        <v>0</v>
      </c>
    </row>
    <row r="483" spans="1:6">
      <c r="A483" t="s">
        <v>1535</v>
      </c>
      <c r="B483" s="109" t="s">
        <v>579</v>
      </c>
      <c r="C483" s="121">
        <f>VLOOKUP(B483,樞紐分析!$A$3:$O$183,11,0)</f>
        <v>5.1571164510166356E-2</v>
      </c>
      <c r="D483" s="122">
        <f>VLOOKUP(B483,樞紐分析!$A$3:$O$183,8,0)</f>
        <v>5.1571164510166356E-2</v>
      </c>
      <c r="E483" s="121">
        <f>VLOOKUP(B483,樞紐分析!$A$4:$O$183,5,0)</f>
        <v>5.1571164510166356E-2</v>
      </c>
      <c r="F483" s="121">
        <f>VLOOKUP(B483,樞紐分析!$A$4:$O$183,2,0)</f>
        <v>5.1964120012372411E-2</v>
      </c>
    </row>
    <row r="484" spans="1:6">
      <c r="A484" t="s">
        <v>1086</v>
      </c>
      <c r="B484" s="109" t="s">
        <v>580</v>
      </c>
      <c r="C484" s="121">
        <v>0</v>
      </c>
      <c r="D484" s="121">
        <v>0</v>
      </c>
      <c r="E484" s="121">
        <v>0</v>
      </c>
      <c r="F484" s="121">
        <v>0</v>
      </c>
    </row>
    <row r="485" spans="1:6">
      <c r="A485" t="s">
        <v>1087</v>
      </c>
      <c r="B485" s="109" t="s">
        <v>581</v>
      </c>
      <c r="C485" s="121">
        <f>VLOOKUP(B485,樞紐分析!$A$3:$O$183,11,0)</f>
        <v>7.1050096339113675E-2</v>
      </c>
      <c r="D485" s="122">
        <f>VLOOKUP(B485,樞紐分析!$A$3:$O$183,8,0)</f>
        <v>7.1050096339113675E-2</v>
      </c>
      <c r="E485" s="121">
        <f>VLOOKUP(B485,樞紐分析!$A$4:$O$183,5,0)</f>
        <v>7.1050096339113675E-2</v>
      </c>
      <c r="F485" s="121">
        <f>VLOOKUP(B485,樞紐分析!$A$4:$O$183,2,0)</f>
        <v>7.1050096339113675E-2</v>
      </c>
    </row>
    <row r="486" spans="1:6">
      <c r="A486" t="s">
        <v>1088</v>
      </c>
      <c r="B486" s="109" t="s">
        <v>582</v>
      </c>
      <c r="C486" s="121">
        <v>0</v>
      </c>
      <c r="D486" s="121">
        <v>0</v>
      </c>
      <c r="E486" s="121">
        <v>0</v>
      </c>
      <c r="F486" s="121">
        <v>0</v>
      </c>
    </row>
    <row r="487" spans="1:6">
      <c r="A487" t="s">
        <v>1089</v>
      </c>
      <c r="B487" s="109" t="s">
        <v>583</v>
      </c>
      <c r="C487" s="121">
        <v>0</v>
      </c>
      <c r="D487" s="121">
        <v>0</v>
      </c>
      <c r="E487" s="121">
        <v>0</v>
      </c>
      <c r="F487" s="121">
        <v>0</v>
      </c>
    </row>
    <row r="488" spans="1:6">
      <c r="A488" t="s">
        <v>1090</v>
      </c>
      <c r="B488" s="109" t="s">
        <v>584</v>
      </c>
      <c r="C488" s="121">
        <v>0</v>
      </c>
      <c r="D488" s="121">
        <v>0</v>
      </c>
      <c r="E488" s="121">
        <v>0</v>
      </c>
      <c r="F488" s="121">
        <v>0</v>
      </c>
    </row>
    <row r="489" spans="1:6">
      <c r="A489" t="s">
        <v>1538</v>
      </c>
      <c r="B489" s="109" t="s">
        <v>585</v>
      </c>
      <c r="C489" s="121">
        <v>0</v>
      </c>
      <c r="D489" s="121">
        <v>0</v>
      </c>
      <c r="E489" s="121">
        <v>0</v>
      </c>
      <c r="F489" s="121">
        <v>0</v>
      </c>
    </row>
    <row r="490" spans="1:6">
      <c r="A490" t="s">
        <v>1091</v>
      </c>
      <c r="B490" s="109" t="s">
        <v>586</v>
      </c>
      <c r="C490" s="121">
        <f>VLOOKUP(B490,樞紐分析!$A$3:$O$183,11,0)</f>
        <v>0</v>
      </c>
      <c r="D490" s="122">
        <f>VLOOKUP(B490,樞紐分析!$A$3:$O$183,8,0)</f>
        <v>3.9835164835164832E-2</v>
      </c>
      <c r="E490" s="121">
        <f>VLOOKUP(B490,樞紐分析!$A$4:$O$183,5,0)</f>
        <v>3.9835164835164832E-2</v>
      </c>
      <c r="F490" s="121">
        <f>VLOOKUP(B490,樞紐分析!$A$4:$O$183,2,0)</f>
        <v>5.6859205776173288E-2</v>
      </c>
    </row>
    <row r="491" spans="1:6">
      <c r="A491" t="s">
        <v>1092</v>
      </c>
      <c r="B491" s="109" t="s">
        <v>587</v>
      </c>
      <c r="C491" s="121">
        <v>0</v>
      </c>
      <c r="D491" s="121">
        <v>0</v>
      </c>
      <c r="E491" s="121">
        <v>0</v>
      </c>
      <c r="F491" s="121">
        <v>0</v>
      </c>
    </row>
    <row r="492" spans="1:6" ht="28.5">
      <c r="A492" t="s">
        <v>1093</v>
      </c>
      <c r="B492" s="109" t="s">
        <v>588</v>
      </c>
      <c r="C492" s="121">
        <v>0</v>
      </c>
      <c r="D492" s="121">
        <v>0</v>
      </c>
      <c r="E492" s="121">
        <v>0</v>
      </c>
      <c r="F492" s="121">
        <v>0</v>
      </c>
    </row>
    <row r="493" spans="1:6">
      <c r="A493" t="s">
        <v>1094</v>
      </c>
      <c r="B493" s="109" t="s">
        <v>619</v>
      </c>
      <c r="C493" s="121">
        <f>VLOOKUP(B493,樞紐分析!$A$3:$O$183,11,0)</f>
        <v>0</v>
      </c>
      <c r="D493" s="122">
        <f>VLOOKUP(B493,樞紐分析!$A$3:$O$183,8,0)</f>
        <v>4.6071428571428569E-2</v>
      </c>
      <c r="E493" s="121">
        <f>VLOOKUP(B493,樞紐分析!$A$4:$O$183,5,0)</f>
        <v>4.6071428571428569E-2</v>
      </c>
      <c r="F493" s="121">
        <f>VLOOKUP(B493,樞紐分析!$A$4:$O$183,2,0)</f>
        <v>4.6071428571428569E-2</v>
      </c>
    </row>
    <row r="494" spans="1:6">
      <c r="A494" t="s">
        <v>1095</v>
      </c>
      <c r="B494" s="109" t="s">
        <v>590</v>
      </c>
      <c r="C494" s="121">
        <v>0</v>
      </c>
      <c r="D494" s="121">
        <v>0</v>
      </c>
      <c r="E494" s="121">
        <v>0</v>
      </c>
      <c r="F494" s="121">
        <v>0</v>
      </c>
    </row>
    <row r="495" spans="1:6">
      <c r="A495" t="s">
        <v>1096</v>
      </c>
      <c r="B495" s="109" t="s">
        <v>591</v>
      </c>
      <c r="C495" s="121">
        <v>0</v>
      </c>
      <c r="D495" s="121">
        <v>0</v>
      </c>
      <c r="E495" s="121">
        <v>0</v>
      </c>
      <c r="F495" s="121">
        <v>0</v>
      </c>
    </row>
    <row r="496" spans="1:6">
      <c r="A496" t="s">
        <v>1097</v>
      </c>
      <c r="B496" s="109" t="s">
        <v>592</v>
      </c>
      <c r="C496" s="121">
        <v>0</v>
      </c>
      <c r="D496" s="121">
        <v>0</v>
      </c>
      <c r="E496" s="121">
        <v>0</v>
      </c>
      <c r="F496" s="121">
        <v>0</v>
      </c>
    </row>
    <row r="497" spans="1:6">
      <c r="A497" t="s">
        <v>1098</v>
      </c>
      <c r="B497" s="109" t="s">
        <v>593</v>
      </c>
      <c r="C497" s="121">
        <v>0</v>
      </c>
      <c r="D497" s="121">
        <v>0</v>
      </c>
      <c r="E497" s="121">
        <v>0</v>
      </c>
      <c r="F497" s="121">
        <v>0</v>
      </c>
    </row>
    <row r="498" spans="1:6">
      <c r="A498" t="s">
        <v>1099</v>
      </c>
      <c r="B498" s="109" t="s">
        <v>594</v>
      </c>
      <c r="C498" s="121">
        <f>VLOOKUP(B498,樞紐分析!$A$3:$O$183,11,0)</f>
        <v>4.5076923076923077E-2</v>
      </c>
      <c r="D498" s="122">
        <f>VLOOKUP(B498,樞紐分析!$A$3:$O$183,8,0)</f>
        <v>4.5153846153846156E-2</v>
      </c>
      <c r="E498" s="121">
        <f>VLOOKUP(B498,樞紐分析!$A$4:$O$183,5,0)</f>
        <v>4.5230769230769234E-2</v>
      </c>
      <c r="F498" s="121">
        <f>VLOOKUP(B498,樞紐分析!$A$4:$O$183,2,0)</f>
        <v>0</v>
      </c>
    </row>
    <row r="499" spans="1:6">
      <c r="A499" t="s">
        <v>1100</v>
      </c>
      <c r="B499" s="109" t="s">
        <v>595</v>
      </c>
      <c r="C499" s="121">
        <f>VLOOKUP(B499,樞紐分析!$A$3:$O$183,11,0)</f>
        <v>5.3791608328440453E-2</v>
      </c>
      <c r="D499" s="122">
        <f>VLOOKUP(B499,樞紐分析!$A$3:$O$183,8,0)</f>
        <v>5.3791608328440453E-2</v>
      </c>
      <c r="E499" s="121">
        <f>VLOOKUP(B499,樞紐分析!$A$4:$O$183,5,0)</f>
        <v>5.3791608328440453E-2</v>
      </c>
      <c r="F499" s="121">
        <f>VLOOKUP(B499,樞紐分析!$A$4:$O$183,2,0)</f>
        <v>5.3791608328440453E-2</v>
      </c>
    </row>
    <row r="500" spans="1:6">
      <c r="A500" t="s">
        <v>1101</v>
      </c>
      <c r="B500" s="109" t="s">
        <v>596</v>
      </c>
      <c r="C500" s="121">
        <f>VLOOKUP(B500,樞紐分析!$A$3:$O$183,11,0)</f>
        <v>0</v>
      </c>
      <c r="D500" s="122">
        <f>VLOOKUP(B500,樞紐分析!$A$3:$O$183,8,0)</f>
        <v>0</v>
      </c>
      <c r="E500" s="121">
        <f>VLOOKUP(B500,樞紐分析!$A$4:$O$183,5,0)</f>
        <v>0</v>
      </c>
      <c r="F500" s="121">
        <f>VLOOKUP(B500,樞紐分析!$A$4:$O$183,2,0)</f>
        <v>0</v>
      </c>
    </row>
    <row r="501" spans="1:6">
      <c r="A501" s="134" t="s">
        <v>1252</v>
      </c>
      <c r="C501" s="121">
        <v>0</v>
      </c>
      <c r="D501" s="121">
        <v>0</v>
      </c>
      <c r="E501" s="121">
        <v>0</v>
      </c>
      <c r="F501" s="121">
        <v>0</v>
      </c>
    </row>
    <row r="502" spans="1:6">
      <c r="A502" s="134" t="s">
        <v>1253</v>
      </c>
      <c r="C502" s="121">
        <v>0</v>
      </c>
      <c r="D502" s="121">
        <v>0</v>
      </c>
      <c r="E502" s="121">
        <v>0</v>
      </c>
      <c r="F502" s="121">
        <v>0</v>
      </c>
    </row>
    <row r="503" spans="1:6">
      <c r="A503" s="134" t="s">
        <v>1254</v>
      </c>
      <c r="C503" s="121">
        <v>0</v>
      </c>
      <c r="D503" s="121">
        <v>0</v>
      </c>
      <c r="E503" s="121">
        <v>0</v>
      </c>
      <c r="F503" s="121">
        <v>0</v>
      </c>
    </row>
    <row r="504" spans="1:6">
      <c r="A504" s="134" t="s">
        <v>1255</v>
      </c>
      <c r="C504" s="121">
        <v>0</v>
      </c>
      <c r="D504" s="121">
        <v>0</v>
      </c>
      <c r="E504" s="121">
        <v>0</v>
      </c>
      <c r="F504" s="121">
        <v>0</v>
      </c>
    </row>
    <row r="505" spans="1:6">
      <c r="A505" s="134" t="s">
        <v>1256</v>
      </c>
      <c r="C505" s="121">
        <v>0</v>
      </c>
      <c r="D505" s="121">
        <v>0</v>
      </c>
      <c r="E505" s="121">
        <v>0</v>
      </c>
      <c r="F505" s="121">
        <v>0</v>
      </c>
    </row>
    <row r="506" spans="1:6">
      <c r="A506" s="134" t="s">
        <v>1257</v>
      </c>
      <c r="C506" s="121">
        <v>0</v>
      </c>
      <c r="D506" s="121">
        <v>0</v>
      </c>
      <c r="E506" s="121">
        <v>0</v>
      </c>
      <c r="F506" s="121">
        <v>0</v>
      </c>
    </row>
    <row r="507" spans="1:6">
      <c r="A507" s="134" t="s">
        <v>1258</v>
      </c>
      <c r="C507" s="121">
        <v>0</v>
      </c>
      <c r="D507" s="121">
        <v>0</v>
      </c>
      <c r="E507" s="121">
        <v>0</v>
      </c>
      <c r="F507" s="121">
        <v>0</v>
      </c>
    </row>
    <row r="508" spans="1:6">
      <c r="A508" s="134" t="s">
        <v>1259</v>
      </c>
      <c r="C508" s="121">
        <v>0</v>
      </c>
      <c r="D508" s="121">
        <v>0</v>
      </c>
      <c r="E508" s="121">
        <v>0</v>
      </c>
      <c r="F508" s="121">
        <v>0</v>
      </c>
    </row>
    <row r="509" spans="1:6">
      <c r="A509" s="134" t="s">
        <v>1260</v>
      </c>
      <c r="C509" s="121">
        <v>0</v>
      </c>
      <c r="D509" s="121">
        <v>0</v>
      </c>
      <c r="E509" s="121">
        <v>0</v>
      </c>
      <c r="F509" s="121">
        <v>0</v>
      </c>
    </row>
    <row r="510" spans="1:6">
      <c r="A510" s="134" t="s">
        <v>1261</v>
      </c>
      <c r="C510" s="121">
        <v>0</v>
      </c>
      <c r="D510" s="121">
        <v>0</v>
      </c>
      <c r="E510" s="121">
        <v>0</v>
      </c>
      <c r="F510" s="121">
        <v>0</v>
      </c>
    </row>
    <row r="511" spans="1:6">
      <c r="A511" s="134" t="s">
        <v>1262</v>
      </c>
      <c r="C511" s="121">
        <v>0</v>
      </c>
      <c r="D511" s="121">
        <v>0</v>
      </c>
      <c r="E511" s="121">
        <v>0</v>
      </c>
      <c r="F511" s="121">
        <v>0</v>
      </c>
    </row>
    <row r="512" spans="1:6">
      <c r="A512" s="134" t="s">
        <v>1263</v>
      </c>
      <c r="C512" s="121">
        <v>0</v>
      </c>
      <c r="D512" s="121">
        <v>0</v>
      </c>
      <c r="E512" s="121">
        <v>0</v>
      </c>
      <c r="F512" s="121">
        <v>0</v>
      </c>
    </row>
    <row r="513" spans="1:6">
      <c r="A513" s="134" t="s">
        <v>1264</v>
      </c>
      <c r="C513" s="121">
        <v>0</v>
      </c>
      <c r="D513" s="121">
        <v>0</v>
      </c>
      <c r="E513" s="121">
        <v>0</v>
      </c>
      <c r="F513" s="121">
        <v>0</v>
      </c>
    </row>
    <row r="514" spans="1:6">
      <c r="A514" s="134" t="s">
        <v>1265</v>
      </c>
      <c r="C514" s="121">
        <v>0</v>
      </c>
      <c r="D514" s="121">
        <v>0</v>
      </c>
      <c r="E514" s="121">
        <v>0</v>
      </c>
      <c r="F514" s="121">
        <v>0</v>
      </c>
    </row>
    <row r="515" spans="1:6">
      <c r="A515" s="134" t="s">
        <v>1266</v>
      </c>
      <c r="C515" s="121">
        <v>0</v>
      </c>
      <c r="D515" s="121">
        <v>0</v>
      </c>
      <c r="E515" s="121">
        <v>0</v>
      </c>
      <c r="F515" s="121">
        <v>0</v>
      </c>
    </row>
    <row r="516" spans="1:6">
      <c r="A516" s="134" t="s">
        <v>1267</v>
      </c>
      <c r="C516" s="121">
        <v>0</v>
      </c>
      <c r="D516" s="121">
        <v>0</v>
      </c>
      <c r="E516" s="121">
        <v>0</v>
      </c>
      <c r="F516" s="121">
        <v>0</v>
      </c>
    </row>
    <row r="517" spans="1:6">
      <c r="A517" s="134" t="s">
        <v>1268</v>
      </c>
      <c r="C517" s="121">
        <v>0</v>
      </c>
      <c r="D517" s="121">
        <v>0</v>
      </c>
      <c r="E517" s="121">
        <v>0</v>
      </c>
      <c r="F517" s="121">
        <v>0</v>
      </c>
    </row>
    <row r="518" spans="1:6">
      <c r="A518" s="134" t="s">
        <v>1269</v>
      </c>
      <c r="C518" s="121">
        <v>0</v>
      </c>
      <c r="D518" s="121">
        <v>0</v>
      </c>
      <c r="E518" s="121">
        <v>0</v>
      </c>
      <c r="F518" s="121">
        <v>0</v>
      </c>
    </row>
    <row r="519" spans="1:6">
      <c r="A519" s="134" t="s">
        <v>1270</v>
      </c>
      <c r="C519" s="121">
        <v>0</v>
      </c>
      <c r="D519" s="121">
        <v>0</v>
      </c>
      <c r="E519" s="121">
        <v>0</v>
      </c>
      <c r="F519" s="121">
        <v>0</v>
      </c>
    </row>
    <row r="520" spans="1:6">
      <c r="A520" s="134" t="s">
        <v>1271</v>
      </c>
      <c r="C520" s="121">
        <v>0</v>
      </c>
      <c r="D520" s="121">
        <v>0</v>
      </c>
      <c r="E520" s="121">
        <v>0</v>
      </c>
      <c r="F520" s="121">
        <v>0</v>
      </c>
    </row>
    <row r="521" spans="1:6">
      <c r="A521" s="134" t="s">
        <v>1272</v>
      </c>
      <c r="C521" s="121">
        <v>0</v>
      </c>
      <c r="D521" s="121">
        <v>0</v>
      </c>
      <c r="E521" s="121">
        <v>0</v>
      </c>
      <c r="F521" s="121">
        <v>0</v>
      </c>
    </row>
    <row r="522" spans="1:6">
      <c r="A522" s="134" t="s">
        <v>1273</v>
      </c>
      <c r="C522" s="121">
        <v>0</v>
      </c>
      <c r="D522" s="121">
        <v>0</v>
      </c>
      <c r="E522" s="121">
        <v>0</v>
      </c>
      <c r="F522" s="121">
        <v>0</v>
      </c>
    </row>
    <row r="523" spans="1:6">
      <c r="A523" s="134" t="s">
        <v>1274</v>
      </c>
      <c r="C523" s="121">
        <v>0</v>
      </c>
      <c r="D523" s="121">
        <v>0</v>
      </c>
      <c r="E523" s="121">
        <v>0</v>
      </c>
      <c r="F523" s="121">
        <v>0</v>
      </c>
    </row>
    <row r="524" spans="1:6">
      <c r="A524" s="134" t="s">
        <v>1275</v>
      </c>
      <c r="C524" s="121">
        <v>0</v>
      </c>
      <c r="D524" s="121">
        <v>0</v>
      </c>
      <c r="E524" s="121">
        <v>0</v>
      </c>
      <c r="F524" s="121">
        <v>0</v>
      </c>
    </row>
    <row r="525" spans="1:6">
      <c r="A525" s="134" t="s">
        <v>1276</v>
      </c>
      <c r="C525" s="121">
        <v>0</v>
      </c>
      <c r="D525" s="121">
        <v>0</v>
      </c>
      <c r="E525" s="121">
        <v>0</v>
      </c>
      <c r="F525" s="121">
        <v>0</v>
      </c>
    </row>
    <row r="526" spans="1:6">
      <c r="A526" s="134" t="s">
        <v>1277</v>
      </c>
      <c r="C526" s="121">
        <v>0</v>
      </c>
      <c r="D526" s="121">
        <v>0</v>
      </c>
      <c r="E526" s="121">
        <v>0</v>
      </c>
      <c r="F526" s="121">
        <v>0</v>
      </c>
    </row>
    <row r="527" spans="1:6">
      <c r="A527" s="134" t="s">
        <v>1278</v>
      </c>
      <c r="C527" s="121">
        <v>0</v>
      </c>
      <c r="D527" s="121">
        <v>0</v>
      </c>
      <c r="E527" s="121">
        <v>0</v>
      </c>
      <c r="F527" s="121">
        <v>0</v>
      </c>
    </row>
    <row r="528" spans="1:6">
      <c r="A528" s="134" t="s">
        <v>1279</v>
      </c>
      <c r="C528" s="121">
        <v>0</v>
      </c>
      <c r="D528" s="121">
        <v>0</v>
      </c>
      <c r="E528" s="121">
        <v>0</v>
      </c>
      <c r="F528" s="121">
        <v>0</v>
      </c>
    </row>
    <row r="529" spans="1:6">
      <c r="A529" s="134" t="s">
        <v>1280</v>
      </c>
      <c r="C529" s="121">
        <v>0</v>
      </c>
      <c r="D529" s="121">
        <v>0</v>
      </c>
      <c r="E529" s="121">
        <v>0</v>
      </c>
      <c r="F529" s="121">
        <v>0</v>
      </c>
    </row>
    <row r="530" spans="1:6">
      <c r="A530" s="134" t="s">
        <v>1281</v>
      </c>
      <c r="C530" s="121">
        <v>0</v>
      </c>
      <c r="D530" s="121">
        <v>0</v>
      </c>
      <c r="E530" s="121">
        <v>0</v>
      </c>
      <c r="F530" s="121">
        <v>0</v>
      </c>
    </row>
    <row r="531" spans="1:6">
      <c r="A531" s="134" t="s">
        <v>1282</v>
      </c>
      <c r="C531" s="121">
        <v>0</v>
      </c>
      <c r="D531" s="121">
        <v>0</v>
      </c>
      <c r="E531" s="121">
        <v>0</v>
      </c>
      <c r="F531" s="121">
        <v>0</v>
      </c>
    </row>
    <row r="532" spans="1:6">
      <c r="A532" s="134" t="s">
        <v>1283</v>
      </c>
      <c r="C532" s="121">
        <v>0</v>
      </c>
      <c r="D532" s="121">
        <v>0</v>
      </c>
      <c r="E532" s="121">
        <v>0</v>
      </c>
      <c r="F532" s="121">
        <v>0</v>
      </c>
    </row>
    <row r="533" spans="1:6">
      <c r="A533" s="134" t="s">
        <v>1284</v>
      </c>
      <c r="C533" s="121">
        <v>0</v>
      </c>
      <c r="D533" s="121">
        <v>0</v>
      </c>
      <c r="E533" s="121">
        <v>0</v>
      </c>
      <c r="F533" s="121">
        <v>0</v>
      </c>
    </row>
    <row r="534" spans="1:6">
      <c r="A534" s="134" t="s">
        <v>1285</v>
      </c>
      <c r="C534" s="121">
        <v>0</v>
      </c>
      <c r="D534" s="121">
        <v>0</v>
      </c>
      <c r="E534" s="121">
        <v>0</v>
      </c>
      <c r="F534" s="121">
        <v>0</v>
      </c>
    </row>
    <row r="535" spans="1:6">
      <c r="A535" s="134" t="s">
        <v>1286</v>
      </c>
      <c r="C535" s="121">
        <v>0</v>
      </c>
      <c r="D535" s="121">
        <v>0</v>
      </c>
      <c r="E535" s="121">
        <v>0</v>
      </c>
      <c r="F535" s="121">
        <v>0</v>
      </c>
    </row>
    <row r="536" spans="1:6">
      <c r="A536" s="134" t="s">
        <v>1287</v>
      </c>
      <c r="C536" s="121">
        <v>0</v>
      </c>
      <c r="D536" s="121">
        <v>0</v>
      </c>
      <c r="E536" s="121">
        <v>0</v>
      </c>
      <c r="F536" s="121">
        <v>0</v>
      </c>
    </row>
    <row r="537" spans="1:6">
      <c r="A537" s="134" t="s">
        <v>1288</v>
      </c>
      <c r="C537" s="121">
        <v>0</v>
      </c>
      <c r="D537" s="121">
        <v>0</v>
      </c>
      <c r="E537" s="121">
        <v>0</v>
      </c>
      <c r="F537" s="121">
        <v>0</v>
      </c>
    </row>
    <row r="538" spans="1:6">
      <c r="A538" s="134" t="s">
        <v>1289</v>
      </c>
      <c r="C538" s="121">
        <v>0</v>
      </c>
      <c r="D538" s="121">
        <v>0</v>
      </c>
      <c r="E538" s="121">
        <v>0</v>
      </c>
      <c r="F538" s="121">
        <v>0</v>
      </c>
    </row>
    <row r="539" spans="1:6">
      <c r="A539" s="134" t="s">
        <v>1290</v>
      </c>
      <c r="C539" s="121">
        <v>0</v>
      </c>
      <c r="D539" s="121">
        <v>0</v>
      </c>
      <c r="E539" s="121">
        <v>0</v>
      </c>
      <c r="F539" s="121">
        <v>0</v>
      </c>
    </row>
    <row r="540" spans="1:6">
      <c r="A540" s="134" t="s">
        <v>1291</v>
      </c>
      <c r="C540" s="121">
        <v>0</v>
      </c>
      <c r="D540" s="121">
        <v>0</v>
      </c>
      <c r="E540" s="121">
        <v>0</v>
      </c>
      <c r="F540" s="121">
        <v>0</v>
      </c>
    </row>
    <row r="541" spans="1:6">
      <c r="A541" s="134" t="s">
        <v>1292</v>
      </c>
      <c r="C541" s="121">
        <v>0</v>
      </c>
      <c r="D541" s="121">
        <v>0</v>
      </c>
      <c r="E541" s="121">
        <v>0</v>
      </c>
      <c r="F541" s="121">
        <v>0</v>
      </c>
    </row>
    <row r="542" spans="1:6">
      <c r="A542" s="134" t="s">
        <v>1293</v>
      </c>
      <c r="C542" s="121">
        <v>0</v>
      </c>
      <c r="D542" s="121">
        <v>0</v>
      </c>
      <c r="E542" s="121">
        <v>0</v>
      </c>
      <c r="F542" s="121">
        <v>0</v>
      </c>
    </row>
    <row r="543" spans="1:6">
      <c r="A543" s="134" t="s">
        <v>1294</v>
      </c>
      <c r="C543" s="121">
        <v>0</v>
      </c>
      <c r="D543" s="121">
        <v>0</v>
      </c>
      <c r="E543" s="121">
        <v>0</v>
      </c>
      <c r="F543" s="121">
        <v>0</v>
      </c>
    </row>
    <row r="544" spans="1:6">
      <c r="A544" s="134" t="s">
        <v>1295</v>
      </c>
      <c r="C544" s="121">
        <v>0</v>
      </c>
      <c r="D544" s="121">
        <v>0</v>
      </c>
      <c r="E544" s="121">
        <v>0</v>
      </c>
      <c r="F544" s="121">
        <v>0</v>
      </c>
    </row>
    <row r="545" spans="1:6">
      <c r="A545" s="134" t="s">
        <v>1296</v>
      </c>
      <c r="C545" s="121">
        <v>0</v>
      </c>
      <c r="D545" s="121">
        <v>0</v>
      </c>
      <c r="E545" s="121">
        <v>0</v>
      </c>
      <c r="F545" s="121">
        <v>0</v>
      </c>
    </row>
    <row r="546" spans="1:6">
      <c r="A546" s="134" t="s">
        <v>1297</v>
      </c>
      <c r="C546" s="121">
        <v>0</v>
      </c>
      <c r="D546" s="121">
        <v>0</v>
      </c>
      <c r="E546" s="121">
        <v>0</v>
      </c>
      <c r="F546" s="121">
        <v>0</v>
      </c>
    </row>
    <row r="547" spans="1:6">
      <c r="A547" s="134" t="s">
        <v>1298</v>
      </c>
      <c r="C547" s="121">
        <v>0</v>
      </c>
      <c r="D547" s="121">
        <v>0</v>
      </c>
      <c r="E547" s="121">
        <v>0</v>
      </c>
      <c r="F547" s="121">
        <v>0</v>
      </c>
    </row>
    <row r="548" spans="1:6">
      <c r="A548" s="134" t="s">
        <v>1299</v>
      </c>
      <c r="C548" s="121">
        <v>0</v>
      </c>
      <c r="D548" s="121">
        <v>0</v>
      </c>
      <c r="E548" s="121">
        <v>0</v>
      </c>
      <c r="F548" s="121">
        <v>0</v>
      </c>
    </row>
    <row r="549" spans="1:6">
      <c r="A549" s="134" t="s">
        <v>1300</v>
      </c>
      <c r="C549" s="121">
        <v>0</v>
      </c>
      <c r="D549" s="121">
        <v>0</v>
      </c>
      <c r="E549" s="121">
        <v>0</v>
      </c>
      <c r="F549" s="121">
        <v>0</v>
      </c>
    </row>
    <row r="550" spans="1:6">
      <c r="A550" s="134" t="s">
        <v>1301</v>
      </c>
      <c r="C550" s="121">
        <v>0</v>
      </c>
      <c r="D550" s="121">
        <v>0</v>
      </c>
      <c r="E550" s="121">
        <v>0</v>
      </c>
      <c r="F550" s="121">
        <v>0</v>
      </c>
    </row>
    <row r="551" spans="1:6">
      <c r="A551" s="134" t="s">
        <v>1302</v>
      </c>
      <c r="C551" s="121">
        <v>0</v>
      </c>
      <c r="D551" s="121">
        <v>0</v>
      </c>
      <c r="E551" s="121">
        <v>0</v>
      </c>
      <c r="F551" s="121">
        <v>0</v>
      </c>
    </row>
    <row r="552" spans="1:6">
      <c r="A552" s="134" t="s">
        <v>1303</v>
      </c>
      <c r="C552" s="121">
        <v>0</v>
      </c>
      <c r="D552" s="121">
        <v>0</v>
      </c>
      <c r="E552" s="121">
        <v>0</v>
      </c>
      <c r="F552" s="121">
        <v>0</v>
      </c>
    </row>
    <row r="553" spans="1:6">
      <c r="A553" s="134" t="s">
        <v>1304</v>
      </c>
      <c r="C553" s="121">
        <v>0</v>
      </c>
      <c r="D553" s="121">
        <v>0</v>
      </c>
      <c r="E553" s="121">
        <v>0</v>
      </c>
      <c r="F553" s="121">
        <v>0</v>
      </c>
    </row>
    <row r="554" spans="1:6">
      <c r="A554" s="134" t="s">
        <v>1305</v>
      </c>
      <c r="C554" s="121">
        <v>0</v>
      </c>
      <c r="D554" s="121">
        <v>0</v>
      </c>
      <c r="E554" s="121">
        <v>0</v>
      </c>
      <c r="F554" s="121">
        <v>0</v>
      </c>
    </row>
    <row r="555" spans="1:6">
      <c r="A555" s="134" t="s">
        <v>788</v>
      </c>
      <c r="C555" s="121">
        <v>0</v>
      </c>
      <c r="D555" s="121">
        <v>0</v>
      </c>
      <c r="E555" s="121">
        <v>0</v>
      </c>
      <c r="F555" s="121">
        <v>0</v>
      </c>
    </row>
    <row r="556" spans="1:6">
      <c r="A556" s="134" t="s">
        <v>1306</v>
      </c>
      <c r="C556" s="121">
        <v>0</v>
      </c>
      <c r="D556" s="121">
        <v>0</v>
      </c>
      <c r="E556" s="121">
        <v>0</v>
      </c>
      <c r="F556" s="121">
        <v>0</v>
      </c>
    </row>
    <row r="557" spans="1:6">
      <c r="A557" s="134" t="s">
        <v>1307</v>
      </c>
      <c r="C557" s="121">
        <v>0</v>
      </c>
      <c r="D557" s="121">
        <v>0</v>
      </c>
      <c r="E557" s="121">
        <v>0</v>
      </c>
      <c r="F557" s="121">
        <v>0</v>
      </c>
    </row>
    <row r="558" spans="1:6">
      <c r="A558" s="134" t="s">
        <v>1308</v>
      </c>
      <c r="C558" s="121">
        <v>0</v>
      </c>
      <c r="D558" s="121">
        <v>0</v>
      </c>
      <c r="E558" s="121">
        <v>0</v>
      </c>
      <c r="F558" s="121">
        <v>0</v>
      </c>
    </row>
    <row r="559" spans="1:6">
      <c r="A559" s="134" t="s">
        <v>1309</v>
      </c>
      <c r="C559" s="121">
        <v>0</v>
      </c>
      <c r="D559" s="121">
        <v>0</v>
      </c>
      <c r="E559" s="121">
        <v>0</v>
      </c>
      <c r="F559" s="121">
        <v>0</v>
      </c>
    </row>
    <row r="560" spans="1:6">
      <c r="A560" s="134" t="s">
        <v>1310</v>
      </c>
      <c r="C560" s="121">
        <v>0</v>
      </c>
      <c r="D560" s="121">
        <v>0</v>
      </c>
      <c r="E560" s="121">
        <v>0</v>
      </c>
      <c r="F560" s="121">
        <v>0</v>
      </c>
    </row>
    <row r="561" spans="1:6">
      <c r="A561" s="134" t="s">
        <v>1311</v>
      </c>
      <c r="C561" s="121">
        <v>0</v>
      </c>
      <c r="D561" s="121">
        <v>0</v>
      </c>
      <c r="E561" s="121">
        <v>0</v>
      </c>
      <c r="F561" s="121">
        <v>0</v>
      </c>
    </row>
    <row r="562" spans="1:6">
      <c r="A562" s="134" t="s">
        <v>1312</v>
      </c>
      <c r="C562" s="121">
        <v>0</v>
      </c>
      <c r="D562" s="121">
        <v>0</v>
      </c>
      <c r="E562" s="121">
        <v>0</v>
      </c>
      <c r="F562" s="121">
        <v>0</v>
      </c>
    </row>
    <row r="563" spans="1:6">
      <c r="A563" s="134" t="s">
        <v>1313</v>
      </c>
      <c r="C563" s="121">
        <v>0</v>
      </c>
      <c r="D563" s="121">
        <v>0</v>
      </c>
      <c r="E563" s="121">
        <v>0</v>
      </c>
      <c r="F563" s="121">
        <v>0</v>
      </c>
    </row>
    <row r="564" spans="1:6">
      <c r="A564" s="134" t="s">
        <v>1314</v>
      </c>
      <c r="C564" s="121">
        <v>0</v>
      </c>
      <c r="D564" s="121">
        <v>0</v>
      </c>
      <c r="E564" s="121">
        <v>0</v>
      </c>
      <c r="F564" s="121">
        <v>0</v>
      </c>
    </row>
    <row r="565" spans="1:6">
      <c r="A565" s="134" t="s">
        <v>1315</v>
      </c>
      <c r="C565" s="121">
        <v>0</v>
      </c>
      <c r="D565" s="121">
        <v>0</v>
      </c>
      <c r="E565" s="121">
        <v>0</v>
      </c>
      <c r="F565" s="121">
        <v>0</v>
      </c>
    </row>
    <row r="566" spans="1:6">
      <c r="A566" s="134" t="s">
        <v>1316</v>
      </c>
      <c r="C566" s="121">
        <v>0</v>
      </c>
      <c r="D566" s="121">
        <v>0</v>
      </c>
      <c r="E566" s="121">
        <v>0</v>
      </c>
      <c r="F566" s="121">
        <v>0</v>
      </c>
    </row>
    <row r="567" spans="1:6">
      <c r="A567" s="134" t="s">
        <v>1317</v>
      </c>
      <c r="C567" s="121">
        <v>0</v>
      </c>
      <c r="D567" s="121">
        <v>0</v>
      </c>
      <c r="E567" s="121">
        <v>0</v>
      </c>
      <c r="F567" s="121">
        <v>0</v>
      </c>
    </row>
    <row r="568" spans="1:6">
      <c r="A568" s="134" t="s">
        <v>1318</v>
      </c>
      <c r="C568" s="121">
        <v>0</v>
      </c>
      <c r="D568" s="121">
        <v>0</v>
      </c>
      <c r="E568" s="121">
        <v>0</v>
      </c>
      <c r="F568" s="121">
        <v>0</v>
      </c>
    </row>
    <row r="569" spans="1:6">
      <c r="A569" s="134" t="s">
        <v>1319</v>
      </c>
      <c r="C569" s="121">
        <v>0</v>
      </c>
      <c r="D569" s="121">
        <v>0</v>
      </c>
      <c r="E569" s="121">
        <v>0</v>
      </c>
      <c r="F569" s="121">
        <v>0</v>
      </c>
    </row>
    <row r="570" spans="1:6">
      <c r="A570" s="134" t="s">
        <v>1320</v>
      </c>
      <c r="C570" s="121">
        <v>0</v>
      </c>
      <c r="D570" s="121">
        <v>0</v>
      </c>
      <c r="E570" s="121">
        <v>0</v>
      </c>
      <c r="F570" s="121">
        <v>0</v>
      </c>
    </row>
    <row r="571" spans="1:6">
      <c r="A571" s="134" t="s">
        <v>1321</v>
      </c>
      <c r="C571" s="121">
        <v>0</v>
      </c>
      <c r="D571" s="121">
        <v>0</v>
      </c>
      <c r="E571" s="121">
        <v>0</v>
      </c>
      <c r="F571" s="121">
        <v>0</v>
      </c>
    </row>
    <row r="572" spans="1:6">
      <c r="A572" s="134" t="s">
        <v>1322</v>
      </c>
      <c r="C572" s="121">
        <v>0</v>
      </c>
      <c r="D572" s="121">
        <v>0</v>
      </c>
      <c r="E572" s="121">
        <v>0</v>
      </c>
      <c r="F572" s="121">
        <v>0</v>
      </c>
    </row>
    <row r="573" spans="1:6">
      <c r="A573" s="134" t="s">
        <v>1323</v>
      </c>
      <c r="C573" s="121">
        <v>0</v>
      </c>
      <c r="D573" s="121">
        <v>0</v>
      </c>
      <c r="E573" s="121">
        <v>0</v>
      </c>
      <c r="F573" s="121">
        <v>0</v>
      </c>
    </row>
    <row r="574" spans="1:6">
      <c r="A574" s="134" t="s">
        <v>1324</v>
      </c>
      <c r="C574" s="121">
        <v>0</v>
      </c>
      <c r="D574" s="121">
        <v>0</v>
      </c>
      <c r="E574" s="121">
        <v>0</v>
      </c>
      <c r="F574" s="121">
        <v>0</v>
      </c>
    </row>
    <row r="575" spans="1:6">
      <c r="A575" s="134" t="s">
        <v>1325</v>
      </c>
      <c r="C575" s="121">
        <v>0</v>
      </c>
      <c r="D575" s="121">
        <v>0</v>
      </c>
      <c r="E575" s="121">
        <v>0</v>
      </c>
      <c r="F575" s="121">
        <v>0</v>
      </c>
    </row>
    <row r="576" spans="1:6">
      <c r="A576" s="134" t="s">
        <v>1326</v>
      </c>
      <c r="C576" s="121">
        <v>0</v>
      </c>
      <c r="D576" s="121">
        <v>0</v>
      </c>
      <c r="E576" s="121">
        <v>0</v>
      </c>
      <c r="F576" s="121">
        <v>0</v>
      </c>
    </row>
    <row r="577" spans="1:6">
      <c r="A577" s="134" t="s">
        <v>1327</v>
      </c>
      <c r="C577" s="121">
        <v>0</v>
      </c>
      <c r="D577" s="121">
        <v>0</v>
      </c>
      <c r="E577" s="121">
        <v>0</v>
      </c>
      <c r="F577" s="121">
        <v>0</v>
      </c>
    </row>
    <row r="578" spans="1:6">
      <c r="A578" s="134" t="s">
        <v>1328</v>
      </c>
      <c r="C578" s="121">
        <v>0</v>
      </c>
      <c r="D578" s="121">
        <v>0</v>
      </c>
      <c r="E578" s="121">
        <v>0</v>
      </c>
      <c r="F578" s="121">
        <v>0</v>
      </c>
    </row>
    <row r="579" spans="1:6">
      <c r="A579" s="134" t="s">
        <v>1329</v>
      </c>
      <c r="C579" s="121">
        <v>0</v>
      </c>
      <c r="D579" s="121">
        <v>0</v>
      </c>
      <c r="E579" s="121">
        <v>0</v>
      </c>
      <c r="F579" s="121">
        <v>0</v>
      </c>
    </row>
    <row r="580" spans="1:6">
      <c r="A580" s="134" t="s">
        <v>1330</v>
      </c>
      <c r="C580" s="121">
        <v>0</v>
      </c>
      <c r="D580" s="121">
        <v>0</v>
      </c>
      <c r="E580" s="121">
        <v>0</v>
      </c>
      <c r="F580" s="121">
        <v>0</v>
      </c>
    </row>
    <row r="581" spans="1:6">
      <c r="A581" s="134" t="s">
        <v>1331</v>
      </c>
      <c r="C581" s="121">
        <v>0</v>
      </c>
      <c r="D581" s="121">
        <v>0</v>
      </c>
      <c r="E581" s="121">
        <v>0</v>
      </c>
      <c r="F581" s="121">
        <v>0</v>
      </c>
    </row>
    <row r="582" spans="1:6">
      <c r="A582" s="134" t="s">
        <v>1332</v>
      </c>
      <c r="C582" s="121">
        <v>0</v>
      </c>
      <c r="D582" s="121">
        <v>0</v>
      </c>
      <c r="E582" s="121">
        <v>0</v>
      </c>
      <c r="F582" s="121">
        <v>0</v>
      </c>
    </row>
    <row r="583" spans="1:6">
      <c r="A583" s="134" t="s">
        <v>1333</v>
      </c>
      <c r="C583" s="121">
        <v>0</v>
      </c>
      <c r="D583" s="121">
        <v>0</v>
      </c>
      <c r="E583" s="121">
        <v>0</v>
      </c>
      <c r="F583" s="121">
        <v>0</v>
      </c>
    </row>
    <row r="584" spans="1:6">
      <c r="A584" s="134" t="s">
        <v>1334</v>
      </c>
      <c r="C584" s="121">
        <v>0</v>
      </c>
      <c r="D584" s="121">
        <v>0</v>
      </c>
      <c r="E584" s="121">
        <v>0</v>
      </c>
      <c r="F584" s="121">
        <v>0</v>
      </c>
    </row>
    <row r="585" spans="1:6">
      <c r="A585" s="134" t="s">
        <v>1335</v>
      </c>
      <c r="C585" s="121">
        <v>0</v>
      </c>
      <c r="D585" s="121">
        <v>0</v>
      </c>
      <c r="E585" s="121">
        <v>0</v>
      </c>
      <c r="F585" s="121">
        <v>0</v>
      </c>
    </row>
    <row r="586" spans="1:6">
      <c r="A586" s="134" t="s">
        <v>1336</v>
      </c>
      <c r="C586" s="121">
        <v>0</v>
      </c>
      <c r="D586" s="121">
        <v>0</v>
      </c>
      <c r="E586" s="121">
        <v>0</v>
      </c>
      <c r="F586" s="121">
        <v>0</v>
      </c>
    </row>
    <row r="587" spans="1:6">
      <c r="A587" s="134" t="s">
        <v>1337</v>
      </c>
      <c r="C587" s="121">
        <v>0</v>
      </c>
      <c r="D587" s="121">
        <v>0</v>
      </c>
      <c r="E587" s="121">
        <v>0</v>
      </c>
      <c r="F587" s="121">
        <v>0</v>
      </c>
    </row>
    <row r="588" spans="1:6">
      <c r="A588" s="134" t="s">
        <v>1338</v>
      </c>
      <c r="C588" s="121">
        <v>0</v>
      </c>
      <c r="D588" s="121">
        <v>0</v>
      </c>
      <c r="E588" s="121">
        <v>0</v>
      </c>
      <c r="F588" s="121">
        <v>0</v>
      </c>
    </row>
    <row r="589" spans="1:6">
      <c r="A589" s="134" t="s">
        <v>1339</v>
      </c>
      <c r="C589" s="121">
        <v>0</v>
      </c>
      <c r="D589" s="121">
        <v>0</v>
      </c>
      <c r="E589" s="121">
        <v>0</v>
      </c>
      <c r="F589" s="121">
        <v>0</v>
      </c>
    </row>
    <row r="590" spans="1:6">
      <c r="A590" s="134" t="s">
        <v>1340</v>
      </c>
      <c r="C590" s="121">
        <v>0</v>
      </c>
      <c r="D590" s="121">
        <v>0</v>
      </c>
      <c r="E590" s="121">
        <v>0</v>
      </c>
      <c r="F590" s="121">
        <v>0</v>
      </c>
    </row>
    <row r="591" spans="1:6">
      <c r="A591" s="134" t="s">
        <v>1341</v>
      </c>
      <c r="C591" s="121">
        <v>0</v>
      </c>
      <c r="D591" s="121">
        <v>0</v>
      </c>
      <c r="E591" s="121">
        <v>0</v>
      </c>
      <c r="F591" s="121">
        <v>0</v>
      </c>
    </row>
    <row r="592" spans="1:6">
      <c r="A592" s="134" t="s">
        <v>1342</v>
      </c>
      <c r="C592" s="121">
        <v>0</v>
      </c>
      <c r="D592" s="121">
        <v>0</v>
      </c>
      <c r="E592" s="121">
        <v>0</v>
      </c>
      <c r="F592" s="121">
        <v>0</v>
      </c>
    </row>
    <row r="593" spans="1:6">
      <c r="A593" s="134" t="s">
        <v>1343</v>
      </c>
      <c r="C593" s="121">
        <v>0</v>
      </c>
      <c r="D593" s="121">
        <v>0</v>
      </c>
      <c r="E593" s="121">
        <v>0</v>
      </c>
      <c r="F593" s="121">
        <v>0</v>
      </c>
    </row>
    <row r="594" spans="1:6">
      <c r="A594" s="134" t="s">
        <v>1344</v>
      </c>
      <c r="C594" s="121">
        <v>0</v>
      </c>
      <c r="D594" s="121">
        <v>0</v>
      </c>
      <c r="E594" s="121">
        <v>0</v>
      </c>
      <c r="F594" s="121">
        <v>0</v>
      </c>
    </row>
    <row r="595" spans="1:6">
      <c r="A595" s="134" t="s">
        <v>1345</v>
      </c>
      <c r="C595" s="121">
        <v>0</v>
      </c>
      <c r="D595" s="121">
        <v>0</v>
      </c>
      <c r="E595" s="121">
        <v>0</v>
      </c>
      <c r="F595" s="121">
        <v>0</v>
      </c>
    </row>
    <row r="596" spans="1:6">
      <c r="A596" s="134" t="s">
        <v>1346</v>
      </c>
      <c r="C596" s="121">
        <v>0</v>
      </c>
      <c r="D596" s="121">
        <v>0</v>
      </c>
      <c r="E596" s="121">
        <v>0</v>
      </c>
      <c r="F596" s="121">
        <v>0</v>
      </c>
    </row>
    <row r="597" spans="1:6">
      <c r="A597" s="134" t="s">
        <v>1347</v>
      </c>
      <c r="C597" s="121">
        <v>0</v>
      </c>
      <c r="D597" s="121">
        <v>0</v>
      </c>
      <c r="E597" s="121">
        <v>0</v>
      </c>
      <c r="F597" s="121">
        <v>0</v>
      </c>
    </row>
    <row r="598" spans="1:6">
      <c r="A598" s="134" t="s">
        <v>1348</v>
      </c>
      <c r="C598" s="121">
        <v>0</v>
      </c>
      <c r="D598" s="121">
        <v>0</v>
      </c>
      <c r="E598" s="121">
        <v>0</v>
      </c>
      <c r="F598" s="121">
        <v>0</v>
      </c>
    </row>
    <row r="599" spans="1:6">
      <c r="A599" s="134" t="s">
        <v>1349</v>
      </c>
      <c r="C599" s="121">
        <v>0</v>
      </c>
      <c r="D599" s="121">
        <v>0</v>
      </c>
      <c r="E599" s="121">
        <v>0</v>
      </c>
      <c r="F599" s="121">
        <v>0</v>
      </c>
    </row>
    <row r="600" spans="1:6">
      <c r="A600" s="134" t="s">
        <v>1350</v>
      </c>
      <c r="C600" s="121">
        <v>0</v>
      </c>
      <c r="D600" s="121">
        <v>0</v>
      </c>
      <c r="E600" s="121">
        <v>0</v>
      </c>
      <c r="F600" s="121">
        <v>0</v>
      </c>
    </row>
    <row r="601" spans="1:6">
      <c r="A601" s="134" t="s">
        <v>1351</v>
      </c>
      <c r="C601" s="121">
        <v>0</v>
      </c>
      <c r="D601" s="121">
        <v>0</v>
      </c>
      <c r="E601" s="121">
        <v>0</v>
      </c>
      <c r="F601" s="121">
        <v>0</v>
      </c>
    </row>
    <row r="602" spans="1:6">
      <c r="A602" s="134" t="s">
        <v>1352</v>
      </c>
      <c r="C602" s="121">
        <v>0</v>
      </c>
      <c r="D602" s="121">
        <v>0</v>
      </c>
      <c r="E602" s="121">
        <v>0</v>
      </c>
      <c r="F602" s="121">
        <v>0</v>
      </c>
    </row>
    <row r="603" spans="1:6">
      <c r="A603" s="134" t="s">
        <v>1353</v>
      </c>
      <c r="C603" s="121">
        <v>0</v>
      </c>
      <c r="D603" s="121">
        <v>0</v>
      </c>
      <c r="E603" s="121">
        <v>0</v>
      </c>
      <c r="F603" s="121">
        <v>0</v>
      </c>
    </row>
    <row r="604" spans="1:6">
      <c r="A604" s="134" t="s">
        <v>1354</v>
      </c>
      <c r="C604" s="121">
        <v>0</v>
      </c>
      <c r="D604" s="121">
        <v>0</v>
      </c>
      <c r="E604" s="121">
        <v>0</v>
      </c>
      <c r="F604" s="121">
        <v>0</v>
      </c>
    </row>
    <row r="605" spans="1:6">
      <c r="A605" s="134" t="s">
        <v>1355</v>
      </c>
      <c r="C605" s="121">
        <v>0</v>
      </c>
      <c r="D605" s="121">
        <v>0</v>
      </c>
      <c r="E605" s="121">
        <v>0</v>
      </c>
      <c r="F605" s="121">
        <v>0</v>
      </c>
    </row>
    <row r="606" spans="1:6">
      <c r="A606" s="134" t="s">
        <v>1356</v>
      </c>
      <c r="C606" s="121">
        <v>0</v>
      </c>
      <c r="D606" s="121">
        <v>0</v>
      </c>
      <c r="E606" s="121">
        <v>0</v>
      </c>
      <c r="F606" s="121">
        <v>0</v>
      </c>
    </row>
    <row r="607" spans="1:6">
      <c r="A607" s="134" t="s">
        <v>1357</v>
      </c>
      <c r="C607" s="121">
        <v>0</v>
      </c>
      <c r="D607" s="121">
        <v>0</v>
      </c>
      <c r="E607" s="121">
        <v>0</v>
      </c>
      <c r="F607" s="121">
        <v>0</v>
      </c>
    </row>
    <row r="608" spans="1:6">
      <c r="A608" s="134" t="s">
        <v>1358</v>
      </c>
      <c r="C608" s="121">
        <v>0</v>
      </c>
      <c r="D608" s="121">
        <v>0</v>
      </c>
      <c r="E608" s="121">
        <v>0</v>
      </c>
      <c r="F608" s="121">
        <v>0</v>
      </c>
    </row>
    <row r="609" spans="1:6">
      <c r="A609" s="134" t="s">
        <v>1359</v>
      </c>
      <c r="C609" s="121">
        <v>0</v>
      </c>
      <c r="D609" s="121">
        <v>0</v>
      </c>
      <c r="E609" s="121">
        <v>0</v>
      </c>
      <c r="F609" s="121">
        <v>0</v>
      </c>
    </row>
    <row r="610" spans="1:6">
      <c r="A610" s="134" t="s">
        <v>1360</v>
      </c>
      <c r="C610" s="121">
        <v>0</v>
      </c>
      <c r="D610" s="121">
        <v>0</v>
      </c>
      <c r="E610" s="121">
        <v>0</v>
      </c>
      <c r="F610" s="121">
        <v>0</v>
      </c>
    </row>
    <row r="611" spans="1:6">
      <c r="A611" s="134" t="s">
        <v>1361</v>
      </c>
      <c r="C611" s="121">
        <v>0</v>
      </c>
      <c r="D611" s="121">
        <v>0</v>
      </c>
      <c r="E611" s="121">
        <v>0</v>
      </c>
      <c r="F611" s="121">
        <v>0</v>
      </c>
    </row>
    <row r="612" spans="1:6">
      <c r="A612" s="134" t="s">
        <v>1362</v>
      </c>
      <c r="C612" s="121">
        <v>0</v>
      </c>
      <c r="D612" s="121">
        <v>0</v>
      </c>
      <c r="E612" s="121">
        <v>0</v>
      </c>
      <c r="F612" s="121">
        <v>0</v>
      </c>
    </row>
    <row r="613" spans="1:6">
      <c r="A613" s="134" t="s">
        <v>1363</v>
      </c>
      <c r="C613" s="121">
        <v>0</v>
      </c>
      <c r="D613" s="121">
        <v>0</v>
      </c>
      <c r="E613" s="121">
        <v>0</v>
      </c>
      <c r="F613" s="121">
        <v>0</v>
      </c>
    </row>
    <row r="614" spans="1:6">
      <c r="A614" s="134" t="s">
        <v>1364</v>
      </c>
      <c r="C614" s="121">
        <v>0</v>
      </c>
      <c r="D614" s="121">
        <v>0</v>
      </c>
      <c r="E614" s="121">
        <v>0</v>
      </c>
      <c r="F614" s="121">
        <v>0</v>
      </c>
    </row>
    <row r="615" spans="1:6">
      <c r="A615" s="134" t="s">
        <v>1365</v>
      </c>
      <c r="C615" s="121">
        <v>0</v>
      </c>
      <c r="D615" s="121">
        <v>0</v>
      </c>
      <c r="E615" s="121">
        <v>0</v>
      </c>
      <c r="F615" s="121">
        <v>0</v>
      </c>
    </row>
    <row r="616" spans="1:6">
      <c r="A616" s="134" t="s">
        <v>1366</v>
      </c>
      <c r="C616" s="121">
        <v>0</v>
      </c>
      <c r="D616" s="121">
        <v>0</v>
      </c>
      <c r="E616" s="121">
        <v>0</v>
      </c>
      <c r="F616" s="121">
        <v>0</v>
      </c>
    </row>
    <row r="617" spans="1:6">
      <c r="A617" s="134" t="s">
        <v>1367</v>
      </c>
      <c r="C617" s="121">
        <v>0</v>
      </c>
      <c r="D617" s="121">
        <v>0</v>
      </c>
      <c r="E617" s="121">
        <v>0</v>
      </c>
      <c r="F617" s="121">
        <v>0</v>
      </c>
    </row>
    <row r="618" spans="1:6">
      <c r="A618" s="134" t="s">
        <v>1368</v>
      </c>
      <c r="C618" s="121">
        <v>0</v>
      </c>
      <c r="D618" s="121">
        <v>0</v>
      </c>
      <c r="E618" s="121">
        <v>0</v>
      </c>
      <c r="F618" s="121">
        <v>0</v>
      </c>
    </row>
    <row r="619" spans="1:6">
      <c r="A619" s="134" t="s">
        <v>1369</v>
      </c>
      <c r="C619" s="121">
        <v>0</v>
      </c>
      <c r="D619" s="121">
        <v>0</v>
      </c>
      <c r="E619" s="121">
        <v>0</v>
      </c>
      <c r="F619" s="121">
        <v>0</v>
      </c>
    </row>
    <row r="620" spans="1:6">
      <c r="A620" s="134" t="s">
        <v>1370</v>
      </c>
      <c r="C620" s="121">
        <v>0</v>
      </c>
      <c r="D620" s="121">
        <v>0</v>
      </c>
      <c r="E620" s="121">
        <v>0</v>
      </c>
      <c r="F620" s="121">
        <v>0</v>
      </c>
    </row>
    <row r="621" spans="1:6">
      <c r="A621" s="134" t="s">
        <v>1371</v>
      </c>
      <c r="C621" s="121">
        <v>0</v>
      </c>
      <c r="D621" s="121">
        <v>0</v>
      </c>
      <c r="E621" s="121">
        <v>0</v>
      </c>
      <c r="F621" s="121">
        <v>0</v>
      </c>
    </row>
    <row r="622" spans="1:6">
      <c r="A622" s="134" t="s">
        <v>1372</v>
      </c>
      <c r="C622" s="121">
        <v>0</v>
      </c>
      <c r="D622" s="121">
        <v>0</v>
      </c>
      <c r="E622" s="121">
        <v>0</v>
      </c>
      <c r="F622" s="121">
        <v>0</v>
      </c>
    </row>
    <row r="623" spans="1:6">
      <c r="A623" s="134" t="s">
        <v>1373</v>
      </c>
      <c r="C623" s="121">
        <v>0</v>
      </c>
      <c r="D623" s="121">
        <v>0</v>
      </c>
      <c r="E623" s="121">
        <v>0</v>
      </c>
      <c r="F623" s="121">
        <v>0</v>
      </c>
    </row>
    <row r="624" spans="1:6">
      <c r="A624" s="134" t="s">
        <v>1374</v>
      </c>
      <c r="C624" s="121">
        <v>0</v>
      </c>
      <c r="D624" s="121">
        <v>0</v>
      </c>
      <c r="E624" s="121">
        <v>0</v>
      </c>
      <c r="F624" s="121">
        <v>0</v>
      </c>
    </row>
    <row r="625" spans="1:6">
      <c r="A625" s="134" t="s">
        <v>1375</v>
      </c>
      <c r="C625" s="121">
        <v>0</v>
      </c>
      <c r="D625" s="121">
        <v>0</v>
      </c>
      <c r="E625" s="121">
        <v>0</v>
      </c>
      <c r="F625" s="121">
        <v>0</v>
      </c>
    </row>
    <row r="626" spans="1:6">
      <c r="A626" s="134" t="s">
        <v>1376</v>
      </c>
      <c r="C626" s="121">
        <v>0</v>
      </c>
      <c r="D626" s="121">
        <v>0</v>
      </c>
      <c r="E626" s="121">
        <v>0</v>
      </c>
      <c r="F626" s="121">
        <v>0</v>
      </c>
    </row>
    <row r="627" spans="1:6">
      <c r="A627" s="134" t="s">
        <v>1377</v>
      </c>
      <c r="C627" s="121">
        <v>0</v>
      </c>
      <c r="D627" s="121">
        <v>0</v>
      </c>
      <c r="E627" s="121">
        <v>0</v>
      </c>
      <c r="F627" s="121">
        <v>0</v>
      </c>
    </row>
    <row r="628" spans="1:6">
      <c r="A628" s="134" t="s">
        <v>1378</v>
      </c>
      <c r="C628" s="121">
        <v>0</v>
      </c>
      <c r="D628" s="121">
        <v>0</v>
      </c>
      <c r="E628" s="121">
        <v>0</v>
      </c>
      <c r="F628" s="121">
        <v>0</v>
      </c>
    </row>
    <row r="629" spans="1:6">
      <c r="A629" s="134" t="s">
        <v>1379</v>
      </c>
      <c r="C629" s="121">
        <v>0</v>
      </c>
      <c r="D629" s="121">
        <v>0</v>
      </c>
      <c r="E629" s="121">
        <v>0</v>
      </c>
      <c r="F629" s="121">
        <v>0</v>
      </c>
    </row>
    <row r="630" spans="1:6">
      <c r="A630" s="134" t="s">
        <v>1380</v>
      </c>
      <c r="C630" s="121">
        <v>0</v>
      </c>
      <c r="D630" s="121">
        <v>0</v>
      </c>
      <c r="E630" s="121">
        <v>0</v>
      </c>
      <c r="F630" s="121">
        <v>0</v>
      </c>
    </row>
    <row r="631" spans="1:6">
      <c r="A631" s="134" t="s">
        <v>1381</v>
      </c>
      <c r="C631" s="121">
        <v>0</v>
      </c>
      <c r="D631" s="121">
        <v>0</v>
      </c>
      <c r="E631" s="121">
        <v>0</v>
      </c>
      <c r="F631" s="121">
        <v>0</v>
      </c>
    </row>
    <row r="632" spans="1:6">
      <c r="A632" s="134" t="s">
        <v>1382</v>
      </c>
      <c r="C632" s="121">
        <v>0</v>
      </c>
      <c r="D632" s="121">
        <v>0</v>
      </c>
      <c r="E632" s="121">
        <v>0</v>
      </c>
      <c r="F632" s="121">
        <v>0</v>
      </c>
    </row>
    <row r="633" spans="1:6">
      <c r="A633" s="134" t="s">
        <v>1383</v>
      </c>
      <c r="C633" s="121">
        <v>0</v>
      </c>
      <c r="D633" s="121">
        <v>0</v>
      </c>
      <c r="E633" s="121">
        <v>0</v>
      </c>
      <c r="F633" s="121">
        <v>0</v>
      </c>
    </row>
    <row r="634" spans="1:6">
      <c r="A634" s="134" t="s">
        <v>1384</v>
      </c>
      <c r="C634" s="121">
        <v>0</v>
      </c>
      <c r="D634" s="121">
        <v>0</v>
      </c>
      <c r="E634" s="121">
        <v>0</v>
      </c>
      <c r="F634" s="121">
        <v>0</v>
      </c>
    </row>
    <row r="635" spans="1:6">
      <c r="A635" s="134" t="s">
        <v>1385</v>
      </c>
      <c r="C635" s="121">
        <v>0</v>
      </c>
      <c r="D635" s="121">
        <v>0</v>
      </c>
      <c r="E635" s="121">
        <v>0</v>
      </c>
      <c r="F635" s="121">
        <v>0</v>
      </c>
    </row>
    <row r="636" spans="1:6">
      <c r="A636" s="134" t="s">
        <v>1386</v>
      </c>
      <c r="C636" s="121">
        <v>0</v>
      </c>
      <c r="D636" s="121">
        <v>0</v>
      </c>
      <c r="E636" s="121">
        <v>0</v>
      </c>
      <c r="F636" s="121">
        <v>0</v>
      </c>
    </row>
    <row r="637" spans="1:6">
      <c r="A637" s="134" t="s">
        <v>1387</v>
      </c>
      <c r="C637" s="121">
        <v>0</v>
      </c>
      <c r="D637" s="121">
        <v>0</v>
      </c>
      <c r="E637" s="121">
        <v>0</v>
      </c>
      <c r="F637" s="121">
        <v>0</v>
      </c>
    </row>
    <row r="638" spans="1:6">
      <c r="A638" s="134" t="s">
        <v>1388</v>
      </c>
      <c r="C638" s="121">
        <v>0</v>
      </c>
      <c r="D638" s="121">
        <v>0</v>
      </c>
      <c r="E638" s="121">
        <v>0</v>
      </c>
      <c r="F638" s="121">
        <v>0</v>
      </c>
    </row>
    <row r="639" spans="1:6">
      <c r="A639" s="134" t="s">
        <v>1389</v>
      </c>
      <c r="C639" s="121">
        <v>0</v>
      </c>
      <c r="D639" s="121">
        <v>0</v>
      </c>
      <c r="E639" s="121">
        <v>0</v>
      </c>
      <c r="F639" s="121">
        <v>0</v>
      </c>
    </row>
    <row r="640" spans="1:6">
      <c r="A640" s="134" t="s">
        <v>1390</v>
      </c>
      <c r="C640" s="121">
        <v>0</v>
      </c>
      <c r="D640" s="121">
        <v>0</v>
      </c>
      <c r="E640" s="121">
        <v>0</v>
      </c>
      <c r="F640" s="121">
        <v>0</v>
      </c>
    </row>
    <row r="641" spans="1:6">
      <c r="A641" s="134" t="s">
        <v>1391</v>
      </c>
      <c r="C641" s="121">
        <v>0</v>
      </c>
      <c r="D641" s="121">
        <v>0</v>
      </c>
      <c r="E641" s="121">
        <v>0</v>
      </c>
      <c r="F641" s="121">
        <v>0</v>
      </c>
    </row>
    <row r="642" spans="1:6">
      <c r="A642" s="134" t="s">
        <v>1392</v>
      </c>
      <c r="C642" s="121">
        <v>0</v>
      </c>
      <c r="D642" s="121">
        <v>0</v>
      </c>
      <c r="E642" s="121">
        <v>0</v>
      </c>
      <c r="F642" s="121">
        <v>0</v>
      </c>
    </row>
    <row r="643" spans="1:6">
      <c r="A643" s="134" t="s">
        <v>1393</v>
      </c>
      <c r="C643" s="121">
        <v>0</v>
      </c>
      <c r="D643" s="121">
        <v>0</v>
      </c>
      <c r="E643" s="121">
        <v>0</v>
      </c>
      <c r="F643" s="121">
        <v>0</v>
      </c>
    </row>
    <row r="644" spans="1:6">
      <c r="A644" s="134" t="s">
        <v>1394</v>
      </c>
      <c r="C644" s="121">
        <v>0</v>
      </c>
      <c r="D644" s="121">
        <v>0</v>
      </c>
      <c r="E644" s="121">
        <v>0</v>
      </c>
      <c r="F644" s="121">
        <v>0</v>
      </c>
    </row>
    <row r="645" spans="1:6">
      <c r="A645" s="134" t="s">
        <v>1395</v>
      </c>
      <c r="C645" s="121">
        <v>0</v>
      </c>
      <c r="D645" s="121">
        <v>0</v>
      </c>
      <c r="E645" s="121">
        <v>0</v>
      </c>
      <c r="F645" s="121">
        <v>0</v>
      </c>
    </row>
    <row r="646" spans="1:6">
      <c r="A646" s="134" t="s">
        <v>1396</v>
      </c>
      <c r="C646" s="121">
        <v>0</v>
      </c>
      <c r="D646" s="121">
        <v>0</v>
      </c>
      <c r="E646" s="121">
        <v>0</v>
      </c>
      <c r="F646" s="121">
        <v>0</v>
      </c>
    </row>
    <row r="647" spans="1:6">
      <c r="A647" s="134" t="s">
        <v>1397</v>
      </c>
      <c r="C647" s="121">
        <v>0</v>
      </c>
      <c r="D647" s="121">
        <v>0</v>
      </c>
      <c r="E647" s="121">
        <v>0</v>
      </c>
      <c r="F647" s="121">
        <v>0</v>
      </c>
    </row>
    <row r="648" spans="1:6">
      <c r="A648" s="134" t="s">
        <v>1398</v>
      </c>
      <c r="C648" s="121">
        <v>0</v>
      </c>
      <c r="D648" s="121">
        <v>0</v>
      </c>
      <c r="E648" s="121">
        <v>0</v>
      </c>
      <c r="F648" s="121">
        <v>0</v>
      </c>
    </row>
    <row r="649" spans="1:6">
      <c r="A649" s="134" t="s">
        <v>1399</v>
      </c>
      <c r="C649" s="121">
        <v>0</v>
      </c>
      <c r="D649" s="121">
        <v>0</v>
      </c>
      <c r="E649" s="121">
        <v>0</v>
      </c>
      <c r="F649" s="121">
        <v>0</v>
      </c>
    </row>
    <row r="650" spans="1:6">
      <c r="A650" s="134" t="s">
        <v>1400</v>
      </c>
      <c r="C650" s="121">
        <v>0</v>
      </c>
      <c r="D650" s="121">
        <v>0</v>
      </c>
      <c r="E650" s="121">
        <v>0</v>
      </c>
      <c r="F650" s="121">
        <v>0</v>
      </c>
    </row>
    <row r="651" spans="1:6">
      <c r="A651" s="134" t="s">
        <v>1401</v>
      </c>
      <c r="C651" s="121">
        <v>0</v>
      </c>
      <c r="D651" s="121">
        <v>0</v>
      </c>
      <c r="E651" s="121">
        <v>0</v>
      </c>
      <c r="F651" s="121">
        <v>0</v>
      </c>
    </row>
    <row r="652" spans="1:6">
      <c r="A652" s="134" t="s">
        <v>1402</v>
      </c>
      <c r="C652" s="121">
        <v>0</v>
      </c>
      <c r="D652" s="121">
        <v>0</v>
      </c>
      <c r="E652" s="121">
        <v>0</v>
      </c>
      <c r="F652" s="121">
        <v>0</v>
      </c>
    </row>
    <row r="653" spans="1:6">
      <c r="A653" s="134" t="s">
        <v>1403</v>
      </c>
      <c r="C653" s="121">
        <v>0</v>
      </c>
      <c r="D653" s="121">
        <v>0</v>
      </c>
      <c r="E653" s="121">
        <v>0</v>
      </c>
      <c r="F653" s="121">
        <v>0</v>
      </c>
    </row>
    <row r="654" spans="1:6">
      <c r="A654" s="134" t="s">
        <v>1404</v>
      </c>
      <c r="C654" s="121">
        <v>0</v>
      </c>
      <c r="D654" s="121">
        <v>0</v>
      </c>
      <c r="E654" s="121">
        <v>0</v>
      </c>
      <c r="F654" s="121">
        <v>0</v>
      </c>
    </row>
    <row r="655" spans="1:6">
      <c r="A655" s="134" t="s">
        <v>1405</v>
      </c>
      <c r="C655" s="121">
        <v>0</v>
      </c>
      <c r="D655" s="121">
        <v>0</v>
      </c>
      <c r="E655" s="121">
        <v>0</v>
      </c>
      <c r="F655" s="121">
        <v>0</v>
      </c>
    </row>
    <row r="656" spans="1:6">
      <c r="A656" s="134" t="s">
        <v>1406</v>
      </c>
      <c r="C656" s="121">
        <v>0</v>
      </c>
      <c r="D656" s="121">
        <v>0</v>
      </c>
      <c r="E656" s="121">
        <v>0</v>
      </c>
      <c r="F656" s="121">
        <v>0</v>
      </c>
    </row>
    <row r="657" spans="1:6">
      <c r="A657" s="134" t="s">
        <v>1407</v>
      </c>
      <c r="C657" s="121">
        <v>0</v>
      </c>
      <c r="D657" s="121">
        <v>0</v>
      </c>
      <c r="E657" s="121">
        <v>0</v>
      </c>
      <c r="F657" s="121">
        <v>0</v>
      </c>
    </row>
    <row r="658" spans="1:6">
      <c r="A658" s="134" t="s">
        <v>1408</v>
      </c>
      <c r="C658" s="121">
        <v>0</v>
      </c>
      <c r="D658" s="121">
        <v>0</v>
      </c>
      <c r="E658" s="121">
        <v>0</v>
      </c>
      <c r="F658" s="121">
        <v>0</v>
      </c>
    </row>
    <row r="659" spans="1:6">
      <c r="A659" s="134" t="s">
        <v>1409</v>
      </c>
      <c r="C659" s="121">
        <v>0</v>
      </c>
      <c r="D659" s="121">
        <v>0</v>
      </c>
      <c r="E659" s="121">
        <v>0</v>
      </c>
      <c r="F659" s="121">
        <v>0</v>
      </c>
    </row>
    <row r="660" spans="1:6">
      <c r="A660" s="134" t="s">
        <v>1410</v>
      </c>
      <c r="C660" s="121">
        <v>0</v>
      </c>
      <c r="D660" s="121">
        <v>0</v>
      </c>
      <c r="E660" s="121">
        <v>0</v>
      </c>
      <c r="F660" s="121">
        <v>0</v>
      </c>
    </row>
    <row r="661" spans="1:6">
      <c r="A661" s="134" t="s">
        <v>1411</v>
      </c>
      <c r="C661" s="121">
        <v>0</v>
      </c>
      <c r="D661" s="121">
        <v>0</v>
      </c>
      <c r="E661" s="121">
        <v>0</v>
      </c>
      <c r="F661" s="121">
        <v>0</v>
      </c>
    </row>
    <row r="662" spans="1:6">
      <c r="A662" s="134" t="s">
        <v>1412</v>
      </c>
      <c r="C662" s="121">
        <v>0</v>
      </c>
      <c r="D662" s="121">
        <v>0</v>
      </c>
      <c r="E662" s="121">
        <v>0</v>
      </c>
      <c r="F662" s="121">
        <v>0</v>
      </c>
    </row>
    <row r="663" spans="1:6">
      <c r="A663" s="134" t="s">
        <v>1413</v>
      </c>
      <c r="C663" s="121">
        <v>0</v>
      </c>
      <c r="D663" s="121">
        <v>0</v>
      </c>
      <c r="E663" s="121">
        <v>0</v>
      </c>
      <c r="F663" s="121">
        <v>0</v>
      </c>
    </row>
    <row r="664" spans="1:6">
      <c r="A664" s="134" t="s">
        <v>1414</v>
      </c>
      <c r="C664" s="121">
        <v>0</v>
      </c>
      <c r="D664" s="121">
        <v>0</v>
      </c>
      <c r="E664" s="121">
        <v>0</v>
      </c>
      <c r="F664" s="121">
        <v>0</v>
      </c>
    </row>
    <row r="665" spans="1:6">
      <c r="A665" s="134" t="s">
        <v>1415</v>
      </c>
      <c r="C665" s="121">
        <v>0</v>
      </c>
      <c r="D665" s="121">
        <v>0</v>
      </c>
      <c r="E665" s="121">
        <v>0</v>
      </c>
      <c r="F665" s="121">
        <v>0</v>
      </c>
    </row>
    <row r="666" spans="1:6">
      <c r="A666" s="134" t="s">
        <v>1416</v>
      </c>
      <c r="C666" s="121">
        <v>0</v>
      </c>
      <c r="D666" s="121">
        <v>0</v>
      </c>
      <c r="E666" s="121">
        <v>0</v>
      </c>
      <c r="F666" s="121">
        <v>0</v>
      </c>
    </row>
    <row r="667" spans="1:6">
      <c r="A667" s="134" t="s">
        <v>1417</v>
      </c>
      <c r="C667" s="121">
        <v>0</v>
      </c>
      <c r="D667" s="121">
        <v>0</v>
      </c>
      <c r="E667" s="121">
        <v>0</v>
      </c>
      <c r="F667" s="121">
        <v>0</v>
      </c>
    </row>
    <row r="668" spans="1:6">
      <c r="A668" s="134" t="s">
        <v>1418</v>
      </c>
      <c r="C668" s="121">
        <v>0</v>
      </c>
      <c r="D668" s="121">
        <v>0</v>
      </c>
      <c r="E668" s="121">
        <v>0</v>
      </c>
      <c r="F668" s="121">
        <v>0</v>
      </c>
    </row>
    <row r="669" spans="1:6">
      <c r="A669" s="134" t="s">
        <v>1419</v>
      </c>
      <c r="C669" s="121">
        <v>0</v>
      </c>
      <c r="D669" s="121">
        <v>0</v>
      </c>
      <c r="E669" s="121">
        <v>0</v>
      </c>
      <c r="F669" s="121">
        <v>0</v>
      </c>
    </row>
    <row r="670" spans="1:6">
      <c r="A670" s="134" t="s">
        <v>1420</v>
      </c>
      <c r="C670" s="121">
        <v>0</v>
      </c>
      <c r="D670" s="121">
        <v>0</v>
      </c>
      <c r="E670" s="121">
        <v>0</v>
      </c>
      <c r="F670" s="121">
        <v>0</v>
      </c>
    </row>
    <row r="671" spans="1:6">
      <c r="A671" s="134" t="s">
        <v>1421</v>
      </c>
      <c r="C671" s="121">
        <v>0</v>
      </c>
      <c r="D671" s="121">
        <v>0</v>
      </c>
      <c r="E671" s="121">
        <v>0</v>
      </c>
      <c r="F671" s="121">
        <v>0</v>
      </c>
    </row>
    <row r="672" spans="1:6">
      <c r="A672" s="134" t="s">
        <v>1422</v>
      </c>
      <c r="C672" s="121">
        <v>0</v>
      </c>
      <c r="D672" s="121">
        <v>0</v>
      </c>
      <c r="E672" s="121">
        <v>0</v>
      </c>
      <c r="F672" s="121">
        <v>0</v>
      </c>
    </row>
    <row r="673" spans="1:6">
      <c r="A673" s="134" t="s">
        <v>1423</v>
      </c>
      <c r="C673" s="121">
        <v>0</v>
      </c>
      <c r="D673" s="121">
        <v>0</v>
      </c>
      <c r="E673" s="121">
        <v>0</v>
      </c>
      <c r="F673" s="121">
        <v>0</v>
      </c>
    </row>
    <row r="674" spans="1:6">
      <c r="A674" s="134" t="s">
        <v>1424</v>
      </c>
      <c r="C674" s="121">
        <v>0</v>
      </c>
      <c r="D674" s="121">
        <v>0</v>
      </c>
      <c r="E674" s="121">
        <v>0</v>
      </c>
      <c r="F674" s="121">
        <v>0</v>
      </c>
    </row>
    <row r="675" spans="1:6">
      <c r="A675" s="134" t="s">
        <v>1425</v>
      </c>
      <c r="C675" s="121">
        <v>0</v>
      </c>
      <c r="D675" s="121">
        <v>0</v>
      </c>
      <c r="E675" s="121">
        <v>0</v>
      </c>
      <c r="F675" s="121">
        <v>0</v>
      </c>
    </row>
    <row r="676" spans="1:6">
      <c r="A676" s="134" t="s">
        <v>1426</v>
      </c>
      <c r="C676" s="121">
        <v>0</v>
      </c>
      <c r="D676" s="121">
        <v>0</v>
      </c>
      <c r="E676" s="121">
        <v>0</v>
      </c>
      <c r="F676" s="121">
        <v>0</v>
      </c>
    </row>
    <row r="677" spans="1:6">
      <c r="A677" s="134" t="s">
        <v>1427</v>
      </c>
      <c r="C677" s="121">
        <v>0</v>
      </c>
      <c r="D677" s="121">
        <v>0</v>
      </c>
      <c r="E677" s="121">
        <v>0</v>
      </c>
      <c r="F677" s="121">
        <v>0</v>
      </c>
    </row>
    <row r="678" spans="1:6">
      <c r="A678" s="134" t="s">
        <v>1428</v>
      </c>
      <c r="C678" s="121">
        <v>0</v>
      </c>
      <c r="D678" s="121">
        <v>0</v>
      </c>
      <c r="E678" s="121">
        <v>0</v>
      </c>
      <c r="F678" s="121">
        <v>0</v>
      </c>
    </row>
    <row r="679" spans="1:6">
      <c r="A679" s="134" t="s">
        <v>1429</v>
      </c>
      <c r="C679" s="121">
        <v>0</v>
      </c>
      <c r="D679" s="121">
        <v>0</v>
      </c>
      <c r="E679" s="121">
        <v>0</v>
      </c>
      <c r="F679" s="121">
        <v>0</v>
      </c>
    </row>
    <row r="680" spans="1:6">
      <c r="A680" s="134" t="s">
        <v>1430</v>
      </c>
      <c r="C680" s="121">
        <v>0</v>
      </c>
      <c r="D680" s="121">
        <v>0</v>
      </c>
      <c r="E680" s="121">
        <v>0</v>
      </c>
      <c r="F680" s="121">
        <v>0</v>
      </c>
    </row>
    <row r="681" spans="1:6">
      <c r="A681" s="134" t="s">
        <v>1431</v>
      </c>
      <c r="C681" s="121">
        <v>0</v>
      </c>
      <c r="D681" s="121">
        <v>0</v>
      </c>
      <c r="E681" s="121">
        <v>0</v>
      </c>
      <c r="F681" s="121">
        <v>0</v>
      </c>
    </row>
    <row r="682" spans="1:6">
      <c r="A682" s="134" t="s">
        <v>1432</v>
      </c>
      <c r="C682" s="121">
        <v>0</v>
      </c>
      <c r="D682" s="121">
        <v>0</v>
      </c>
      <c r="E682" s="121">
        <v>0</v>
      </c>
      <c r="F682" s="121">
        <v>0</v>
      </c>
    </row>
    <row r="683" spans="1:6">
      <c r="A683" s="134" t="s">
        <v>1433</v>
      </c>
      <c r="C683" s="121">
        <v>0</v>
      </c>
      <c r="D683" s="121">
        <v>0</v>
      </c>
      <c r="E683" s="121">
        <v>0</v>
      </c>
      <c r="F683" s="121">
        <v>0</v>
      </c>
    </row>
    <row r="684" spans="1:6">
      <c r="A684" s="134" t="s">
        <v>1434</v>
      </c>
      <c r="C684" s="121">
        <v>0</v>
      </c>
      <c r="D684" s="121">
        <v>0</v>
      </c>
      <c r="E684" s="121">
        <v>0</v>
      </c>
      <c r="F684" s="121">
        <v>0</v>
      </c>
    </row>
    <row r="685" spans="1:6">
      <c r="A685" s="134" t="s">
        <v>1435</v>
      </c>
      <c r="C685" s="121">
        <v>0</v>
      </c>
      <c r="D685" s="121">
        <v>0</v>
      </c>
      <c r="E685" s="121">
        <v>0</v>
      </c>
      <c r="F685" s="121">
        <v>0</v>
      </c>
    </row>
    <row r="686" spans="1:6">
      <c r="A686" s="134" t="s">
        <v>1436</v>
      </c>
      <c r="C686" s="121">
        <v>0</v>
      </c>
      <c r="D686" s="121">
        <v>0</v>
      </c>
      <c r="E686" s="121">
        <v>0</v>
      </c>
      <c r="F686" s="121">
        <v>0</v>
      </c>
    </row>
    <row r="687" spans="1:6">
      <c r="A687" s="134" t="s">
        <v>1437</v>
      </c>
      <c r="C687" s="121">
        <v>0</v>
      </c>
      <c r="D687" s="121">
        <v>0</v>
      </c>
      <c r="E687" s="121">
        <v>0</v>
      </c>
      <c r="F687" s="121">
        <v>0</v>
      </c>
    </row>
    <row r="688" spans="1:6">
      <c r="A688" s="134" t="s">
        <v>1438</v>
      </c>
      <c r="C688" s="121">
        <v>0</v>
      </c>
      <c r="D688" s="121">
        <v>0</v>
      </c>
      <c r="E688" s="121">
        <v>0</v>
      </c>
      <c r="F688" s="121">
        <v>0</v>
      </c>
    </row>
    <row r="689" spans="1:6">
      <c r="A689" s="134" t="s">
        <v>1439</v>
      </c>
      <c r="C689" s="121">
        <v>0</v>
      </c>
      <c r="D689" s="121">
        <v>0</v>
      </c>
      <c r="E689" s="121">
        <v>0</v>
      </c>
      <c r="F689" s="121">
        <v>0</v>
      </c>
    </row>
    <row r="690" spans="1:6">
      <c r="A690" s="134" t="s">
        <v>1440</v>
      </c>
      <c r="C690" s="121">
        <v>0</v>
      </c>
      <c r="D690" s="121">
        <v>0</v>
      </c>
      <c r="E690" s="121">
        <v>0</v>
      </c>
      <c r="F690" s="121">
        <v>0</v>
      </c>
    </row>
    <row r="691" spans="1:6">
      <c r="A691" s="134" t="s">
        <v>1441</v>
      </c>
      <c r="C691" s="121">
        <v>0</v>
      </c>
      <c r="D691" s="121">
        <v>0</v>
      </c>
      <c r="E691" s="121">
        <v>0</v>
      </c>
      <c r="F691" s="121">
        <v>0</v>
      </c>
    </row>
    <row r="692" spans="1:6">
      <c r="A692" s="134" t="s">
        <v>1442</v>
      </c>
      <c r="C692" s="121">
        <v>0</v>
      </c>
      <c r="D692" s="121">
        <v>0</v>
      </c>
      <c r="E692" s="121">
        <v>0</v>
      </c>
      <c r="F692" s="121">
        <v>0</v>
      </c>
    </row>
    <row r="693" spans="1:6">
      <c r="A693" s="134" t="s">
        <v>1443</v>
      </c>
      <c r="C693" s="121">
        <v>0</v>
      </c>
      <c r="D693" s="121">
        <v>0</v>
      </c>
      <c r="E693" s="121">
        <v>0</v>
      </c>
      <c r="F693" s="121">
        <v>0</v>
      </c>
    </row>
    <row r="694" spans="1:6">
      <c r="A694" s="134" t="s">
        <v>1444</v>
      </c>
      <c r="C694" s="121">
        <v>0</v>
      </c>
      <c r="D694" s="121">
        <v>0</v>
      </c>
      <c r="E694" s="121">
        <v>0</v>
      </c>
      <c r="F694" s="121">
        <v>0</v>
      </c>
    </row>
    <row r="695" spans="1:6">
      <c r="A695" s="134" t="s">
        <v>1445</v>
      </c>
      <c r="C695" s="121">
        <v>0</v>
      </c>
      <c r="D695" s="121">
        <v>0</v>
      </c>
      <c r="E695" s="121">
        <v>0</v>
      </c>
      <c r="F695" s="121">
        <v>0</v>
      </c>
    </row>
    <row r="696" spans="1:6">
      <c r="A696" s="134" t="s">
        <v>1446</v>
      </c>
      <c r="C696" s="121">
        <v>0</v>
      </c>
      <c r="D696" s="121">
        <v>0</v>
      </c>
      <c r="E696" s="121">
        <v>0</v>
      </c>
      <c r="F696" s="121">
        <v>0</v>
      </c>
    </row>
    <row r="697" spans="1:6">
      <c r="A697" s="134" t="s">
        <v>1447</v>
      </c>
      <c r="C697" s="121">
        <v>0</v>
      </c>
      <c r="D697" s="121">
        <v>0</v>
      </c>
      <c r="E697" s="121">
        <v>0</v>
      </c>
      <c r="F697" s="121">
        <v>0</v>
      </c>
    </row>
    <row r="698" spans="1:6">
      <c r="A698" s="134" t="s">
        <v>1448</v>
      </c>
      <c r="C698" s="121">
        <v>0</v>
      </c>
      <c r="D698" s="121">
        <v>0</v>
      </c>
      <c r="E698" s="121">
        <v>0</v>
      </c>
      <c r="F698" s="121">
        <v>0</v>
      </c>
    </row>
    <row r="699" spans="1:6">
      <c r="A699" s="134" t="s">
        <v>1449</v>
      </c>
      <c r="C699" s="121">
        <v>0</v>
      </c>
      <c r="D699" s="121">
        <v>0</v>
      </c>
      <c r="E699" s="121">
        <v>0</v>
      </c>
      <c r="F699" s="121">
        <v>0</v>
      </c>
    </row>
    <row r="700" spans="1:6">
      <c r="A700" s="134" t="s">
        <v>1450</v>
      </c>
      <c r="C700" s="121">
        <v>0</v>
      </c>
      <c r="D700" s="121">
        <v>0</v>
      </c>
      <c r="E700" s="121">
        <v>0</v>
      </c>
      <c r="F700" s="121">
        <v>0</v>
      </c>
    </row>
    <row r="701" spans="1:6">
      <c r="A701" s="134" t="s">
        <v>1451</v>
      </c>
      <c r="C701" s="121">
        <v>0</v>
      </c>
      <c r="D701" s="121">
        <v>0</v>
      </c>
      <c r="E701" s="121">
        <v>0</v>
      </c>
      <c r="F701" s="121">
        <v>0</v>
      </c>
    </row>
    <row r="702" spans="1:6">
      <c r="A702" s="134" t="s">
        <v>1452</v>
      </c>
      <c r="C702" s="121">
        <v>0</v>
      </c>
      <c r="D702" s="121">
        <v>0</v>
      </c>
      <c r="E702" s="121">
        <v>0</v>
      </c>
      <c r="F702" s="121">
        <v>0</v>
      </c>
    </row>
    <row r="703" spans="1:6">
      <c r="A703" s="134" t="s">
        <v>1453</v>
      </c>
      <c r="C703" s="121">
        <v>0</v>
      </c>
      <c r="D703" s="121">
        <v>0</v>
      </c>
      <c r="E703" s="121">
        <v>0</v>
      </c>
      <c r="F703" s="121">
        <v>0</v>
      </c>
    </row>
    <row r="704" spans="1:6">
      <c r="A704" s="134" t="s">
        <v>1454</v>
      </c>
      <c r="C704" s="121">
        <v>0</v>
      </c>
      <c r="D704" s="121">
        <v>0</v>
      </c>
      <c r="E704" s="121">
        <v>0</v>
      </c>
      <c r="F704" s="121">
        <v>0</v>
      </c>
    </row>
    <row r="705" spans="1:6">
      <c r="A705" s="134" t="s">
        <v>1455</v>
      </c>
      <c r="C705" s="121">
        <v>0</v>
      </c>
      <c r="D705" s="121">
        <v>0</v>
      </c>
      <c r="E705" s="121">
        <v>0</v>
      </c>
      <c r="F705" s="121">
        <v>0</v>
      </c>
    </row>
    <row r="706" spans="1:6">
      <c r="A706" s="134" t="s">
        <v>1456</v>
      </c>
      <c r="C706" s="121">
        <v>0</v>
      </c>
      <c r="D706" s="121">
        <v>0</v>
      </c>
      <c r="E706" s="121">
        <v>0</v>
      </c>
      <c r="F706" s="121">
        <v>0</v>
      </c>
    </row>
    <row r="707" spans="1:6">
      <c r="A707" s="134" t="s">
        <v>1457</v>
      </c>
      <c r="C707" s="121">
        <v>0</v>
      </c>
      <c r="D707" s="121">
        <v>0</v>
      </c>
      <c r="E707" s="121">
        <v>0</v>
      </c>
      <c r="F707" s="121">
        <v>0</v>
      </c>
    </row>
    <row r="708" spans="1:6">
      <c r="A708" s="134" t="s">
        <v>1458</v>
      </c>
      <c r="C708" s="121">
        <v>0</v>
      </c>
      <c r="D708" s="121">
        <v>0</v>
      </c>
      <c r="E708" s="121">
        <v>0</v>
      </c>
      <c r="F708" s="121">
        <v>0</v>
      </c>
    </row>
    <row r="709" spans="1:6">
      <c r="A709" s="134" t="s">
        <v>1459</v>
      </c>
      <c r="C709" s="121">
        <v>0</v>
      </c>
      <c r="D709" s="121">
        <v>0</v>
      </c>
      <c r="E709" s="121">
        <v>0</v>
      </c>
      <c r="F709" s="121">
        <v>0</v>
      </c>
    </row>
    <row r="710" spans="1:6">
      <c r="A710" s="134" t="s">
        <v>1460</v>
      </c>
      <c r="C710" s="121">
        <v>0</v>
      </c>
      <c r="D710" s="121">
        <v>0</v>
      </c>
      <c r="E710" s="121">
        <v>0</v>
      </c>
      <c r="F710" s="121">
        <v>0</v>
      </c>
    </row>
    <row r="711" spans="1:6">
      <c r="A711" s="134" t="s">
        <v>1461</v>
      </c>
      <c r="C711" s="121">
        <v>0</v>
      </c>
      <c r="D711" s="121">
        <v>0</v>
      </c>
      <c r="E711" s="121">
        <v>0</v>
      </c>
      <c r="F711" s="121">
        <v>0</v>
      </c>
    </row>
    <row r="712" spans="1:6">
      <c r="A712" s="134" t="s">
        <v>1462</v>
      </c>
      <c r="C712" s="121">
        <v>0</v>
      </c>
      <c r="D712" s="121">
        <v>0</v>
      </c>
      <c r="E712" s="121">
        <v>0</v>
      </c>
      <c r="F712" s="121">
        <v>0</v>
      </c>
    </row>
    <row r="713" spans="1:6">
      <c r="A713" s="134" t="s">
        <v>1463</v>
      </c>
      <c r="C713" s="121">
        <v>0</v>
      </c>
      <c r="D713" s="121">
        <v>0</v>
      </c>
      <c r="E713" s="121">
        <v>0</v>
      </c>
      <c r="F713" s="121">
        <v>0</v>
      </c>
    </row>
    <row r="714" spans="1:6">
      <c r="A714" s="134" t="s">
        <v>1464</v>
      </c>
      <c r="C714" s="121">
        <v>0</v>
      </c>
      <c r="D714" s="121">
        <v>0</v>
      </c>
      <c r="E714" s="121">
        <v>0</v>
      </c>
      <c r="F714" s="121">
        <v>0</v>
      </c>
    </row>
    <row r="715" spans="1:6">
      <c r="A715" s="134" t="s">
        <v>1465</v>
      </c>
      <c r="C715" s="121">
        <v>0</v>
      </c>
      <c r="D715" s="121">
        <v>0</v>
      </c>
      <c r="E715" s="121">
        <v>0</v>
      </c>
      <c r="F715" s="121">
        <v>0</v>
      </c>
    </row>
    <row r="716" spans="1:6">
      <c r="A716" s="134" t="s">
        <v>1466</v>
      </c>
      <c r="C716" s="121">
        <v>0</v>
      </c>
      <c r="D716" s="121">
        <v>0</v>
      </c>
      <c r="E716" s="121">
        <v>0</v>
      </c>
      <c r="F716" s="121">
        <v>0</v>
      </c>
    </row>
    <row r="717" spans="1:6">
      <c r="A717" s="134" t="s">
        <v>1467</v>
      </c>
      <c r="C717" s="121">
        <v>0</v>
      </c>
      <c r="D717" s="121">
        <v>0</v>
      </c>
      <c r="E717" s="121">
        <v>0</v>
      </c>
      <c r="F717" s="121">
        <v>0</v>
      </c>
    </row>
    <row r="718" spans="1:6">
      <c r="A718" s="134" t="s">
        <v>1468</v>
      </c>
      <c r="C718" s="121">
        <v>0</v>
      </c>
      <c r="D718" s="121">
        <v>0</v>
      </c>
      <c r="E718" s="121">
        <v>0</v>
      </c>
      <c r="F718" s="121">
        <v>0</v>
      </c>
    </row>
    <row r="719" spans="1:6">
      <c r="A719" s="134" t="s">
        <v>1469</v>
      </c>
      <c r="C719" s="121">
        <v>0</v>
      </c>
      <c r="D719" s="121">
        <v>0</v>
      </c>
      <c r="E719" s="121">
        <v>0</v>
      </c>
      <c r="F719" s="121">
        <v>0</v>
      </c>
    </row>
    <row r="720" spans="1:6">
      <c r="A720" s="134" t="s">
        <v>1470</v>
      </c>
      <c r="C720" s="121">
        <v>0</v>
      </c>
      <c r="D720" s="121">
        <v>0</v>
      </c>
      <c r="E720" s="121">
        <v>0</v>
      </c>
      <c r="F720" s="121">
        <v>0</v>
      </c>
    </row>
    <row r="721" spans="1:6">
      <c r="A721" s="134" t="s">
        <v>1471</v>
      </c>
      <c r="C721" s="121">
        <v>0</v>
      </c>
      <c r="D721" s="121">
        <v>0</v>
      </c>
      <c r="E721" s="121">
        <v>0</v>
      </c>
      <c r="F721" s="121">
        <v>0</v>
      </c>
    </row>
    <row r="722" spans="1:6">
      <c r="A722" s="134" t="s">
        <v>1472</v>
      </c>
      <c r="C722" s="121">
        <v>0</v>
      </c>
      <c r="D722" s="121">
        <v>0</v>
      </c>
      <c r="E722" s="121">
        <v>0</v>
      </c>
      <c r="F722" s="121">
        <v>0</v>
      </c>
    </row>
    <row r="723" spans="1:6">
      <c r="A723" s="134" t="s">
        <v>1473</v>
      </c>
      <c r="C723" s="121">
        <v>0</v>
      </c>
      <c r="D723" s="121">
        <v>0</v>
      </c>
      <c r="E723" s="121">
        <v>0</v>
      </c>
      <c r="F723" s="121">
        <v>0</v>
      </c>
    </row>
    <row r="724" spans="1:6">
      <c r="A724" s="134" t="s">
        <v>1474</v>
      </c>
      <c r="C724" s="121">
        <v>0</v>
      </c>
      <c r="D724" s="121">
        <v>0</v>
      </c>
      <c r="E724" s="121">
        <v>0</v>
      </c>
      <c r="F724" s="121">
        <v>0</v>
      </c>
    </row>
    <row r="725" spans="1:6">
      <c r="A725" s="134" t="s">
        <v>1475</v>
      </c>
      <c r="C725" s="121">
        <v>0</v>
      </c>
      <c r="D725" s="121">
        <v>0</v>
      </c>
      <c r="E725" s="121">
        <v>0</v>
      </c>
      <c r="F725" s="121">
        <v>0</v>
      </c>
    </row>
    <row r="726" spans="1:6">
      <c r="A726" s="134" t="s">
        <v>1476</v>
      </c>
      <c r="C726" s="121">
        <v>0</v>
      </c>
      <c r="D726" s="121">
        <v>0</v>
      </c>
      <c r="E726" s="121">
        <v>0</v>
      </c>
      <c r="F726" s="121">
        <v>0</v>
      </c>
    </row>
    <row r="727" spans="1:6">
      <c r="A727" s="134" t="s">
        <v>1477</v>
      </c>
      <c r="C727" s="121">
        <v>0</v>
      </c>
      <c r="D727" s="121">
        <v>0</v>
      </c>
      <c r="E727" s="121">
        <v>0</v>
      </c>
      <c r="F727" s="121">
        <v>0</v>
      </c>
    </row>
    <row r="728" spans="1:6">
      <c r="A728" s="134" t="s">
        <v>1478</v>
      </c>
      <c r="C728" s="121">
        <v>0</v>
      </c>
      <c r="D728" s="121">
        <v>0</v>
      </c>
      <c r="E728" s="121">
        <v>0</v>
      </c>
      <c r="F728" s="121">
        <v>0</v>
      </c>
    </row>
    <row r="729" spans="1:6">
      <c r="A729" s="134" t="s">
        <v>1479</v>
      </c>
      <c r="C729" s="121">
        <v>0</v>
      </c>
      <c r="D729" s="121">
        <v>0</v>
      </c>
      <c r="E729" s="121">
        <v>0</v>
      </c>
      <c r="F729" s="121">
        <v>0</v>
      </c>
    </row>
    <row r="730" spans="1:6">
      <c r="A730" s="134" t="s">
        <v>1480</v>
      </c>
      <c r="C730" s="121">
        <v>0</v>
      </c>
      <c r="D730" s="121">
        <v>0</v>
      </c>
      <c r="E730" s="121">
        <v>0</v>
      </c>
      <c r="F730" s="121">
        <v>0</v>
      </c>
    </row>
    <row r="731" spans="1:6">
      <c r="A731" s="134" t="s">
        <v>1481</v>
      </c>
      <c r="C731" s="121">
        <v>0</v>
      </c>
      <c r="D731" s="121">
        <v>0</v>
      </c>
      <c r="E731" s="121">
        <v>0</v>
      </c>
      <c r="F731" s="121">
        <v>0</v>
      </c>
    </row>
    <row r="732" spans="1:6">
      <c r="A732" s="134" t="s">
        <v>1482</v>
      </c>
      <c r="C732" s="121">
        <v>0</v>
      </c>
      <c r="D732" s="121">
        <v>0</v>
      </c>
      <c r="E732" s="121">
        <v>0</v>
      </c>
      <c r="F732" s="121">
        <v>0</v>
      </c>
    </row>
    <row r="733" spans="1:6">
      <c r="A733" s="134" t="s">
        <v>1483</v>
      </c>
      <c r="C733" s="121">
        <v>0</v>
      </c>
      <c r="D733" s="121">
        <v>0</v>
      </c>
      <c r="E733" s="121">
        <v>0</v>
      </c>
      <c r="F733" s="121">
        <v>0</v>
      </c>
    </row>
    <row r="734" spans="1:6">
      <c r="A734" s="134" t="s">
        <v>1484</v>
      </c>
      <c r="C734" s="121">
        <v>0</v>
      </c>
      <c r="D734" s="121">
        <v>0</v>
      </c>
      <c r="E734" s="121">
        <v>0</v>
      </c>
      <c r="F734" s="121">
        <v>0</v>
      </c>
    </row>
    <row r="735" spans="1:6">
      <c r="A735" s="134" t="s">
        <v>1485</v>
      </c>
      <c r="C735" s="121">
        <v>0</v>
      </c>
      <c r="D735" s="121">
        <v>0</v>
      </c>
      <c r="E735" s="121">
        <v>0</v>
      </c>
      <c r="F735" s="121">
        <v>0</v>
      </c>
    </row>
    <row r="736" spans="1:6">
      <c r="A736" s="134" t="s">
        <v>1486</v>
      </c>
      <c r="C736" s="121">
        <v>0</v>
      </c>
      <c r="D736" s="121">
        <v>0</v>
      </c>
      <c r="E736" s="121">
        <v>0</v>
      </c>
      <c r="F736" s="121">
        <v>0</v>
      </c>
    </row>
    <row r="737" spans="1:6">
      <c r="A737" s="134" t="s">
        <v>1487</v>
      </c>
      <c r="C737" s="121">
        <v>0</v>
      </c>
      <c r="D737" s="121">
        <v>0</v>
      </c>
      <c r="E737" s="121">
        <v>0</v>
      </c>
      <c r="F737" s="121">
        <v>0</v>
      </c>
    </row>
    <row r="738" spans="1:6">
      <c r="A738" s="134" t="s">
        <v>1488</v>
      </c>
      <c r="C738" s="121">
        <v>0</v>
      </c>
      <c r="D738" s="121">
        <v>0</v>
      </c>
      <c r="E738" s="121">
        <v>0</v>
      </c>
      <c r="F738" s="121">
        <v>0</v>
      </c>
    </row>
    <row r="739" spans="1:6">
      <c r="A739" s="134" t="s">
        <v>1489</v>
      </c>
      <c r="C739" s="121">
        <v>0</v>
      </c>
      <c r="D739" s="121">
        <v>0</v>
      </c>
      <c r="E739" s="121">
        <v>0</v>
      </c>
      <c r="F739" s="121">
        <v>0</v>
      </c>
    </row>
    <row r="740" spans="1:6">
      <c r="A740" s="134" t="s">
        <v>1490</v>
      </c>
      <c r="C740" s="121">
        <v>0</v>
      </c>
      <c r="D740" s="121">
        <v>0</v>
      </c>
      <c r="E740" s="121">
        <v>0</v>
      </c>
      <c r="F740" s="121">
        <v>0</v>
      </c>
    </row>
    <row r="741" spans="1:6">
      <c r="A741" s="134" t="s">
        <v>1491</v>
      </c>
      <c r="C741" s="121">
        <v>0</v>
      </c>
      <c r="D741" s="121">
        <v>0</v>
      </c>
      <c r="E741" s="121">
        <v>0</v>
      </c>
      <c r="F741" s="121">
        <v>0</v>
      </c>
    </row>
    <row r="742" spans="1:6">
      <c r="A742" s="134" t="s">
        <v>1492</v>
      </c>
      <c r="C742" s="121">
        <v>0</v>
      </c>
      <c r="D742" s="121">
        <v>0</v>
      </c>
      <c r="E742" s="121">
        <v>0</v>
      </c>
      <c r="F742" s="121">
        <v>0</v>
      </c>
    </row>
    <row r="743" spans="1:6">
      <c r="A743" s="134" t="s">
        <v>1493</v>
      </c>
      <c r="C743" s="121">
        <v>0</v>
      </c>
      <c r="D743" s="121">
        <v>0</v>
      </c>
      <c r="E743" s="121">
        <v>0</v>
      </c>
      <c r="F743" s="121">
        <v>0</v>
      </c>
    </row>
    <row r="744" spans="1:6">
      <c r="A744" s="134" t="s">
        <v>1494</v>
      </c>
      <c r="C744" s="121">
        <v>0</v>
      </c>
      <c r="D744" s="121">
        <v>0</v>
      </c>
      <c r="E744" s="121">
        <v>0</v>
      </c>
      <c r="F744" s="121">
        <v>0</v>
      </c>
    </row>
    <row r="745" spans="1:6">
      <c r="A745" s="134" t="s">
        <v>1495</v>
      </c>
      <c r="C745" s="121">
        <v>0</v>
      </c>
      <c r="D745" s="121">
        <v>0</v>
      </c>
      <c r="E745" s="121">
        <v>0</v>
      </c>
      <c r="F745" s="121">
        <v>0</v>
      </c>
    </row>
    <row r="746" spans="1:6">
      <c r="A746" s="134" t="s">
        <v>1496</v>
      </c>
      <c r="C746" s="121">
        <v>0</v>
      </c>
      <c r="D746" s="121">
        <v>0</v>
      </c>
      <c r="E746" s="121">
        <v>0</v>
      </c>
      <c r="F746" s="121">
        <v>0</v>
      </c>
    </row>
    <row r="747" spans="1:6">
      <c r="A747" s="134" t="s">
        <v>1497</v>
      </c>
      <c r="C747" s="121">
        <v>0</v>
      </c>
      <c r="D747" s="121">
        <v>0</v>
      </c>
      <c r="E747" s="121">
        <v>0</v>
      </c>
      <c r="F747" s="121">
        <v>0</v>
      </c>
    </row>
    <row r="748" spans="1:6">
      <c r="A748" s="134" t="s">
        <v>1498</v>
      </c>
      <c r="C748" s="121">
        <v>0</v>
      </c>
      <c r="D748" s="121">
        <v>0</v>
      </c>
      <c r="E748" s="121">
        <v>0</v>
      </c>
      <c r="F748" s="121">
        <v>0</v>
      </c>
    </row>
    <row r="749" spans="1:6">
      <c r="A749" s="134" t="s">
        <v>1499</v>
      </c>
      <c r="C749" s="121">
        <v>0</v>
      </c>
      <c r="D749" s="121">
        <v>0</v>
      </c>
      <c r="E749" s="121">
        <v>0</v>
      </c>
      <c r="F749" s="121">
        <v>0</v>
      </c>
    </row>
    <row r="750" spans="1:6">
      <c r="A750" s="134" t="s">
        <v>1500</v>
      </c>
      <c r="C750" s="121">
        <v>0</v>
      </c>
      <c r="D750" s="121">
        <v>0</v>
      </c>
      <c r="E750" s="121">
        <v>0</v>
      </c>
      <c r="F750" s="121">
        <v>0</v>
      </c>
    </row>
    <row r="751" spans="1:6">
      <c r="A751" s="134" t="s">
        <v>1501</v>
      </c>
      <c r="C751" s="121">
        <v>0</v>
      </c>
      <c r="D751" s="121">
        <v>0</v>
      </c>
      <c r="E751" s="121">
        <v>0</v>
      </c>
      <c r="F751" s="121">
        <v>0</v>
      </c>
    </row>
    <row r="752" spans="1:6">
      <c r="A752" s="134" t="s">
        <v>1502</v>
      </c>
      <c r="C752" s="121">
        <v>0</v>
      </c>
      <c r="D752" s="121">
        <v>0</v>
      </c>
      <c r="E752" s="121">
        <v>0</v>
      </c>
      <c r="F752" s="121">
        <v>0</v>
      </c>
    </row>
    <row r="753" spans="1:6">
      <c r="A753" s="134" t="s">
        <v>1503</v>
      </c>
      <c r="C753" s="121">
        <v>0</v>
      </c>
      <c r="D753" s="121">
        <v>0</v>
      </c>
      <c r="E753" s="121">
        <v>0</v>
      </c>
      <c r="F753" s="121">
        <v>0</v>
      </c>
    </row>
    <row r="754" spans="1:6">
      <c r="A754" s="134" t="s">
        <v>1504</v>
      </c>
      <c r="C754" s="121">
        <v>0</v>
      </c>
      <c r="D754" s="121">
        <v>0</v>
      </c>
      <c r="E754" s="121">
        <v>0</v>
      </c>
      <c r="F754" s="121">
        <v>0</v>
      </c>
    </row>
    <row r="755" spans="1:6">
      <c r="A755" s="134" t="s">
        <v>1505</v>
      </c>
      <c r="C755" s="121">
        <v>0</v>
      </c>
      <c r="D755" s="121">
        <v>0</v>
      </c>
      <c r="E755" s="121">
        <v>0</v>
      </c>
      <c r="F755" s="121">
        <v>0</v>
      </c>
    </row>
    <row r="756" spans="1:6">
      <c r="A756" s="134" t="s">
        <v>1506</v>
      </c>
      <c r="C756" s="121">
        <v>0</v>
      </c>
      <c r="D756" s="121">
        <v>0</v>
      </c>
      <c r="E756" s="121">
        <v>0</v>
      </c>
      <c r="F756" s="121">
        <v>0</v>
      </c>
    </row>
    <row r="757" spans="1:6">
      <c r="A757" s="134" t="s">
        <v>1507</v>
      </c>
      <c r="C757" s="121">
        <v>0</v>
      </c>
      <c r="D757" s="121">
        <v>0</v>
      </c>
      <c r="E757" s="121">
        <v>0</v>
      </c>
      <c r="F757" s="121">
        <v>0</v>
      </c>
    </row>
    <row r="758" spans="1:6">
      <c r="A758" s="134" t="s">
        <v>1508</v>
      </c>
      <c r="C758" s="121">
        <v>0</v>
      </c>
      <c r="D758" s="121">
        <v>0</v>
      </c>
      <c r="E758" s="121">
        <v>0</v>
      </c>
      <c r="F758" s="121">
        <v>0</v>
      </c>
    </row>
    <row r="759" spans="1:6">
      <c r="A759" s="134" t="s">
        <v>1509</v>
      </c>
      <c r="C759" s="121">
        <v>0</v>
      </c>
      <c r="D759" s="121">
        <v>0</v>
      </c>
      <c r="E759" s="121">
        <v>0</v>
      </c>
      <c r="F759" s="121">
        <v>0</v>
      </c>
    </row>
    <row r="760" spans="1:6">
      <c r="A760" s="134" t="s">
        <v>1510</v>
      </c>
      <c r="C760" s="121">
        <v>0</v>
      </c>
      <c r="D760" s="121">
        <v>0</v>
      </c>
      <c r="E760" s="121">
        <v>0</v>
      </c>
      <c r="F760" s="121">
        <v>0</v>
      </c>
    </row>
    <row r="761" spans="1:6">
      <c r="A761" s="134" t="s">
        <v>1511</v>
      </c>
      <c r="C761" s="121">
        <v>0</v>
      </c>
      <c r="D761" s="121">
        <v>0</v>
      </c>
      <c r="E761" s="121">
        <v>0</v>
      </c>
      <c r="F761" s="121">
        <v>0</v>
      </c>
    </row>
    <row r="762" spans="1:6">
      <c r="A762" s="134" t="s">
        <v>1512</v>
      </c>
      <c r="C762" s="121">
        <v>0</v>
      </c>
      <c r="D762" s="121">
        <v>0</v>
      </c>
      <c r="E762" s="121">
        <v>0</v>
      </c>
      <c r="F762" s="121">
        <v>0</v>
      </c>
    </row>
    <row r="763" spans="1:6">
      <c r="A763" s="134" t="s">
        <v>1513</v>
      </c>
      <c r="C763" s="121">
        <v>0</v>
      </c>
      <c r="D763" s="121">
        <v>0</v>
      </c>
      <c r="E763" s="121">
        <v>0</v>
      </c>
      <c r="F763" s="121">
        <v>0</v>
      </c>
    </row>
    <row r="764" spans="1:6">
      <c r="A764" s="134" t="s">
        <v>1514</v>
      </c>
      <c r="C764" s="121">
        <v>0</v>
      </c>
      <c r="D764" s="121">
        <v>0</v>
      </c>
      <c r="E764" s="121">
        <v>0</v>
      </c>
      <c r="F764" s="121">
        <v>0</v>
      </c>
    </row>
    <row r="765" spans="1:6">
      <c r="A765" s="134" t="s">
        <v>1515</v>
      </c>
      <c r="C765" s="121">
        <v>0</v>
      </c>
      <c r="D765" s="121">
        <v>0</v>
      </c>
      <c r="E765" s="121">
        <v>0</v>
      </c>
      <c r="F765" s="121">
        <v>0</v>
      </c>
    </row>
    <row r="766" spans="1:6">
      <c r="A766" s="134" t="s">
        <v>1516</v>
      </c>
      <c r="C766" s="121">
        <v>0</v>
      </c>
      <c r="D766" s="121">
        <v>0</v>
      </c>
      <c r="E766" s="121">
        <v>0</v>
      </c>
      <c r="F766" s="121">
        <v>0</v>
      </c>
    </row>
    <row r="767" spans="1:6">
      <c r="A767" s="134" t="s">
        <v>1517</v>
      </c>
      <c r="C767" s="121">
        <v>0</v>
      </c>
      <c r="D767" s="121">
        <v>0</v>
      </c>
      <c r="E767" s="121">
        <v>0</v>
      </c>
      <c r="F767" s="121">
        <v>0</v>
      </c>
    </row>
    <row r="768" spans="1:6">
      <c r="A768" s="134" t="s">
        <v>1518</v>
      </c>
      <c r="C768" s="121">
        <v>0</v>
      </c>
      <c r="D768" s="121">
        <v>0</v>
      </c>
      <c r="E768" s="121">
        <v>0</v>
      </c>
      <c r="F768" s="121">
        <v>0</v>
      </c>
    </row>
    <row r="769" spans="1:6">
      <c r="A769" s="134" t="s">
        <v>1519</v>
      </c>
      <c r="C769" s="121">
        <v>0</v>
      </c>
      <c r="D769" s="121">
        <v>0</v>
      </c>
      <c r="E769" s="121">
        <v>0</v>
      </c>
      <c r="F769" s="121">
        <v>0</v>
      </c>
    </row>
    <row r="770" spans="1:6">
      <c r="A770" s="134" t="s">
        <v>1520</v>
      </c>
      <c r="C770" s="121">
        <v>0</v>
      </c>
      <c r="D770" s="121">
        <v>0</v>
      </c>
      <c r="E770" s="121">
        <v>0</v>
      </c>
      <c r="F770" s="121">
        <v>0</v>
      </c>
    </row>
    <row r="771" spans="1:6">
      <c r="A771" s="134" t="s">
        <v>1521</v>
      </c>
      <c r="C771" s="121">
        <v>0</v>
      </c>
      <c r="D771" s="121">
        <v>0</v>
      </c>
      <c r="E771" s="121">
        <v>0</v>
      </c>
      <c r="F771" s="121">
        <v>0</v>
      </c>
    </row>
    <row r="772" spans="1:6">
      <c r="A772" s="134" t="s">
        <v>1522</v>
      </c>
      <c r="C772" s="121">
        <v>0</v>
      </c>
      <c r="D772" s="121">
        <v>0</v>
      </c>
      <c r="E772" s="121">
        <v>0</v>
      </c>
      <c r="F772" s="121">
        <v>0</v>
      </c>
    </row>
    <row r="773" spans="1:6">
      <c r="A773" s="134" t="s">
        <v>1523</v>
      </c>
      <c r="C773" s="121">
        <v>0</v>
      </c>
      <c r="D773" s="121">
        <v>0</v>
      </c>
      <c r="E773" s="121">
        <v>0</v>
      </c>
      <c r="F773" s="121">
        <v>0</v>
      </c>
    </row>
    <row r="774" spans="1:6">
      <c r="A774" s="134" t="s">
        <v>1524</v>
      </c>
      <c r="C774" s="121">
        <v>0</v>
      </c>
      <c r="D774" s="121">
        <v>0</v>
      </c>
      <c r="E774" s="121">
        <v>0</v>
      </c>
      <c r="F774" s="121">
        <v>0</v>
      </c>
    </row>
    <row r="775" spans="1:6">
      <c r="A775" s="134" t="s">
        <v>1525</v>
      </c>
      <c r="C775" s="121">
        <v>0</v>
      </c>
      <c r="D775" s="121">
        <v>0</v>
      </c>
      <c r="E775" s="121">
        <v>0</v>
      </c>
      <c r="F775" s="121">
        <v>0</v>
      </c>
    </row>
    <row r="776" spans="1:6">
      <c r="A776" s="134" t="s">
        <v>1526</v>
      </c>
      <c r="C776" s="121">
        <v>0</v>
      </c>
      <c r="D776" s="121">
        <v>0</v>
      </c>
      <c r="E776" s="121">
        <v>0</v>
      </c>
      <c r="F776" s="121">
        <v>0</v>
      </c>
    </row>
    <row r="777" spans="1:6">
      <c r="A777" s="134" t="s">
        <v>1527</v>
      </c>
      <c r="C777" s="121">
        <v>0</v>
      </c>
      <c r="D777" s="121">
        <v>0</v>
      </c>
      <c r="E777" s="121">
        <v>0</v>
      </c>
      <c r="F777" s="121">
        <v>0</v>
      </c>
    </row>
    <row r="778" spans="1:6">
      <c r="A778" s="134" t="s">
        <v>1528</v>
      </c>
      <c r="C778" s="121">
        <v>0</v>
      </c>
      <c r="D778" s="121">
        <v>0</v>
      </c>
      <c r="E778" s="121">
        <v>0</v>
      </c>
      <c r="F778" s="121">
        <v>0</v>
      </c>
    </row>
    <row r="779" spans="1:6">
      <c r="A779" s="134" t="s">
        <v>1529</v>
      </c>
      <c r="C779" s="121">
        <v>0</v>
      </c>
      <c r="D779" s="121">
        <v>0</v>
      </c>
      <c r="E779" s="121">
        <v>0</v>
      </c>
      <c r="F779" s="121">
        <v>0</v>
      </c>
    </row>
    <row r="780" spans="1:6">
      <c r="A780" s="134" t="s">
        <v>1530</v>
      </c>
      <c r="C780" s="121">
        <v>0</v>
      </c>
      <c r="D780" s="121">
        <v>0</v>
      </c>
      <c r="E780" s="121">
        <v>0</v>
      </c>
      <c r="F780" s="121">
        <v>0</v>
      </c>
    </row>
    <row r="781" spans="1:6">
      <c r="A781" s="134" t="s">
        <v>1531</v>
      </c>
      <c r="C781" s="121">
        <v>0</v>
      </c>
      <c r="D781" s="121">
        <v>0</v>
      </c>
      <c r="E781" s="121">
        <v>0</v>
      </c>
      <c r="F781" s="121">
        <v>0</v>
      </c>
    </row>
    <row r="782" spans="1:6">
      <c r="A782" s="134" t="s">
        <v>1532</v>
      </c>
      <c r="C782" s="121">
        <v>0</v>
      </c>
      <c r="D782" s="121">
        <v>0</v>
      </c>
      <c r="E782" s="121">
        <v>0</v>
      </c>
      <c r="F782" s="121">
        <v>0</v>
      </c>
    </row>
    <row r="783" spans="1:6">
      <c r="A783" s="134" t="s">
        <v>1533</v>
      </c>
      <c r="C783" s="121">
        <v>0</v>
      </c>
      <c r="D783" s="121">
        <v>0</v>
      </c>
      <c r="E783" s="121">
        <v>0</v>
      </c>
      <c r="F783" s="121">
        <v>0</v>
      </c>
    </row>
    <row r="784" spans="1:6">
      <c r="A784" s="134" t="s">
        <v>1534</v>
      </c>
      <c r="C784" s="121">
        <v>0</v>
      </c>
      <c r="D784" s="121">
        <v>0</v>
      </c>
      <c r="E784" s="121">
        <v>0</v>
      </c>
      <c r="F784" s="121">
        <v>0</v>
      </c>
    </row>
    <row r="785" spans="1:6">
      <c r="A785" s="134" t="s">
        <v>1536</v>
      </c>
      <c r="C785" s="121">
        <v>0</v>
      </c>
      <c r="D785" s="121">
        <v>0</v>
      </c>
      <c r="E785" s="121">
        <v>0</v>
      </c>
      <c r="F785" s="121">
        <v>0</v>
      </c>
    </row>
    <row r="786" spans="1:6">
      <c r="A786" s="134" t="s">
        <v>1537</v>
      </c>
      <c r="C786" s="121">
        <v>0</v>
      </c>
      <c r="D786" s="121">
        <v>0</v>
      </c>
      <c r="E786" s="121">
        <v>0</v>
      </c>
      <c r="F786" s="121">
        <v>0</v>
      </c>
    </row>
    <row r="787" spans="1:6">
      <c r="A787" s="134" t="s">
        <v>1539</v>
      </c>
      <c r="C787" s="121">
        <v>0</v>
      </c>
      <c r="D787" s="121">
        <v>0</v>
      </c>
      <c r="E787" s="121">
        <v>0</v>
      </c>
      <c r="F787" s="121">
        <v>0</v>
      </c>
    </row>
    <row r="788" spans="1:6">
      <c r="A788" s="134" t="s">
        <v>1540</v>
      </c>
      <c r="C788" s="121">
        <v>0</v>
      </c>
      <c r="D788" s="121">
        <v>0</v>
      </c>
      <c r="E788" s="121">
        <v>0</v>
      </c>
      <c r="F788" s="121">
        <v>0</v>
      </c>
    </row>
    <row r="789" spans="1:6">
      <c r="A789" s="134" t="s">
        <v>1541</v>
      </c>
      <c r="C789" s="121">
        <v>0</v>
      </c>
      <c r="D789" s="121">
        <v>0</v>
      </c>
      <c r="E789" s="121">
        <v>0</v>
      </c>
      <c r="F789" s="121">
        <v>0</v>
      </c>
    </row>
    <row r="790" spans="1:6">
      <c r="A790" s="134" t="s">
        <v>1542</v>
      </c>
      <c r="C790" s="121">
        <v>0</v>
      </c>
      <c r="D790" s="121">
        <v>0</v>
      </c>
      <c r="E790" s="121">
        <v>0</v>
      </c>
      <c r="F790" s="121">
        <v>0</v>
      </c>
    </row>
    <row r="791" spans="1:6">
      <c r="A791" s="134" t="s">
        <v>1543</v>
      </c>
      <c r="C791" s="121">
        <v>0</v>
      </c>
      <c r="D791" s="121">
        <v>0</v>
      </c>
      <c r="E791" s="121">
        <v>0</v>
      </c>
      <c r="F791" s="121">
        <v>0</v>
      </c>
    </row>
    <row r="792" spans="1:6">
      <c r="A792" s="134" t="s">
        <v>1544</v>
      </c>
      <c r="C792" s="121">
        <v>0</v>
      </c>
      <c r="D792" s="121">
        <v>0</v>
      </c>
      <c r="E792" s="121">
        <v>0</v>
      </c>
      <c r="F792" s="121">
        <v>0</v>
      </c>
    </row>
    <row r="793" spans="1:6">
      <c r="A793" s="134" t="s">
        <v>1545</v>
      </c>
      <c r="C793" s="121">
        <v>0</v>
      </c>
      <c r="D793" s="121">
        <v>0</v>
      </c>
      <c r="E793" s="121">
        <v>0</v>
      </c>
      <c r="F793" s="121">
        <v>0</v>
      </c>
    </row>
    <row r="794" spans="1:6">
      <c r="A794" s="134" t="s">
        <v>1546</v>
      </c>
      <c r="C794" s="121">
        <v>0</v>
      </c>
      <c r="D794" s="121">
        <v>0</v>
      </c>
      <c r="E794" s="121">
        <v>0</v>
      </c>
      <c r="F794" s="121">
        <v>0</v>
      </c>
    </row>
    <row r="795" spans="1:6">
      <c r="A795" s="134" t="s">
        <v>1547</v>
      </c>
      <c r="C795" s="121">
        <v>0</v>
      </c>
      <c r="D795" s="121">
        <v>0</v>
      </c>
      <c r="E795" s="121">
        <v>0</v>
      </c>
      <c r="F795" s="121">
        <v>0</v>
      </c>
    </row>
    <row r="796" spans="1:6">
      <c r="A796" s="134" t="s">
        <v>1548</v>
      </c>
      <c r="C796" s="121">
        <v>0</v>
      </c>
      <c r="D796" s="121">
        <v>0</v>
      </c>
      <c r="E796" s="121">
        <v>0</v>
      </c>
      <c r="F796" s="121">
        <v>0</v>
      </c>
    </row>
    <row r="797" spans="1:6">
      <c r="A797" s="134" t="s">
        <v>1549</v>
      </c>
      <c r="C797" s="121">
        <v>0</v>
      </c>
      <c r="D797" s="121">
        <v>0</v>
      </c>
      <c r="E797" s="121">
        <v>0</v>
      </c>
      <c r="F797" s="121">
        <v>0</v>
      </c>
    </row>
    <row r="798" spans="1:6">
      <c r="A798" s="134" t="s">
        <v>1550</v>
      </c>
      <c r="C798" s="121">
        <v>0</v>
      </c>
      <c r="D798" s="121">
        <v>0</v>
      </c>
      <c r="E798" s="121">
        <v>0</v>
      </c>
      <c r="F798" s="121">
        <v>0</v>
      </c>
    </row>
  </sheetData>
  <autoFilter ref="A1:F798" xr:uid="{3826EDAF-33C6-4C32-9BC8-C0ABD2A85B6C}"/>
  <phoneticPr fontId="1" type="noConversion"/>
  <conditionalFormatting sqref="A1:A1048576">
    <cfRule type="duplicateValues" dxfId="60"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54B91-2108-4E63-B8F5-1BD8453C4861}">
  <dimension ref="A3:O184"/>
  <sheetViews>
    <sheetView workbookViewId="0">
      <selection activeCell="B5" sqref="B5"/>
    </sheetView>
  </sheetViews>
  <sheetFormatPr defaultColWidth="9" defaultRowHeight="16.5"/>
  <cols>
    <col min="1" max="1" width="67.125" style="121" bestFit="1" customWidth="1"/>
    <col min="2" max="2" width="10.125" style="121" bestFit="1" customWidth="1"/>
    <col min="3" max="4" width="13.125" style="121" bestFit="1" customWidth="1"/>
    <col min="5" max="5" width="9.75" style="121" bestFit="1" customWidth="1"/>
    <col min="6" max="7" width="13.125" style="121" bestFit="1" customWidth="1"/>
    <col min="8" max="8" width="9.75" style="121" bestFit="1" customWidth="1"/>
    <col min="9" max="10" width="13.125" style="121" bestFit="1" customWidth="1"/>
    <col min="11" max="11" width="9.75" style="121" bestFit="1" customWidth="1"/>
    <col min="12" max="13" width="13.125" style="121" bestFit="1" customWidth="1"/>
    <col min="14" max="14" width="7.5" style="121" bestFit="1" customWidth="1"/>
    <col min="15" max="15" width="10.875" style="121" bestFit="1" customWidth="1"/>
    <col min="16" max="16384" width="9" style="121"/>
  </cols>
  <sheetData>
    <row r="3" spans="1:15">
      <c r="A3" s="124" t="s">
        <v>617</v>
      </c>
      <c r="B3" s="124" t="s">
        <v>618</v>
      </c>
      <c r="C3" s="123"/>
      <c r="D3" s="123"/>
      <c r="E3" s="123"/>
      <c r="F3" s="123"/>
      <c r="G3" s="123"/>
      <c r="H3" s="123"/>
      <c r="I3" s="123"/>
      <c r="J3" s="123"/>
      <c r="K3" s="123"/>
      <c r="L3" s="123"/>
      <c r="M3" s="123"/>
      <c r="N3" s="123"/>
      <c r="O3" s="123"/>
    </row>
    <row r="4" spans="1:15">
      <c r="A4" s="124" t="s">
        <v>614</v>
      </c>
      <c r="B4" s="123" t="s">
        <v>600</v>
      </c>
      <c r="C4" s="123" t="s">
        <v>612</v>
      </c>
      <c r="D4" s="123" t="s">
        <v>608</v>
      </c>
      <c r="E4" s="123" t="s">
        <v>599</v>
      </c>
      <c r="F4" s="123" t="s">
        <v>611</v>
      </c>
      <c r="G4" s="123" t="s">
        <v>607</v>
      </c>
      <c r="H4" s="123" t="s">
        <v>598</v>
      </c>
      <c r="I4" s="123" t="s">
        <v>610</v>
      </c>
      <c r="J4" s="123" t="s">
        <v>606</v>
      </c>
      <c r="K4" s="123" t="s">
        <v>597</v>
      </c>
      <c r="L4" s="123" t="s">
        <v>609</v>
      </c>
      <c r="M4" s="123" t="s">
        <v>605</v>
      </c>
      <c r="N4" s="123" t="s">
        <v>615</v>
      </c>
      <c r="O4" s="123" t="s">
        <v>616</v>
      </c>
    </row>
    <row r="5" spans="1:15">
      <c r="A5" s="125" t="s">
        <v>279</v>
      </c>
      <c r="B5" s="123">
        <v>2.4962556165751371E-2</v>
      </c>
      <c r="C5" s="123"/>
      <c r="D5" s="123"/>
      <c r="E5" s="123">
        <v>3.715745471435207E-2</v>
      </c>
      <c r="F5" s="123"/>
      <c r="G5" s="123"/>
      <c r="H5" s="123">
        <v>3.715745471435207E-2</v>
      </c>
      <c r="I5" s="123"/>
      <c r="J5" s="123"/>
      <c r="K5" s="123">
        <v>0</v>
      </c>
      <c r="L5" s="123"/>
      <c r="M5" s="123"/>
      <c r="N5" s="123"/>
      <c r="O5" s="123">
        <v>9.9277465594455508E-2</v>
      </c>
    </row>
    <row r="6" spans="1:15">
      <c r="A6" s="125" t="s">
        <v>243</v>
      </c>
      <c r="B6" s="123">
        <v>2.2948938611589215E-2</v>
      </c>
      <c r="C6" s="123"/>
      <c r="D6" s="123"/>
      <c r="E6" s="123">
        <v>3.715745471435207E-2</v>
      </c>
      <c r="F6" s="123"/>
      <c r="G6" s="123"/>
      <c r="H6" s="123">
        <v>3.715745471435207E-2</v>
      </c>
      <c r="I6" s="123"/>
      <c r="J6" s="123"/>
      <c r="K6" s="123">
        <v>0</v>
      </c>
      <c r="L6" s="123"/>
      <c r="M6" s="123"/>
      <c r="N6" s="123"/>
      <c r="O6" s="123">
        <v>9.7263848040293352E-2</v>
      </c>
    </row>
    <row r="7" spans="1:15">
      <c r="A7" s="125" t="s">
        <v>244</v>
      </c>
      <c r="B7" s="123">
        <v>2.2948938611589215E-2</v>
      </c>
      <c r="C7" s="123"/>
      <c r="D7" s="123"/>
      <c r="E7" s="123">
        <v>3.0432136335970784E-2</v>
      </c>
      <c r="F7" s="123"/>
      <c r="G7" s="123"/>
      <c r="H7" s="123">
        <v>3.0432136335970784E-2</v>
      </c>
      <c r="I7" s="123"/>
      <c r="J7" s="123"/>
      <c r="K7" s="123">
        <v>0</v>
      </c>
      <c r="L7" s="123"/>
      <c r="M7" s="123"/>
      <c r="N7" s="123"/>
      <c r="O7" s="123">
        <v>8.3813211283530781E-2</v>
      </c>
    </row>
    <row r="8" spans="1:15">
      <c r="A8" s="125" t="s">
        <v>215</v>
      </c>
      <c r="B8" s="123">
        <v>2.4962556165751371E-2</v>
      </c>
      <c r="C8" s="123"/>
      <c r="D8" s="123"/>
      <c r="E8" s="123">
        <v>3.715745471435207E-2</v>
      </c>
      <c r="F8" s="123"/>
      <c r="G8" s="123"/>
      <c r="H8" s="123">
        <v>3.715745471435207E-2</v>
      </c>
      <c r="I8" s="123"/>
      <c r="J8" s="123"/>
      <c r="K8" s="123">
        <v>0</v>
      </c>
      <c r="L8" s="123"/>
      <c r="M8" s="123"/>
      <c r="N8" s="123"/>
      <c r="O8" s="123">
        <v>9.9277465594455508E-2</v>
      </c>
    </row>
    <row r="9" spans="1:15">
      <c r="A9" s="125" t="s">
        <v>239</v>
      </c>
      <c r="B9" s="123">
        <v>2.5244299674267102E-2</v>
      </c>
      <c r="C9" s="123"/>
      <c r="D9" s="123"/>
      <c r="E9" s="123">
        <v>2.6090197540067091E-2</v>
      </c>
      <c r="F9" s="123"/>
      <c r="G9" s="123"/>
      <c r="H9" s="123">
        <v>2.6090197540067091E-2</v>
      </c>
      <c r="I9" s="123"/>
      <c r="J9" s="123"/>
      <c r="K9" s="123">
        <v>0</v>
      </c>
      <c r="L9" s="123"/>
      <c r="M9" s="123"/>
      <c r="N9" s="123"/>
      <c r="O9" s="123">
        <v>7.742469475440128E-2</v>
      </c>
    </row>
    <row r="10" spans="1:15">
      <c r="A10" s="125" t="s">
        <v>487</v>
      </c>
      <c r="B10" s="123">
        <v>1.4220183486238533E-2</v>
      </c>
      <c r="C10" s="123"/>
      <c r="D10" s="123"/>
      <c r="E10" s="123">
        <v>1.0101010101010102E-2</v>
      </c>
      <c r="F10" s="123"/>
      <c r="G10" s="123"/>
      <c r="H10" s="123">
        <v>1.0101010101010102E-2</v>
      </c>
      <c r="I10" s="123"/>
      <c r="J10" s="123"/>
      <c r="K10" s="123">
        <v>1.0084033613445379E-2</v>
      </c>
      <c r="L10" s="123"/>
      <c r="M10" s="123"/>
      <c r="N10" s="123"/>
      <c r="O10" s="123">
        <v>4.4506237301704117E-2</v>
      </c>
    </row>
    <row r="11" spans="1:15">
      <c r="A11" s="125" t="s">
        <v>116</v>
      </c>
      <c r="B11" s="123">
        <v>0</v>
      </c>
      <c r="C11" s="123"/>
      <c r="D11" s="123"/>
      <c r="E11" s="123">
        <v>7.1787508973438621E-2</v>
      </c>
      <c r="F11" s="123"/>
      <c r="G11" s="123"/>
      <c r="H11" s="123">
        <v>7.1787508973438621E-2</v>
      </c>
      <c r="I11" s="123"/>
      <c r="J11" s="123"/>
      <c r="K11" s="123">
        <v>6.4608758076094758E-2</v>
      </c>
      <c r="L11" s="123"/>
      <c r="M11" s="123"/>
      <c r="N11" s="123"/>
      <c r="O11" s="123">
        <v>0.208183776022972</v>
      </c>
    </row>
    <row r="12" spans="1:15">
      <c r="A12" s="125" t="s">
        <v>192</v>
      </c>
      <c r="B12" s="123">
        <v>4.2059008160703078E-2</v>
      </c>
      <c r="C12" s="123"/>
      <c r="D12" s="123"/>
      <c r="E12" s="123">
        <v>2.337334175615919E-2</v>
      </c>
      <c r="F12" s="123"/>
      <c r="G12" s="123"/>
      <c r="H12" s="123">
        <v>2.337334175615919E-2</v>
      </c>
      <c r="I12" s="123"/>
      <c r="J12" s="123"/>
      <c r="K12" s="123">
        <v>2.1505376344086023E-2</v>
      </c>
      <c r="L12" s="123"/>
      <c r="M12" s="123"/>
      <c r="N12" s="123"/>
      <c r="O12" s="123">
        <v>0.11031106801710749</v>
      </c>
    </row>
    <row r="13" spans="1:15">
      <c r="A13" s="125" t="s">
        <v>132</v>
      </c>
      <c r="B13" s="123">
        <v>2.6600660066006601E-2</v>
      </c>
      <c r="C13" s="123"/>
      <c r="D13" s="123"/>
      <c r="E13" s="123">
        <v>2.6501650165016502E-2</v>
      </c>
      <c r="F13" s="123"/>
      <c r="G13" s="123"/>
      <c r="H13" s="123">
        <v>2.6402640264026403E-2</v>
      </c>
      <c r="I13" s="123"/>
      <c r="J13" s="123"/>
      <c r="K13" s="123">
        <v>4.8721071863580996E-3</v>
      </c>
      <c r="L13" s="123"/>
      <c r="M13" s="123"/>
      <c r="N13" s="123"/>
      <c r="O13" s="123">
        <v>8.4377057681407602E-2</v>
      </c>
    </row>
    <row r="14" spans="1:15">
      <c r="A14" s="125" t="s">
        <v>562</v>
      </c>
      <c r="B14" s="123">
        <v>4.7619047619047616E-2</v>
      </c>
      <c r="C14" s="123"/>
      <c r="D14" s="123"/>
      <c r="E14" s="123">
        <v>4.7619047619047616E-2</v>
      </c>
      <c r="F14" s="123"/>
      <c r="G14" s="123"/>
      <c r="H14" s="123">
        <v>4.7619047619047616E-2</v>
      </c>
      <c r="I14" s="123"/>
      <c r="J14" s="123"/>
      <c r="K14" s="123">
        <v>4.7619047619047616E-2</v>
      </c>
      <c r="L14" s="123"/>
      <c r="M14" s="123"/>
      <c r="N14" s="123"/>
      <c r="O14" s="123">
        <v>0.19047619047619047</v>
      </c>
    </row>
    <row r="15" spans="1:15">
      <c r="A15" s="125" t="s">
        <v>140</v>
      </c>
      <c r="B15" s="123">
        <v>0</v>
      </c>
      <c r="C15" s="123"/>
      <c r="D15" s="123"/>
      <c r="E15" s="123">
        <v>4.1125121241513095E-2</v>
      </c>
      <c r="F15" s="123"/>
      <c r="G15" s="123"/>
      <c r="H15" s="123">
        <v>4.1060459101196246E-2</v>
      </c>
      <c r="I15" s="123"/>
      <c r="J15" s="123"/>
      <c r="K15" s="123">
        <v>5.3746567281286781E-2</v>
      </c>
      <c r="L15" s="123"/>
      <c r="M15" s="123"/>
      <c r="N15" s="123"/>
      <c r="O15" s="123">
        <v>0.13593214762399614</v>
      </c>
    </row>
    <row r="16" spans="1:15">
      <c r="A16" s="125" t="s">
        <v>318</v>
      </c>
      <c r="B16" s="123">
        <v>3.9647577092511016E-2</v>
      </c>
      <c r="C16" s="123"/>
      <c r="D16" s="123"/>
      <c r="E16" s="123">
        <v>3.7735849056603772E-2</v>
      </c>
      <c r="F16" s="123"/>
      <c r="G16" s="123"/>
      <c r="H16" s="123">
        <v>3.7735849056603772E-2</v>
      </c>
      <c r="I16" s="123"/>
      <c r="J16" s="123"/>
      <c r="K16" s="123">
        <v>3.5901271503365743E-2</v>
      </c>
      <c r="L16" s="123"/>
      <c r="M16" s="123"/>
      <c r="N16" s="123"/>
      <c r="O16" s="123">
        <v>0.1510205467090843</v>
      </c>
    </row>
    <row r="17" spans="1:15">
      <c r="A17" s="125" t="s">
        <v>211</v>
      </c>
      <c r="B17" s="123">
        <v>3.9647577092511016E-2</v>
      </c>
      <c r="C17" s="123"/>
      <c r="D17" s="123"/>
      <c r="E17" s="123">
        <v>3.7735849056603772E-2</v>
      </c>
      <c r="F17" s="123"/>
      <c r="G17" s="123"/>
      <c r="H17" s="123">
        <v>3.7735849056603772E-2</v>
      </c>
      <c r="I17" s="123"/>
      <c r="J17" s="123"/>
      <c r="K17" s="123">
        <v>3.5901271503365743E-2</v>
      </c>
      <c r="L17" s="123"/>
      <c r="M17" s="123"/>
      <c r="N17" s="123"/>
      <c r="O17" s="123">
        <v>0.1510205467090843</v>
      </c>
    </row>
    <row r="18" spans="1:15">
      <c r="A18" s="125" t="s">
        <v>262</v>
      </c>
      <c r="B18" s="123">
        <v>3.9647577092511016E-2</v>
      </c>
      <c r="C18" s="123"/>
      <c r="D18" s="123"/>
      <c r="E18" s="123">
        <v>3.7735849056603772E-2</v>
      </c>
      <c r="F18" s="123"/>
      <c r="G18" s="123"/>
      <c r="H18" s="123">
        <v>3.7735849056603772E-2</v>
      </c>
      <c r="I18" s="123"/>
      <c r="J18" s="123"/>
      <c r="K18" s="123">
        <v>3.5901271503365743E-2</v>
      </c>
      <c r="L18" s="123"/>
      <c r="M18" s="123"/>
      <c r="N18" s="123"/>
      <c r="O18" s="123">
        <v>0.1510205467090843</v>
      </c>
    </row>
    <row r="19" spans="1:15">
      <c r="A19" s="125" t="s">
        <v>195</v>
      </c>
      <c r="B19" s="123">
        <v>3.9647577092511016E-2</v>
      </c>
      <c r="C19" s="123"/>
      <c r="D19" s="123"/>
      <c r="E19" s="123">
        <v>3.7735849056603772E-2</v>
      </c>
      <c r="F19" s="123"/>
      <c r="G19" s="123"/>
      <c r="H19" s="123">
        <v>3.7735849056603772E-2</v>
      </c>
      <c r="I19" s="123"/>
      <c r="J19" s="123"/>
      <c r="K19" s="123">
        <v>3.5901271503365743E-2</v>
      </c>
      <c r="L19" s="123"/>
      <c r="M19" s="123"/>
      <c r="N19" s="123"/>
      <c r="O19" s="123">
        <v>0.1510205467090843</v>
      </c>
    </row>
    <row r="20" spans="1:15">
      <c r="A20" s="125" t="s">
        <v>167</v>
      </c>
      <c r="B20" s="123">
        <v>3.9647577092511016E-2</v>
      </c>
      <c r="C20" s="123"/>
      <c r="D20" s="123"/>
      <c r="E20" s="123">
        <v>3.7735849056603772E-2</v>
      </c>
      <c r="F20" s="123"/>
      <c r="G20" s="123"/>
      <c r="H20" s="123">
        <v>3.7735849056603772E-2</v>
      </c>
      <c r="I20" s="123"/>
      <c r="J20" s="123"/>
      <c r="K20" s="123">
        <v>3.5901271503365743E-2</v>
      </c>
      <c r="L20" s="123"/>
      <c r="M20" s="123"/>
      <c r="N20" s="123"/>
      <c r="O20" s="123">
        <v>0.1510205467090843</v>
      </c>
    </row>
    <row r="21" spans="1:15">
      <c r="A21" s="125" t="s">
        <v>264</v>
      </c>
      <c r="B21" s="123">
        <v>0</v>
      </c>
      <c r="C21" s="123"/>
      <c r="D21" s="123"/>
      <c r="E21" s="123">
        <v>0</v>
      </c>
      <c r="F21" s="123"/>
      <c r="G21" s="123"/>
      <c r="H21" s="123">
        <v>0</v>
      </c>
      <c r="I21" s="123"/>
      <c r="J21" s="123"/>
      <c r="K21" s="123">
        <v>0</v>
      </c>
      <c r="L21" s="123"/>
      <c r="M21" s="123"/>
      <c r="N21" s="123"/>
      <c r="O21" s="123">
        <v>0</v>
      </c>
    </row>
    <row r="22" spans="1:15">
      <c r="A22" s="125" t="s">
        <v>355</v>
      </c>
      <c r="B22" s="123">
        <v>5.4868624420401857E-2</v>
      </c>
      <c r="C22" s="123"/>
      <c r="D22" s="123"/>
      <c r="E22" s="123">
        <v>5.4868624420401857E-2</v>
      </c>
      <c r="F22" s="123"/>
      <c r="G22" s="123"/>
      <c r="H22" s="123">
        <v>5.4868624420401857E-2</v>
      </c>
      <c r="I22" s="123"/>
      <c r="J22" s="123"/>
      <c r="K22" s="123">
        <v>5.4868624420401857E-2</v>
      </c>
      <c r="L22" s="123"/>
      <c r="M22" s="123"/>
      <c r="N22" s="123"/>
      <c r="O22" s="123">
        <v>0.21947449768160743</v>
      </c>
    </row>
    <row r="23" spans="1:15">
      <c r="A23" s="125" t="s">
        <v>285</v>
      </c>
      <c r="B23" s="123">
        <v>3.6117381489841983E-2</v>
      </c>
      <c r="C23" s="123"/>
      <c r="D23" s="123"/>
      <c r="E23" s="123">
        <v>3.8406593406593408E-2</v>
      </c>
      <c r="F23" s="123"/>
      <c r="G23" s="123"/>
      <c r="H23" s="123">
        <v>3.8406593406593408E-2</v>
      </c>
      <c r="I23" s="123"/>
      <c r="J23" s="123"/>
      <c r="K23" s="123">
        <v>3.9349871685201029E-2</v>
      </c>
      <c r="L23" s="123"/>
      <c r="M23" s="123"/>
      <c r="N23" s="123"/>
      <c r="O23" s="123">
        <v>0.15228043998822982</v>
      </c>
    </row>
    <row r="24" spans="1:15">
      <c r="A24" s="125" t="s">
        <v>336</v>
      </c>
      <c r="B24" s="123">
        <v>5.7525681107637339E-2</v>
      </c>
      <c r="C24" s="123"/>
      <c r="D24" s="123"/>
      <c r="E24" s="123">
        <v>5.7525681107637339E-2</v>
      </c>
      <c r="F24" s="123"/>
      <c r="G24" s="123"/>
      <c r="H24" s="123">
        <v>5.7525681107637339E-2</v>
      </c>
      <c r="I24" s="123"/>
      <c r="J24" s="123"/>
      <c r="K24" s="123">
        <v>1.2312954253954681E-2</v>
      </c>
      <c r="L24" s="123"/>
      <c r="M24" s="123"/>
      <c r="N24" s="123"/>
      <c r="O24" s="123">
        <v>0.18488999757686669</v>
      </c>
    </row>
    <row r="25" spans="1:15">
      <c r="A25" s="125" t="s">
        <v>272</v>
      </c>
      <c r="B25" s="123">
        <v>3.5362318840579707E-2</v>
      </c>
      <c r="C25" s="123"/>
      <c r="D25" s="123"/>
      <c r="E25" s="123">
        <v>3.4324942791762014E-2</v>
      </c>
      <c r="F25" s="123"/>
      <c r="G25" s="123"/>
      <c r="H25" s="123">
        <v>3.4324942791762014E-2</v>
      </c>
      <c r="I25" s="123"/>
      <c r="J25" s="123"/>
      <c r="K25" s="123">
        <v>3.4324942791762014E-2</v>
      </c>
      <c r="L25" s="123"/>
      <c r="M25" s="123"/>
      <c r="N25" s="123"/>
      <c r="O25" s="123">
        <v>0.13833714721586576</v>
      </c>
    </row>
    <row r="26" spans="1:15">
      <c r="A26" s="125" t="s">
        <v>366</v>
      </c>
      <c r="B26" s="123">
        <v>0</v>
      </c>
      <c r="C26" s="123"/>
      <c r="D26" s="123"/>
      <c r="E26" s="123">
        <v>0</v>
      </c>
      <c r="F26" s="123"/>
      <c r="G26" s="123"/>
      <c r="H26" s="123">
        <v>0</v>
      </c>
      <c r="I26" s="123"/>
      <c r="J26" s="123"/>
      <c r="K26" s="123">
        <v>0</v>
      </c>
      <c r="L26" s="123"/>
      <c r="M26" s="123"/>
      <c r="N26" s="123"/>
      <c r="O26" s="123">
        <v>0</v>
      </c>
    </row>
    <row r="27" spans="1:15">
      <c r="A27" s="125" t="s">
        <v>586</v>
      </c>
      <c r="B27" s="123">
        <v>5.6859205776173288E-2</v>
      </c>
      <c r="C27" s="123"/>
      <c r="D27" s="123"/>
      <c r="E27" s="123">
        <v>3.9835164835164832E-2</v>
      </c>
      <c r="F27" s="123"/>
      <c r="G27" s="123"/>
      <c r="H27" s="123">
        <v>3.9835164835164832E-2</v>
      </c>
      <c r="I27" s="123"/>
      <c r="J27" s="123"/>
      <c r="K27" s="123">
        <v>0</v>
      </c>
      <c r="L27" s="123"/>
      <c r="M27" s="123"/>
      <c r="N27" s="123"/>
      <c r="O27" s="123">
        <v>0.13652953544650295</v>
      </c>
    </row>
    <row r="28" spans="1:15">
      <c r="A28" s="125" t="s">
        <v>577</v>
      </c>
      <c r="B28" s="123">
        <v>0</v>
      </c>
      <c r="C28" s="123"/>
      <c r="D28" s="123"/>
      <c r="E28" s="123">
        <v>0</v>
      </c>
      <c r="F28" s="123"/>
      <c r="G28" s="123"/>
      <c r="H28" s="123">
        <v>0</v>
      </c>
      <c r="I28" s="123"/>
      <c r="J28" s="123"/>
      <c r="K28" s="123">
        <v>0.17851209823040809</v>
      </c>
      <c r="L28" s="123"/>
      <c r="M28" s="123"/>
      <c r="N28" s="123"/>
      <c r="O28" s="123">
        <v>0.17851209823040809</v>
      </c>
    </row>
    <row r="29" spans="1:15">
      <c r="A29" s="125" t="s">
        <v>595</v>
      </c>
      <c r="B29" s="123">
        <v>5.3791608328440453E-2</v>
      </c>
      <c r="C29" s="123"/>
      <c r="D29" s="123"/>
      <c r="E29" s="123">
        <v>5.3791608328440453E-2</v>
      </c>
      <c r="F29" s="123"/>
      <c r="G29" s="123"/>
      <c r="H29" s="123">
        <v>5.3791608328440453E-2</v>
      </c>
      <c r="I29" s="123"/>
      <c r="J29" s="123"/>
      <c r="K29" s="123">
        <v>5.3791608328440453E-2</v>
      </c>
      <c r="L29" s="123"/>
      <c r="M29" s="123"/>
      <c r="N29" s="123"/>
      <c r="O29" s="123">
        <v>0.21516643331376181</v>
      </c>
    </row>
    <row r="30" spans="1:15">
      <c r="A30" s="125" t="s">
        <v>462</v>
      </c>
      <c r="B30" s="123">
        <v>0</v>
      </c>
      <c r="C30" s="123"/>
      <c r="D30" s="123"/>
      <c r="E30" s="123">
        <v>0</v>
      </c>
      <c r="F30" s="123"/>
      <c r="G30" s="123"/>
      <c r="H30" s="123">
        <v>0</v>
      </c>
      <c r="I30" s="123"/>
      <c r="J30" s="123"/>
      <c r="K30" s="123">
        <v>0</v>
      </c>
      <c r="L30" s="123"/>
      <c r="M30" s="123"/>
      <c r="N30" s="123"/>
      <c r="O30" s="123">
        <v>0</v>
      </c>
    </row>
    <row r="31" spans="1:15">
      <c r="A31" s="125" t="s">
        <v>182</v>
      </c>
      <c r="B31" s="123">
        <v>4.6511627906976744E-2</v>
      </c>
      <c r="C31" s="123"/>
      <c r="D31" s="123"/>
      <c r="E31" s="123">
        <v>4.6511627906976744E-2</v>
      </c>
      <c r="F31" s="123"/>
      <c r="G31" s="123"/>
      <c r="H31" s="123">
        <v>4.6511627906976744E-2</v>
      </c>
      <c r="I31" s="123"/>
      <c r="J31" s="123"/>
      <c r="K31" s="123">
        <v>4.6511627906976744E-2</v>
      </c>
      <c r="L31" s="123"/>
      <c r="M31" s="123"/>
      <c r="N31" s="123"/>
      <c r="O31" s="123">
        <v>0.18604651162790697</v>
      </c>
    </row>
    <row r="32" spans="1:15">
      <c r="A32" s="125" t="s">
        <v>204</v>
      </c>
      <c r="B32" s="123">
        <v>4.6511627906976744E-2</v>
      </c>
      <c r="C32" s="123"/>
      <c r="D32" s="123"/>
      <c r="E32" s="123">
        <v>4.6511627906976744E-2</v>
      </c>
      <c r="F32" s="123"/>
      <c r="G32" s="123"/>
      <c r="H32" s="123">
        <v>4.6511627906976744E-2</v>
      </c>
      <c r="I32" s="123"/>
      <c r="J32" s="123"/>
      <c r="K32" s="123">
        <v>4.6511627906976744E-2</v>
      </c>
      <c r="L32" s="123"/>
      <c r="M32" s="123"/>
      <c r="N32" s="123"/>
      <c r="O32" s="123">
        <v>0.18604651162790697</v>
      </c>
    </row>
    <row r="33" spans="1:15">
      <c r="A33" s="125" t="s">
        <v>457</v>
      </c>
      <c r="B33" s="123">
        <v>3.1087001877738368E-2</v>
      </c>
      <c r="C33" s="123"/>
      <c r="D33" s="123"/>
      <c r="E33" s="123">
        <v>3.3269451897278653E-2</v>
      </c>
      <c r="F33" s="123"/>
      <c r="G33" s="123"/>
      <c r="H33" s="123">
        <v>3.3269451897278653E-2</v>
      </c>
      <c r="I33" s="123"/>
      <c r="J33" s="123"/>
      <c r="K33" s="123">
        <v>3.3787567668471158E-2</v>
      </c>
      <c r="L33" s="123"/>
      <c r="M33" s="123"/>
      <c r="N33" s="123"/>
      <c r="O33" s="123">
        <v>0.13141347334076683</v>
      </c>
    </row>
    <row r="34" spans="1:15">
      <c r="A34" s="125" t="s">
        <v>470</v>
      </c>
      <c r="B34" s="123">
        <v>0</v>
      </c>
      <c r="C34" s="123"/>
      <c r="D34" s="123"/>
      <c r="E34" s="123">
        <v>0</v>
      </c>
      <c r="F34" s="123"/>
      <c r="G34" s="123"/>
      <c r="H34" s="123">
        <v>0</v>
      </c>
      <c r="I34" s="123"/>
      <c r="J34" s="123"/>
      <c r="K34" s="123">
        <v>0</v>
      </c>
      <c r="L34" s="123"/>
      <c r="M34" s="123"/>
      <c r="N34" s="123"/>
      <c r="O34" s="123">
        <v>0</v>
      </c>
    </row>
    <row r="35" spans="1:15">
      <c r="A35" s="125" t="s">
        <v>469</v>
      </c>
      <c r="B35" s="123">
        <v>0.13466003316749586</v>
      </c>
      <c r="C35" s="123"/>
      <c r="D35" s="123"/>
      <c r="E35" s="123">
        <v>8.6033519553072632E-2</v>
      </c>
      <c r="F35" s="123"/>
      <c r="G35" s="123"/>
      <c r="H35" s="123">
        <v>8.6033519553072632E-2</v>
      </c>
      <c r="I35" s="123"/>
      <c r="J35" s="123"/>
      <c r="K35" s="123">
        <v>7.2104404567699842E-2</v>
      </c>
      <c r="L35" s="123"/>
      <c r="M35" s="123"/>
      <c r="N35" s="123"/>
      <c r="O35" s="123">
        <v>0.378831476841341</v>
      </c>
    </row>
    <row r="36" spans="1:15">
      <c r="A36" s="125" t="s">
        <v>145</v>
      </c>
      <c r="B36" s="123">
        <v>4.3811610076670317E-2</v>
      </c>
      <c r="C36" s="123"/>
      <c r="D36" s="123"/>
      <c r="E36" s="123">
        <v>4.3811610076670317E-2</v>
      </c>
      <c r="F36" s="123"/>
      <c r="G36" s="123"/>
      <c r="H36" s="123">
        <v>4.3811610076670317E-2</v>
      </c>
      <c r="I36" s="123"/>
      <c r="J36" s="123"/>
      <c r="K36" s="123">
        <v>4.3813439547732237E-2</v>
      </c>
      <c r="L36" s="123"/>
      <c r="M36" s="123"/>
      <c r="N36" s="123"/>
      <c r="O36" s="123">
        <v>0.17524826977774319</v>
      </c>
    </row>
    <row r="37" spans="1:15">
      <c r="A37" s="125" t="s">
        <v>441</v>
      </c>
      <c r="B37" s="123">
        <v>4.3884067463566399E-2</v>
      </c>
      <c r="C37" s="123"/>
      <c r="D37" s="123"/>
      <c r="E37" s="123">
        <v>3.9148275479649552E-2</v>
      </c>
      <c r="F37" s="123"/>
      <c r="G37" s="123"/>
      <c r="H37" s="123">
        <v>4.3893327799107609E-2</v>
      </c>
      <c r="I37" s="123"/>
      <c r="J37" s="123"/>
      <c r="K37" s="123">
        <v>0.11471251409244645</v>
      </c>
      <c r="L37" s="123"/>
      <c r="M37" s="123"/>
      <c r="N37" s="123"/>
      <c r="O37" s="123">
        <v>0.24163818483477004</v>
      </c>
    </row>
    <row r="38" spans="1:15">
      <c r="A38" s="125" t="s">
        <v>313</v>
      </c>
      <c r="B38" s="123">
        <v>4.145077720207254E-2</v>
      </c>
      <c r="C38" s="123"/>
      <c r="D38" s="123"/>
      <c r="E38" s="123">
        <v>4.145077720207254E-2</v>
      </c>
      <c r="F38" s="123"/>
      <c r="G38" s="123"/>
      <c r="H38" s="123">
        <v>4.145077720207254E-2</v>
      </c>
      <c r="I38" s="123"/>
      <c r="J38" s="123"/>
      <c r="K38" s="123">
        <v>0.12796577207312329</v>
      </c>
      <c r="L38" s="123"/>
      <c r="M38" s="123"/>
      <c r="N38" s="123"/>
      <c r="O38" s="123">
        <v>0.25231810367934093</v>
      </c>
    </row>
    <row r="39" spans="1:15">
      <c r="A39" s="125" t="s">
        <v>367</v>
      </c>
      <c r="B39" s="123">
        <v>0</v>
      </c>
      <c r="C39" s="123"/>
      <c r="D39" s="123"/>
      <c r="E39" s="123">
        <v>0</v>
      </c>
      <c r="F39" s="123"/>
      <c r="G39" s="123"/>
      <c r="H39" s="123">
        <v>0</v>
      </c>
      <c r="I39" s="123"/>
      <c r="J39" s="123"/>
      <c r="K39" s="123">
        <v>5.576610720086627E-2</v>
      </c>
      <c r="L39" s="123"/>
      <c r="M39" s="123"/>
      <c r="N39" s="123"/>
      <c r="O39" s="123">
        <v>5.576610720086627E-2</v>
      </c>
    </row>
    <row r="40" spans="1:15">
      <c r="A40" s="125" t="s">
        <v>159</v>
      </c>
      <c r="B40" s="123">
        <v>6.5168539325842698E-2</v>
      </c>
      <c r="C40" s="123"/>
      <c r="D40" s="123"/>
      <c r="E40" s="123">
        <v>6.9047619047619052E-2</v>
      </c>
      <c r="F40" s="123"/>
      <c r="G40" s="123"/>
      <c r="H40" s="123">
        <v>7.0731707317073164E-2</v>
      </c>
      <c r="I40" s="123"/>
      <c r="J40" s="123"/>
      <c r="K40" s="123">
        <v>4.6552740129640544E-2</v>
      </c>
      <c r="L40" s="123"/>
      <c r="M40" s="123"/>
      <c r="N40" s="123"/>
      <c r="O40" s="123">
        <v>0.25150060582017547</v>
      </c>
    </row>
    <row r="41" spans="1:15">
      <c r="A41" s="125" t="s">
        <v>554</v>
      </c>
      <c r="B41" s="123">
        <v>0</v>
      </c>
      <c r="C41" s="123"/>
      <c r="D41" s="123"/>
      <c r="E41" s="123">
        <v>7.9207920792079209E-2</v>
      </c>
      <c r="F41" s="123"/>
      <c r="G41" s="123"/>
      <c r="H41" s="123">
        <v>7.9207920792079209E-2</v>
      </c>
      <c r="I41" s="123"/>
      <c r="J41" s="123"/>
      <c r="K41" s="123">
        <v>7.8859060402684561E-2</v>
      </c>
      <c r="L41" s="123"/>
      <c r="M41" s="123"/>
      <c r="N41" s="123"/>
      <c r="O41" s="123">
        <v>0.23727490198684298</v>
      </c>
    </row>
    <row r="42" spans="1:15">
      <c r="A42" s="125" t="s">
        <v>213</v>
      </c>
      <c r="B42" s="123">
        <v>0</v>
      </c>
      <c r="C42" s="123"/>
      <c r="D42" s="123"/>
      <c r="E42" s="123">
        <v>0</v>
      </c>
      <c r="F42" s="123"/>
      <c r="G42" s="123"/>
      <c r="H42" s="123">
        <v>0</v>
      </c>
      <c r="I42" s="123"/>
      <c r="J42" s="123"/>
      <c r="K42" s="123">
        <v>0</v>
      </c>
      <c r="L42" s="123"/>
      <c r="M42" s="123"/>
      <c r="N42" s="123"/>
      <c r="O42" s="123">
        <v>0</v>
      </c>
    </row>
    <row r="43" spans="1:15">
      <c r="A43" s="125" t="s">
        <v>550</v>
      </c>
      <c r="B43" s="123">
        <v>0</v>
      </c>
      <c r="C43" s="123"/>
      <c r="D43" s="123"/>
      <c r="E43" s="123">
        <v>0</v>
      </c>
      <c r="F43" s="123"/>
      <c r="G43" s="123"/>
      <c r="H43" s="123">
        <v>0</v>
      </c>
      <c r="I43" s="123"/>
      <c r="J43" s="123"/>
      <c r="K43" s="123">
        <v>0</v>
      </c>
      <c r="L43" s="123"/>
      <c r="M43" s="123"/>
      <c r="N43" s="123"/>
      <c r="O43" s="123">
        <v>0</v>
      </c>
    </row>
    <row r="44" spans="1:15">
      <c r="A44" s="125" t="s">
        <v>331</v>
      </c>
      <c r="B44" s="123">
        <v>8.4067253803042433E-2</v>
      </c>
      <c r="C44" s="123"/>
      <c r="D44" s="123"/>
      <c r="E44" s="123">
        <v>9.110535405872193E-2</v>
      </c>
      <c r="F44" s="123"/>
      <c r="G44" s="123"/>
      <c r="H44" s="123">
        <v>9.110535405872193E-2</v>
      </c>
      <c r="I44" s="123"/>
      <c r="J44" s="123"/>
      <c r="K44" s="123">
        <v>1.2087635356333417E-2</v>
      </c>
      <c r="L44" s="123"/>
      <c r="M44" s="123"/>
      <c r="N44" s="123"/>
      <c r="O44" s="123">
        <v>0.2783655972768197</v>
      </c>
    </row>
    <row r="45" spans="1:15">
      <c r="A45" s="125" t="s">
        <v>177</v>
      </c>
      <c r="B45" s="123">
        <v>6.9391304347826088E-2</v>
      </c>
      <c r="C45" s="123"/>
      <c r="D45" s="123"/>
      <c r="E45" s="123">
        <v>7.2242990654205613E-2</v>
      </c>
      <c r="F45" s="123"/>
      <c r="G45" s="123"/>
      <c r="H45" s="123">
        <v>7.2242990654205613E-2</v>
      </c>
      <c r="I45" s="123"/>
      <c r="J45" s="123"/>
      <c r="K45" s="123">
        <v>0</v>
      </c>
      <c r="L45" s="123"/>
      <c r="M45" s="123"/>
      <c r="N45" s="123"/>
      <c r="O45" s="123">
        <v>0.21387728565623731</v>
      </c>
    </row>
    <row r="46" spans="1:15">
      <c r="A46" s="125" t="s">
        <v>502</v>
      </c>
      <c r="B46" s="123">
        <v>0</v>
      </c>
      <c r="C46" s="123"/>
      <c r="D46" s="123"/>
      <c r="E46" s="123">
        <v>0</v>
      </c>
      <c r="F46" s="123"/>
      <c r="G46" s="123"/>
      <c r="H46" s="123">
        <v>0</v>
      </c>
      <c r="I46" s="123"/>
      <c r="J46" s="123"/>
      <c r="K46" s="123">
        <v>0</v>
      </c>
      <c r="L46" s="123"/>
      <c r="M46" s="123"/>
      <c r="N46" s="123"/>
      <c r="O46" s="123">
        <v>0</v>
      </c>
    </row>
    <row r="47" spans="1:15">
      <c r="A47" s="125" t="s">
        <v>104</v>
      </c>
      <c r="B47" s="123">
        <v>0</v>
      </c>
      <c r="C47" s="123"/>
      <c r="D47" s="123"/>
      <c r="E47" s="123">
        <v>0</v>
      </c>
      <c r="F47" s="123"/>
      <c r="G47" s="123"/>
      <c r="H47" s="123">
        <v>0</v>
      </c>
      <c r="I47" s="123"/>
      <c r="J47" s="123"/>
      <c r="K47" s="123">
        <v>0</v>
      </c>
      <c r="L47" s="123"/>
      <c r="M47" s="123"/>
      <c r="N47" s="123"/>
      <c r="O47" s="123">
        <v>0</v>
      </c>
    </row>
    <row r="48" spans="1:15">
      <c r="A48" s="125" t="s">
        <v>553</v>
      </c>
      <c r="B48" s="123">
        <v>7.6923076923076927E-2</v>
      </c>
      <c r="C48" s="123"/>
      <c r="D48" s="123"/>
      <c r="E48" s="123">
        <v>7.6923076923076927E-2</v>
      </c>
      <c r="F48" s="123"/>
      <c r="G48" s="123"/>
      <c r="H48" s="123">
        <v>7.6923076923076927E-2</v>
      </c>
      <c r="I48" s="123"/>
      <c r="J48" s="123"/>
      <c r="K48" s="123">
        <v>7.6103500761035003E-3</v>
      </c>
      <c r="L48" s="123"/>
      <c r="M48" s="123"/>
      <c r="N48" s="123"/>
      <c r="O48" s="123">
        <v>0.23837958084533428</v>
      </c>
    </row>
    <row r="49" spans="1:15">
      <c r="A49" s="125" t="s">
        <v>292</v>
      </c>
      <c r="B49" s="123">
        <v>0</v>
      </c>
      <c r="C49" s="123"/>
      <c r="D49" s="123"/>
      <c r="E49" s="123">
        <v>0</v>
      </c>
      <c r="F49" s="123"/>
      <c r="G49" s="123"/>
      <c r="H49" s="123">
        <v>0</v>
      </c>
      <c r="I49" s="123"/>
      <c r="J49" s="123"/>
      <c r="K49" s="123">
        <v>0</v>
      </c>
      <c r="L49" s="123"/>
      <c r="M49" s="123"/>
      <c r="N49" s="123"/>
      <c r="O49" s="123">
        <v>0</v>
      </c>
    </row>
    <row r="50" spans="1:15">
      <c r="A50" s="125" t="s">
        <v>156</v>
      </c>
      <c r="B50" s="123">
        <v>3.7469920935029218E-2</v>
      </c>
      <c r="C50" s="123"/>
      <c r="D50" s="123"/>
      <c r="E50" s="123">
        <v>3.7469920935029218E-2</v>
      </c>
      <c r="F50" s="123"/>
      <c r="G50" s="123"/>
      <c r="H50" s="123">
        <v>3.7469920935029218E-2</v>
      </c>
      <c r="I50" s="123"/>
      <c r="J50" s="123"/>
      <c r="K50" s="123">
        <v>3.5156250000000001E-3</v>
      </c>
      <c r="L50" s="123"/>
      <c r="M50" s="123"/>
      <c r="N50" s="123"/>
      <c r="O50" s="123">
        <v>0.11592538780508765</v>
      </c>
    </row>
    <row r="51" spans="1:15">
      <c r="A51" s="125" t="s">
        <v>118</v>
      </c>
      <c r="B51" s="123">
        <v>4.6031746031746035E-2</v>
      </c>
      <c r="C51" s="123"/>
      <c r="D51" s="123"/>
      <c r="E51" s="123">
        <v>3.6792452830188678E-2</v>
      </c>
      <c r="F51" s="123"/>
      <c r="G51" s="123"/>
      <c r="H51" s="123">
        <v>3.6792452830188678E-2</v>
      </c>
      <c r="I51" s="123"/>
      <c r="J51" s="123"/>
      <c r="K51" s="123">
        <v>2.4218198918410535E-2</v>
      </c>
      <c r="L51" s="123"/>
      <c r="M51" s="123"/>
      <c r="N51" s="123"/>
      <c r="O51" s="123">
        <v>0.14383485061053392</v>
      </c>
    </row>
    <row r="52" spans="1:15">
      <c r="A52" s="125" t="s">
        <v>316</v>
      </c>
      <c r="B52" s="123">
        <v>0</v>
      </c>
      <c r="C52" s="123"/>
      <c r="D52" s="123"/>
      <c r="E52" s="123">
        <v>5.263157894736842E-3</v>
      </c>
      <c r="F52" s="123"/>
      <c r="G52" s="123"/>
      <c r="H52" s="123">
        <v>5.263157894736842E-3</v>
      </c>
      <c r="I52" s="123"/>
      <c r="J52" s="123"/>
      <c r="K52" s="123">
        <v>5.263157894736842E-3</v>
      </c>
      <c r="L52" s="123"/>
      <c r="M52" s="123"/>
      <c r="N52" s="123"/>
      <c r="O52" s="123">
        <v>1.5789473684210527E-2</v>
      </c>
    </row>
    <row r="53" spans="1:15">
      <c r="A53" s="125" t="s">
        <v>365</v>
      </c>
      <c r="B53" s="123">
        <v>1.3846928499496476E-3</v>
      </c>
      <c r="C53" s="123"/>
      <c r="D53" s="123"/>
      <c r="E53" s="123">
        <v>1.3846928499496476E-3</v>
      </c>
      <c r="F53" s="123"/>
      <c r="G53" s="123"/>
      <c r="H53" s="123">
        <v>1.3846928499496476E-3</v>
      </c>
      <c r="I53" s="123"/>
      <c r="J53" s="123"/>
      <c r="K53" s="123">
        <v>0</v>
      </c>
      <c r="L53" s="123"/>
      <c r="M53" s="123"/>
      <c r="N53" s="123"/>
      <c r="O53" s="123">
        <v>4.1540785498489427E-3</v>
      </c>
    </row>
    <row r="54" spans="1:15">
      <c r="A54" s="125" t="s">
        <v>383</v>
      </c>
      <c r="B54" s="123">
        <v>6.5217391304347824E-2</v>
      </c>
      <c r="C54" s="123"/>
      <c r="D54" s="123"/>
      <c r="E54" s="123">
        <v>7.3394495412844041E-2</v>
      </c>
      <c r="F54" s="123"/>
      <c r="G54" s="123"/>
      <c r="H54" s="123">
        <v>7.3394495412844041E-2</v>
      </c>
      <c r="I54" s="123"/>
      <c r="J54" s="123"/>
      <c r="K54" s="123">
        <v>7.3394495412844041E-2</v>
      </c>
      <c r="L54" s="123"/>
      <c r="M54" s="123"/>
      <c r="N54" s="123"/>
      <c r="O54" s="123">
        <v>0.28540087754287996</v>
      </c>
    </row>
    <row r="55" spans="1:15">
      <c r="A55" s="125" t="s">
        <v>410</v>
      </c>
      <c r="B55" s="123">
        <v>5.4193548387096772E-2</v>
      </c>
      <c r="C55" s="123"/>
      <c r="D55" s="123"/>
      <c r="E55" s="123">
        <v>5.3333333333333337E-2</v>
      </c>
      <c r="F55" s="123"/>
      <c r="G55" s="123"/>
      <c r="H55" s="123">
        <v>5.3333333333333337E-2</v>
      </c>
      <c r="I55" s="123"/>
      <c r="J55" s="123"/>
      <c r="K55" s="123">
        <v>5.7466063348416287E-2</v>
      </c>
      <c r="L55" s="123"/>
      <c r="M55" s="123"/>
      <c r="N55" s="123"/>
      <c r="O55" s="123">
        <v>0.21832627840217972</v>
      </c>
    </row>
    <row r="56" spans="1:15">
      <c r="A56" s="125" t="s">
        <v>143</v>
      </c>
      <c r="B56" s="123">
        <v>5.3819095477386933E-2</v>
      </c>
      <c r="C56" s="123"/>
      <c r="D56" s="123"/>
      <c r="E56" s="123">
        <v>6.1658031088082904E-2</v>
      </c>
      <c r="F56" s="123"/>
      <c r="G56" s="123"/>
      <c r="H56" s="123">
        <v>6.1658031088082904E-2</v>
      </c>
      <c r="I56" s="123"/>
      <c r="J56" s="123"/>
      <c r="K56" s="123">
        <v>6.1658031088082904E-2</v>
      </c>
      <c r="L56" s="123"/>
      <c r="M56" s="123"/>
      <c r="N56" s="123"/>
      <c r="O56" s="123">
        <v>0.23879318874163566</v>
      </c>
    </row>
    <row r="57" spans="1:15">
      <c r="A57" s="125" t="s">
        <v>173</v>
      </c>
      <c r="B57" s="123">
        <v>3.7974683544303799E-2</v>
      </c>
      <c r="C57" s="123"/>
      <c r="D57" s="123"/>
      <c r="E57" s="123">
        <v>4.1340206185567011E-2</v>
      </c>
      <c r="F57" s="123"/>
      <c r="G57" s="123"/>
      <c r="H57" s="123">
        <v>4.1237113402061855E-2</v>
      </c>
      <c r="I57" s="123"/>
      <c r="J57" s="123"/>
      <c r="K57" s="123">
        <v>1.8691588785046728E-2</v>
      </c>
      <c r="L57" s="123"/>
      <c r="M57" s="123"/>
      <c r="N57" s="123"/>
      <c r="O57" s="123">
        <v>0.13924359191697938</v>
      </c>
    </row>
    <row r="58" spans="1:15">
      <c r="A58" s="125" t="s">
        <v>309</v>
      </c>
      <c r="B58" s="123">
        <v>5.1769911504424782E-2</v>
      </c>
      <c r="C58" s="123"/>
      <c r="D58" s="123"/>
      <c r="E58" s="123">
        <v>5.0500000000000003E-2</v>
      </c>
      <c r="F58" s="123"/>
      <c r="G58" s="123"/>
      <c r="H58" s="123">
        <v>5.0500000000000003E-2</v>
      </c>
      <c r="I58" s="123"/>
      <c r="J58" s="123"/>
      <c r="K58" s="123">
        <v>5.0777202072538857E-2</v>
      </c>
      <c r="L58" s="123"/>
      <c r="M58" s="123"/>
      <c r="N58" s="123"/>
      <c r="O58" s="123">
        <v>0.20354711357696365</v>
      </c>
    </row>
    <row r="59" spans="1:15">
      <c r="A59" s="125" t="s">
        <v>282</v>
      </c>
      <c r="B59" s="123">
        <v>1.3593951093951093E-2</v>
      </c>
      <c r="C59" s="123"/>
      <c r="D59" s="123"/>
      <c r="E59" s="123">
        <v>9.4757350336521426E-3</v>
      </c>
      <c r="F59" s="123"/>
      <c r="G59" s="123"/>
      <c r="H59" s="123">
        <v>9.4757350336521426E-3</v>
      </c>
      <c r="I59" s="123"/>
      <c r="J59" s="123"/>
      <c r="K59" s="123">
        <v>3.7435384358846087E-2</v>
      </c>
      <c r="L59" s="123"/>
      <c r="M59" s="123"/>
      <c r="N59" s="123"/>
      <c r="O59" s="123">
        <v>6.9980805520101469E-2</v>
      </c>
    </row>
    <row r="60" spans="1:15">
      <c r="A60" s="125" t="s">
        <v>142</v>
      </c>
      <c r="B60" s="123">
        <v>0</v>
      </c>
      <c r="C60" s="123"/>
      <c r="D60" s="123"/>
      <c r="E60" s="123">
        <v>0</v>
      </c>
      <c r="F60" s="123"/>
      <c r="G60" s="123"/>
      <c r="H60" s="123">
        <v>0</v>
      </c>
      <c r="I60" s="123"/>
      <c r="J60" s="123"/>
      <c r="K60" s="123">
        <v>3.125E-2</v>
      </c>
      <c r="L60" s="123"/>
      <c r="M60" s="123"/>
      <c r="N60" s="123"/>
      <c r="O60" s="123">
        <v>3.125E-2</v>
      </c>
    </row>
    <row r="61" spans="1:15">
      <c r="A61" s="125" t="s">
        <v>307</v>
      </c>
      <c r="B61" s="123">
        <v>1.5213479469982005E-2</v>
      </c>
      <c r="C61" s="123"/>
      <c r="D61" s="123"/>
      <c r="E61" s="123">
        <v>3.2180209171359615E-2</v>
      </c>
      <c r="F61" s="123"/>
      <c r="G61" s="123"/>
      <c r="H61" s="123">
        <v>3.2180209171359615E-2</v>
      </c>
      <c r="I61" s="123"/>
      <c r="J61" s="123"/>
      <c r="K61" s="123">
        <v>0</v>
      </c>
      <c r="L61" s="123"/>
      <c r="M61" s="123"/>
      <c r="N61" s="123"/>
      <c r="O61" s="123">
        <v>7.9573897812701244E-2</v>
      </c>
    </row>
    <row r="62" spans="1:15">
      <c r="A62" s="125" t="s">
        <v>246</v>
      </c>
      <c r="B62" s="123">
        <v>8.0838323353293412E-2</v>
      </c>
      <c r="C62" s="123"/>
      <c r="D62" s="123"/>
      <c r="E62" s="123">
        <v>8.7121212121212127E-2</v>
      </c>
      <c r="F62" s="123"/>
      <c r="G62" s="123"/>
      <c r="H62" s="123">
        <v>8.7121212121212127E-2</v>
      </c>
      <c r="I62" s="123"/>
      <c r="J62" s="123"/>
      <c r="K62" s="123">
        <v>3.0418250950570342E-2</v>
      </c>
      <c r="L62" s="123"/>
      <c r="M62" s="123"/>
      <c r="N62" s="123"/>
      <c r="O62" s="123">
        <v>0.28549899854628796</v>
      </c>
    </row>
    <row r="63" spans="1:15">
      <c r="A63" s="125" t="s">
        <v>423</v>
      </c>
      <c r="B63" s="123">
        <v>3.3368091762252347E-2</v>
      </c>
      <c r="C63" s="123"/>
      <c r="D63" s="123"/>
      <c r="E63" s="123">
        <v>3.2582322357019064E-2</v>
      </c>
      <c r="F63" s="123"/>
      <c r="G63" s="123"/>
      <c r="H63" s="123">
        <v>3.2582322357019064E-2</v>
      </c>
      <c r="I63" s="123"/>
      <c r="J63" s="123"/>
      <c r="K63" s="123">
        <v>1.4991482112436116E-2</v>
      </c>
      <c r="L63" s="123"/>
      <c r="M63" s="123"/>
      <c r="N63" s="123"/>
      <c r="O63" s="123">
        <v>0.11352421858872659</v>
      </c>
    </row>
    <row r="64" spans="1:15">
      <c r="A64" s="125" t="s">
        <v>421</v>
      </c>
      <c r="B64" s="123">
        <v>6.7698259187620888E-2</v>
      </c>
      <c r="C64" s="123"/>
      <c r="D64" s="123"/>
      <c r="E64" s="123">
        <v>6.8825910931174086E-2</v>
      </c>
      <c r="F64" s="123"/>
      <c r="G64" s="123"/>
      <c r="H64" s="123">
        <v>6.8825910931174086E-2</v>
      </c>
      <c r="I64" s="123"/>
      <c r="J64" s="123"/>
      <c r="K64" s="123">
        <v>0</v>
      </c>
      <c r="L64" s="123"/>
      <c r="M64" s="123"/>
      <c r="N64" s="123"/>
      <c r="O64" s="123">
        <v>0.20535008104996905</v>
      </c>
    </row>
    <row r="65" spans="1:15">
      <c r="A65" s="125" t="s">
        <v>334</v>
      </c>
      <c r="B65" s="123">
        <v>2.7855153203342618E-3</v>
      </c>
      <c r="C65" s="123"/>
      <c r="D65" s="123"/>
      <c r="E65" s="123">
        <v>6.1486864169927333E-3</v>
      </c>
      <c r="F65" s="123"/>
      <c r="G65" s="123"/>
      <c r="H65" s="123">
        <v>6.1486864169927333E-3</v>
      </c>
      <c r="I65" s="123"/>
      <c r="J65" s="123"/>
      <c r="K65" s="123">
        <v>0</v>
      </c>
      <c r="L65" s="123"/>
      <c r="M65" s="123"/>
      <c r="N65" s="123"/>
      <c r="O65" s="123">
        <v>1.508288815431973E-2</v>
      </c>
    </row>
    <row r="66" spans="1:15">
      <c r="A66" s="125" t="s">
        <v>339</v>
      </c>
      <c r="B66" s="123">
        <v>5.627705627705628E-2</v>
      </c>
      <c r="C66" s="123"/>
      <c r="D66" s="123"/>
      <c r="E66" s="123">
        <v>6.4761904761904757E-2</v>
      </c>
      <c r="F66" s="123"/>
      <c r="G66" s="123"/>
      <c r="H66" s="123">
        <v>6.4761904761904757E-2</v>
      </c>
      <c r="I66" s="123"/>
      <c r="J66" s="123"/>
      <c r="K66" s="123">
        <v>1.7761989342806395E-3</v>
      </c>
      <c r="L66" s="123"/>
      <c r="M66" s="123"/>
      <c r="N66" s="123"/>
      <c r="O66" s="123">
        <v>0.18757706473514643</v>
      </c>
    </row>
    <row r="67" spans="1:15">
      <c r="A67" s="125" t="s">
        <v>579</v>
      </c>
      <c r="B67" s="123">
        <v>5.1964120012372411E-2</v>
      </c>
      <c r="C67" s="123"/>
      <c r="D67" s="123"/>
      <c r="E67" s="123">
        <v>5.1571164510166356E-2</v>
      </c>
      <c r="F67" s="123"/>
      <c r="G67" s="123"/>
      <c r="H67" s="123">
        <v>5.1571164510166356E-2</v>
      </c>
      <c r="I67" s="123"/>
      <c r="J67" s="123"/>
      <c r="K67" s="123">
        <v>5.1571164510166356E-2</v>
      </c>
      <c r="L67" s="123"/>
      <c r="M67" s="123"/>
      <c r="N67" s="123"/>
      <c r="O67" s="123">
        <v>0.20667761354287148</v>
      </c>
    </row>
    <row r="68" spans="1:15">
      <c r="A68" s="125" t="s">
        <v>238</v>
      </c>
      <c r="B68" s="123">
        <v>4.9200492004920049E-2</v>
      </c>
      <c r="C68" s="123"/>
      <c r="D68" s="123"/>
      <c r="E68" s="123">
        <v>5.6338028169014086E-2</v>
      </c>
      <c r="F68" s="123"/>
      <c r="G68" s="123"/>
      <c r="H68" s="123">
        <v>5.6338028169014086E-2</v>
      </c>
      <c r="I68" s="123"/>
      <c r="J68" s="123"/>
      <c r="K68" s="123">
        <v>4.6242774566473986E-2</v>
      </c>
      <c r="L68" s="123"/>
      <c r="M68" s="123"/>
      <c r="N68" s="123"/>
      <c r="O68" s="123">
        <v>0.20811932290942223</v>
      </c>
    </row>
    <row r="69" spans="1:15">
      <c r="A69" s="125" t="s">
        <v>174</v>
      </c>
      <c r="B69" s="123">
        <v>2.063322660974742E-2</v>
      </c>
      <c r="C69" s="123"/>
      <c r="D69" s="123"/>
      <c r="E69" s="123">
        <v>2.0477207977207978E-2</v>
      </c>
      <c r="F69" s="123"/>
      <c r="G69" s="123"/>
      <c r="H69" s="123">
        <v>2.0477207977207978E-2</v>
      </c>
      <c r="I69" s="123"/>
      <c r="J69" s="123"/>
      <c r="K69" s="123">
        <v>2.0477207977207978E-2</v>
      </c>
      <c r="L69" s="123"/>
      <c r="M69" s="123"/>
      <c r="N69" s="123"/>
      <c r="O69" s="123">
        <v>8.2064850541371359E-2</v>
      </c>
    </row>
    <row r="70" spans="1:15">
      <c r="A70" s="125" t="s">
        <v>320</v>
      </c>
      <c r="B70" s="123">
        <v>6.1262798634812286E-2</v>
      </c>
      <c r="C70" s="123"/>
      <c r="D70" s="123"/>
      <c r="E70" s="123">
        <v>6.1262798634812286E-2</v>
      </c>
      <c r="F70" s="123"/>
      <c r="G70" s="123"/>
      <c r="H70" s="123">
        <v>6.1262798634812286E-2</v>
      </c>
      <c r="I70" s="123"/>
      <c r="J70" s="123"/>
      <c r="K70" s="123">
        <v>1.9926199261992621E-2</v>
      </c>
      <c r="L70" s="123"/>
      <c r="M70" s="123"/>
      <c r="N70" s="123"/>
      <c r="O70" s="123">
        <v>0.20371459516642948</v>
      </c>
    </row>
    <row r="71" spans="1:15">
      <c r="A71" s="125" t="s">
        <v>545</v>
      </c>
      <c r="B71" s="123">
        <v>2.2058823529411766E-2</v>
      </c>
      <c r="C71" s="123"/>
      <c r="D71" s="123"/>
      <c r="E71" s="123">
        <v>1.4925373134328358E-2</v>
      </c>
      <c r="F71" s="123"/>
      <c r="G71" s="123"/>
      <c r="H71" s="123">
        <v>1.4925373134328358E-2</v>
      </c>
      <c r="I71" s="123"/>
      <c r="J71" s="123"/>
      <c r="K71" s="123">
        <v>1.4925373134328358E-2</v>
      </c>
      <c r="L71" s="123"/>
      <c r="M71" s="123"/>
      <c r="N71" s="123"/>
      <c r="O71" s="123">
        <v>6.6834942932396835E-2</v>
      </c>
    </row>
    <row r="72" spans="1:15">
      <c r="A72" s="125" t="s">
        <v>176</v>
      </c>
      <c r="B72" s="123">
        <v>3.3093525179856115E-2</v>
      </c>
      <c r="C72" s="123"/>
      <c r="D72" s="123"/>
      <c r="E72" s="123">
        <v>3.3093525179856115E-2</v>
      </c>
      <c r="F72" s="123"/>
      <c r="G72" s="123"/>
      <c r="H72" s="123">
        <v>2.8776978417266189E-2</v>
      </c>
      <c r="I72" s="123"/>
      <c r="J72" s="123"/>
      <c r="K72" s="123">
        <v>3.3093525179856115E-2</v>
      </c>
      <c r="L72" s="123"/>
      <c r="M72" s="123"/>
      <c r="N72" s="123"/>
      <c r="O72" s="123">
        <v>0.12805755395683455</v>
      </c>
    </row>
    <row r="73" spans="1:15">
      <c r="A73" s="125" t="s">
        <v>362</v>
      </c>
      <c r="B73" s="123">
        <v>5.0243269542653263E-2</v>
      </c>
      <c r="C73" s="123"/>
      <c r="D73" s="123"/>
      <c r="E73" s="123">
        <v>5.0243269542653263E-2</v>
      </c>
      <c r="F73" s="123"/>
      <c r="G73" s="123"/>
      <c r="H73" s="123">
        <v>5.0243269542653263E-2</v>
      </c>
      <c r="I73" s="123"/>
      <c r="J73" s="123"/>
      <c r="K73" s="123">
        <v>4.9690552531503993E-2</v>
      </c>
      <c r="L73" s="123"/>
      <c r="M73" s="123"/>
      <c r="N73" s="123"/>
      <c r="O73" s="123">
        <v>0.20042036115946377</v>
      </c>
    </row>
    <row r="74" spans="1:15">
      <c r="A74" s="125" t="s">
        <v>169</v>
      </c>
      <c r="B74" s="123">
        <v>3.849119650430536E-2</v>
      </c>
      <c r="C74" s="123"/>
      <c r="D74" s="123"/>
      <c r="E74" s="123">
        <v>3.5277777777777776E-2</v>
      </c>
      <c r="F74" s="123"/>
      <c r="G74" s="123"/>
      <c r="H74" s="123">
        <v>3.5277777777777776E-2</v>
      </c>
      <c r="I74" s="123"/>
      <c r="J74" s="123"/>
      <c r="K74" s="123">
        <v>0</v>
      </c>
      <c r="L74" s="123"/>
      <c r="M74" s="123"/>
      <c r="N74" s="123"/>
      <c r="O74" s="123">
        <v>0.10904675205986092</v>
      </c>
    </row>
    <row r="75" spans="1:15">
      <c r="A75" s="125" t="s">
        <v>257</v>
      </c>
      <c r="B75" s="123">
        <v>0</v>
      </c>
      <c r="C75" s="123"/>
      <c r="D75" s="123"/>
      <c r="E75" s="123">
        <v>0</v>
      </c>
      <c r="F75" s="123"/>
      <c r="G75" s="123"/>
      <c r="H75" s="123">
        <v>0</v>
      </c>
      <c r="I75" s="123"/>
      <c r="J75" s="123"/>
      <c r="K75" s="123">
        <v>0</v>
      </c>
      <c r="L75" s="123"/>
      <c r="M75" s="123"/>
      <c r="N75" s="123"/>
      <c r="O75" s="123">
        <v>0</v>
      </c>
    </row>
    <row r="76" spans="1:15">
      <c r="A76" s="125" t="s">
        <v>196</v>
      </c>
      <c r="B76" s="123">
        <v>6.2697338746053224E-2</v>
      </c>
      <c r="C76" s="123"/>
      <c r="D76" s="123"/>
      <c r="E76" s="123">
        <v>6.4314473405382502E-2</v>
      </c>
      <c r="F76" s="123"/>
      <c r="G76" s="123"/>
      <c r="H76" s="123">
        <v>6.4314473405382502E-2</v>
      </c>
      <c r="I76" s="123"/>
      <c r="J76" s="123"/>
      <c r="K76" s="123">
        <v>6.3604240282685506E-2</v>
      </c>
      <c r="L76" s="123"/>
      <c r="M76" s="123"/>
      <c r="N76" s="123"/>
      <c r="O76" s="123">
        <v>0.25493052583950376</v>
      </c>
    </row>
    <row r="77" spans="1:15">
      <c r="A77" s="125" t="s">
        <v>520</v>
      </c>
      <c r="B77" s="123">
        <v>6.1801984737824646E-2</v>
      </c>
      <c r="C77" s="123"/>
      <c r="D77" s="123"/>
      <c r="E77" s="123">
        <v>5.9849521203830372E-2</v>
      </c>
      <c r="F77" s="123"/>
      <c r="G77" s="123"/>
      <c r="H77" s="123">
        <v>5.9849521203830372E-2</v>
      </c>
      <c r="I77" s="123"/>
      <c r="J77" s="123"/>
      <c r="K77" s="123">
        <v>6.3510392609699776E-2</v>
      </c>
      <c r="L77" s="123"/>
      <c r="M77" s="123"/>
      <c r="N77" s="123"/>
      <c r="O77" s="123">
        <v>0.24501141975518514</v>
      </c>
    </row>
    <row r="78" spans="1:15">
      <c r="A78" s="125" t="s">
        <v>330</v>
      </c>
      <c r="B78" s="123">
        <v>6.126126126126126E-2</v>
      </c>
      <c r="C78" s="123"/>
      <c r="D78" s="123"/>
      <c r="E78" s="123">
        <v>6.126126126126126E-2</v>
      </c>
      <c r="F78" s="123"/>
      <c r="G78" s="123"/>
      <c r="H78" s="123">
        <v>6.126126126126126E-2</v>
      </c>
      <c r="I78" s="123"/>
      <c r="J78" s="123"/>
      <c r="K78" s="123">
        <v>0.18849449204406366</v>
      </c>
      <c r="L78" s="123"/>
      <c r="M78" s="123"/>
      <c r="N78" s="123"/>
      <c r="O78" s="123">
        <v>0.37227827582784745</v>
      </c>
    </row>
    <row r="79" spans="1:15">
      <c r="A79" s="125" t="s">
        <v>201</v>
      </c>
      <c r="B79" s="123">
        <v>5.3826913456728367E-2</v>
      </c>
      <c r="C79" s="123"/>
      <c r="D79" s="123"/>
      <c r="E79" s="123">
        <v>5.3741571386690119E-2</v>
      </c>
      <c r="F79" s="123"/>
      <c r="G79" s="123"/>
      <c r="H79" s="123">
        <v>5.3741571386690119E-2</v>
      </c>
      <c r="I79" s="123"/>
      <c r="J79" s="123"/>
      <c r="K79" s="123">
        <v>5.3741571386690119E-2</v>
      </c>
      <c r="L79" s="123"/>
      <c r="M79" s="123"/>
      <c r="N79" s="123"/>
      <c r="O79" s="123">
        <v>0.21505162761679872</v>
      </c>
    </row>
    <row r="80" spans="1:15">
      <c r="A80" s="125" t="s">
        <v>153</v>
      </c>
      <c r="B80" s="123">
        <v>5.037132709073297E-2</v>
      </c>
      <c r="C80" s="123"/>
      <c r="D80" s="123"/>
      <c r="E80" s="123">
        <v>5.3607741392609216E-2</v>
      </c>
      <c r="F80" s="123"/>
      <c r="G80" s="123"/>
      <c r="H80" s="123">
        <v>5.3502559427810112E-2</v>
      </c>
      <c r="I80" s="123"/>
      <c r="J80" s="123"/>
      <c r="K80" s="123">
        <v>5.3397377463011007E-2</v>
      </c>
      <c r="L80" s="123"/>
      <c r="M80" s="123"/>
      <c r="N80" s="123"/>
      <c r="O80" s="123">
        <v>0.21087900537416329</v>
      </c>
    </row>
    <row r="81" spans="1:15">
      <c r="A81" s="125" t="s">
        <v>484</v>
      </c>
      <c r="B81" s="123">
        <v>5.624404194470925E-2</v>
      </c>
      <c r="C81" s="123"/>
      <c r="D81" s="123"/>
      <c r="E81" s="123">
        <v>5.6168505516549651E-2</v>
      </c>
      <c r="F81" s="123"/>
      <c r="G81" s="123"/>
      <c r="H81" s="123">
        <v>5.6168505516549651E-2</v>
      </c>
      <c r="I81" s="123"/>
      <c r="J81" s="123"/>
      <c r="K81" s="123">
        <v>5.6168505516549651E-2</v>
      </c>
      <c r="L81" s="123"/>
      <c r="M81" s="123"/>
      <c r="N81" s="123"/>
      <c r="O81" s="123">
        <v>0.22474955849435818</v>
      </c>
    </row>
    <row r="82" spans="1:15">
      <c r="A82" s="125" t="s">
        <v>385</v>
      </c>
      <c r="B82" s="123">
        <v>0</v>
      </c>
      <c r="C82" s="123"/>
      <c r="D82" s="123"/>
      <c r="E82" s="123">
        <v>5.6962025316455694E-2</v>
      </c>
      <c r="F82" s="123"/>
      <c r="G82" s="123"/>
      <c r="H82" s="123">
        <v>5.6962025316455694E-2</v>
      </c>
      <c r="I82" s="123"/>
      <c r="J82" s="123"/>
      <c r="K82" s="123">
        <v>5.6962025316455694E-2</v>
      </c>
      <c r="L82" s="123"/>
      <c r="M82" s="123"/>
      <c r="N82" s="123"/>
      <c r="O82" s="123">
        <v>0.17088607594936708</v>
      </c>
    </row>
    <row r="83" spans="1:15">
      <c r="A83" s="125" t="s">
        <v>286</v>
      </c>
      <c r="B83" s="123">
        <v>5.1194539249146756E-2</v>
      </c>
      <c r="C83" s="123"/>
      <c r="D83" s="123"/>
      <c r="E83" s="123">
        <v>5.1194539249146756E-2</v>
      </c>
      <c r="F83" s="123"/>
      <c r="G83" s="123"/>
      <c r="H83" s="123">
        <v>5.1194539249146756E-2</v>
      </c>
      <c r="I83" s="123"/>
      <c r="J83" s="123"/>
      <c r="K83" s="123">
        <v>5.1194539249146756E-2</v>
      </c>
      <c r="L83" s="123"/>
      <c r="M83" s="123"/>
      <c r="N83" s="123"/>
      <c r="O83" s="123">
        <v>0.20477815699658702</v>
      </c>
    </row>
    <row r="84" spans="1:15">
      <c r="A84" s="125" t="s">
        <v>422</v>
      </c>
      <c r="B84" s="123">
        <v>7.1534745447788929E-3</v>
      </c>
      <c r="C84" s="123"/>
      <c r="D84" s="123"/>
      <c r="E84" s="123">
        <v>7.1534745447788929E-3</v>
      </c>
      <c r="F84" s="123"/>
      <c r="G84" s="123"/>
      <c r="H84" s="123">
        <v>7.1534745447788929E-3</v>
      </c>
      <c r="I84" s="123"/>
      <c r="J84" s="123"/>
      <c r="K84" s="123">
        <v>7.1534745447788929E-3</v>
      </c>
      <c r="L84" s="123"/>
      <c r="M84" s="123"/>
      <c r="N84" s="123"/>
      <c r="O84" s="123">
        <v>2.8613898179115572E-2</v>
      </c>
    </row>
    <row r="85" spans="1:15">
      <c r="A85" s="125" t="s">
        <v>220</v>
      </c>
      <c r="B85" s="123">
        <v>4.7794796087839084E-2</v>
      </c>
      <c r="C85" s="123"/>
      <c r="D85" s="123"/>
      <c r="E85" s="123">
        <v>6.7409256769733056E-2</v>
      </c>
      <c r="F85" s="123"/>
      <c r="G85" s="123"/>
      <c r="H85" s="123">
        <v>6.7409256769733056E-2</v>
      </c>
      <c r="I85" s="123"/>
      <c r="J85" s="123"/>
      <c r="K85" s="123">
        <v>1.03831891223733E-2</v>
      </c>
      <c r="L85" s="123"/>
      <c r="M85" s="123"/>
      <c r="N85" s="123"/>
      <c r="O85" s="123">
        <v>0.1929964987496785</v>
      </c>
    </row>
    <row r="86" spans="1:15">
      <c r="A86" s="125" t="s">
        <v>278</v>
      </c>
      <c r="B86" s="123">
        <v>1.033182503770739E-2</v>
      </c>
      <c r="C86" s="123"/>
      <c r="D86" s="123"/>
      <c r="E86" s="123">
        <v>1.021180030257186E-2</v>
      </c>
      <c r="F86" s="123"/>
      <c r="G86" s="123"/>
      <c r="H86" s="123">
        <v>1.021180030257186E-2</v>
      </c>
      <c r="I86" s="123"/>
      <c r="J86" s="123"/>
      <c r="K86" s="123">
        <v>0</v>
      </c>
      <c r="L86" s="123"/>
      <c r="M86" s="123"/>
      <c r="N86" s="123"/>
      <c r="O86" s="123">
        <v>3.0755425642851112E-2</v>
      </c>
    </row>
    <row r="87" spans="1:15">
      <c r="A87" s="125" t="s">
        <v>284</v>
      </c>
      <c r="B87" s="123">
        <v>5.0030883261272391E-2</v>
      </c>
      <c r="C87" s="123"/>
      <c r="D87" s="123"/>
      <c r="E87" s="123">
        <v>5.0030883261272391E-2</v>
      </c>
      <c r="F87" s="123"/>
      <c r="G87" s="123"/>
      <c r="H87" s="123">
        <v>5.0030883261272391E-2</v>
      </c>
      <c r="I87" s="123"/>
      <c r="J87" s="123"/>
      <c r="K87" s="123">
        <v>5.0030883261272391E-2</v>
      </c>
      <c r="L87" s="123"/>
      <c r="M87" s="123"/>
      <c r="N87" s="123"/>
      <c r="O87" s="123">
        <v>0.20012353304508956</v>
      </c>
    </row>
    <row r="88" spans="1:15">
      <c r="A88" s="125" t="s">
        <v>113</v>
      </c>
      <c r="B88" s="123">
        <v>5.9565522074281708E-2</v>
      </c>
      <c r="C88" s="123"/>
      <c r="D88" s="123"/>
      <c r="E88" s="123">
        <v>5.8737151248164463E-2</v>
      </c>
      <c r="F88" s="123"/>
      <c r="G88" s="123"/>
      <c r="H88" s="123">
        <v>5.8737151248164463E-2</v>
      </c>
      <c r="I88" s="123"/>
      <c r="J88" s="123"/>
      <c r="K88" s="123">
        <v>8.1206496519721574E-2</v>
      </c>
      <c r="L88" s="123"/>
      <c r="M88" s="123"/>
      <c r="N88" s="123"/>
      <c r="O88" s="123">
        <v>0.25824632109033219</v>
      </c>
    </row>
    <row r="89" spans="1:15">
      <c r="A89" s="125" t="s">
        <v>570</v>
      </c>
      <c r="B89" s="123">
        <v>8.3263946711074107E-4</v>
      </c>
      <c r="C89" s="123"/>
      <c r="D89" s="123"/>
      <c r="E89" s="123">
        <v>8.3263946711074107E-4</v>
      </c>
      <c r="F89" s="123"/>
      <c r="G89" s="123"/>
      <c r="H89" s="123">
        <v>8.3263946711074107E-4</v>
      </c>
      <c r="I89" s="123"/>
      <c r="J89" s="123"/>
      <c r="K89" s="123">
        <v>0</v>
      </c>
      <c r="L89" s="123"/>
      <c r="M89" s="123"/>
      <c r="N89" s="123"/>
      <c r="O89" s="123">
        <v>2.4979184013322231E-3</v>
      </c>
    </row>
    <row r="90" spans="1:15">
      <c r="A90" s="125" t="s">
        <v>321</v>
      </c>
      <c r="B90" s="123">
        <v>4.7872340425531915E-2</v>
      </c>
      <c r="C90" s="123"/>
      <c r="D90" s="123"/>
      <c r="E90" s="123">
        <v>4.7872340425531915E-2</v>
      </c>
      <c r="F90" s="123"/>
      <c r="G90" s="123"/>
      <c r="H90" s="123">
        <v>4.7872340425531915E-2</v>
      </c>
      <c r="I90" s="123"/>
      <c r="J90" s="123"/>
      <c r="K90" s="123">
        <v>5.113636363636364E-2</v>
      </c>
      <c r="L90" s="123"/>
      <c r="M90" s="123"/>
      <c r="N90" s="123"/>
      <c r="O90" s="123">
        <v>0.1947533849129594</v>
      </c>
    </row>
    <row r="91" spans="1:15">
      <c r="A91" s="125" t="s">
        <v>596</v>
      </c>
      <c r="B91" s="123">
        <v>0</v>
      </c>
      <c r="C91" s="123"/>
      <c r="D91" s="123"/>
      <c r="E91" s="123">
        <v>0</v>
      </c>
      <c r="F91" s="123"/>
      <c r="G91" s="123"/>
      <c r="H91" s="123">
        <v>0</v>
      </c>
      <c r="I91" s="123"/>
      <c r="J91" s="123"/>
      <c r="K91" s="123">
        <v>0</v>
      </c>
      <c r="L91" s="123"/>
      <c r="M91" s="123"/>
      <c r="N91" s="123"/>
      <c r="O91" s="123">
        <v>0</v>
      </c>
    </row>
    <row r="92" spans="1:15">
      <c r="A92" s="125" t="s">
        <v>414</v>
      </c>
      <c r="B92" s="123">
        <v>3.125E-2</v>
      </c>
      <c r="C92" s="123"/>
      <c r="D92" s="123"/>
      <c r="E92" s="123">
        <v>3.125E-2</v>
      </c>
      <c r="F92" s="123"/>
      <c r="G92" s="123"/>
      <c r="H92" s="123">
        <v>3.125E-2</v>
      </c>
      <c r="I92" s="123"/>
      <c r="J92" s="123"/>
      <c r="K92" s="123">
        <v>3.125E-2</v>
      </c>
      <c r="L92" s="123"/>
      <c r="M92" s="123"/>
      <c r="N92" s="123"/>
      <c r="O92" s="123">
        <v>0.125</v>
      </c>
    </row>
    <row r="93" spans="1:15">
      <c r="A93" s="125" t="s">
        <v>465</v>
      </c>
      <c r="B93" s="123">
        <v>4.5871559633027525E-2</v>
      </c>
      <c r="C93" s="123"/>
      <c r="D93" s="123"/>
      <c r="E93" s="123">
        <v>3.4103410341034104E-2</v>
      </c>
      <c r="F93" s="123"/>
      <c r="G93" s="123"/>
      <c r="H93" s="123">
        <v>3.4103410341034104E-2</v>
      </c>
      <c r="I93" s="123"/>
      <c r="J93" s="123"/>
      <c r="K93" s="123">
        <v>1.8367346938775512E-2</v>
      </c>
      <c r="L93" s="123"/>
      <c r="M93" s="123"/>
      <c r="N93" s="123"/>
      <c r="O93" s="123">
        <v>0.13244572725387124</v>
      </c>
    </row>
    <row r="94" spans="1:15">
      <c r="A94" s="125" t="s">
        <v>300</v>
      </c>
      <c r="B94" s="123">
        <v>3.7262357414448666E-2</v>
      </c>
      <c r="C94" s="123"/>
      <c r="D94" s="123"/>
      <c r="E94" s="123">
        <v>3.5816993464052288E-2</v>
      </c>
      <c r="F94" s="123"/>
      <c r="G94" s="123"/>
      <c r="H94" s="123">
        <v>3.5816993464052288E-2</v>
      </c>
      <c r="I94" s="123"/>
      <c r="J94" s="123"/>
      <c r="K94" s="123">
        <v>3.6123348017621147E-2</v>
      </c>
      <c r="L94" s="123"/>
      <c r="M94" s="123"/>
      <c r="N94" s="123"/>
      <c r="O94" s="123">
        <v>0.1450196923601744</v>
      </c>
    </row>
    <row r="95" spans="1:15">
      <c r="A95" s="125" t="s">
        <v>348</v>
      </c>
      <c r="B95" s="123">
        <v>0</v>
      </c>
      <c r="C95" s="123"/>
      <c r="D95" s="123"/>
      <c r="E95" s="123">
        <v>0</v>
      </c>
      <c r="F95" s="123"/>
      <c r="G95" s="123"/>
      <c r="H95" s="123">
        <v>0</v>
      </c>
      <c r="I95" s="123"/>
      <c r="J95" s="123"/>
      <c r="K95" s="123">
        <v>0</v>
      </c>
      <c r="L95" s="123"/>
      <c r="M95" s="123"/>
      <c r="N95" s="123"/>
      <c r="O95" s="123">
        <v>0</v>
      </c>
    </row>
    <row r="96" spans="1:15">
      <c r="A96" s="125" t="s">
        <v>351</v>
      </c>
      <c r="B96" s="123">
        <v>0.08</v>
      </c>
      <c r="C96" s="123"/>
      <c r="D96" s="123"/>
      <c r="E96" s="123">
        <v>8.5648148148148154E-2</v>
      </c>
      <c r="F96" s="123"/>
      <c r="G96" s="123"/>
      <c r="H96" s="123">
        <v>8.5648148148148154E-2</v>
      </c>
      <c r="I96" s="123"/>
      <c r="J96" s="123"/>
      <c r="K96" s="123">
        <v>3.4911856204631872E-2</v>
      </c>
      <c r="L96" s="123"/>
      <c r="M96" s="123"/>
      <c r="N96" s="123"/>
      <c r="O96" s="123">
        <v>0.28620815250092818</v>
      </c>
    </row>
    <row r="97" spans="1:15">
      <c r="A97" s="125" t="s">
        <v>419</v>
      </c>
      <c r="B97" s="123">
        <v>0</v>
      </c>
      <c r="C97" s="123"/>
      <c r="D97" s="123"/>
      <c r="E97" s="123">
        <v>0</v>
      </c>
      <c r="F97" s="123"/>
      <c r="G97" s="123"/>
      <c r="H97" s="123">
        <v>0</v>
      </c>
      <c r="I97" s="123"/>
      <c r="J97" s="123"/>
      <c r="K97" s="123">
        <v>0</v>
      </c>
      <c r="L97" s="123"/>
      <c r="M97" s="123"/>
      <c r="N97" s="123"/>
      <c r="O97" s="123">
        <v>0</v>
      </c>
    </row>
    <row r="98" spans="1:15">
      <c r="A98" s="125" t="s">
        <v>438</v>
      </c>
      <c r="B98" s="123">
        <v>9.9656357388316158E-2</v>
      </c>
      <c r="C98" s="123"/>
      <c r="D98" s="123"/>
      <c r="E98" s="123">
        <v>9.9656357388316158E-2</v>
      </c>
      <c r="F98" s="123"/>
      <c r="G98" s="123"/>
      <c r="H98" s="123">
        <v>9.9656357388316158E-2</v>
      </c>
      <c r="I98" s="123"/>
      <c r="J98" s="123"/>
      <c r="K98" s="123">
        <v>0</v>
      </c>
      <c r="L98" s="123"/>
      <c r="M98" s="123"/>
      <c r="N98" s="123"/>
      <c r="O98" s="123">
        <v>0.2989690721649485</v>
      </c>
    </row>
    <row r="99" spans="1:15">
      <c r="A99" s="125" t="s">
        <v>446</v>
      </c>
      <c r="B99" s="123">
        <v>0</v>
      </c>
      <c r="C99" s="123"/>
      <c r="D99" s="123"/>
      <c r="E99" s="123">
        <v>1.4084507042253521E-2</v>
      </c>
      <c r="F99" s="123"/>
      <c r="G99" s="123"/>
      <c r="H99" s="123">
        <v>1.4084507042253521E-2</v>
      </c>
      <c r="I99" s="123"/>
      <c r="J99" s="123"/>
      <c r="K99" s="123">
        <v>1.4084507042253521E-2</v>
      </c>
      <c r="L99" s="123"/>
      <c r="M99" s="123"/>
      <c r="N99" s="123"/>
      <c r="O99" s="123">
        <v>4.2253521126760563E-2</v>
      </c>
    </row>
    <row r="100" spans="1:15">
      <c r="A100" s="125" t="s">
        <v>125</v>
      </c>
      <c r="B100" s="123">
        <v>0</v>
      </c>
      <c r="C100" s="123"/>
      <c r="D100" s="123"/>
      <c r="E100" s="123">
        <v>0</v>
      </c>
      <c r="F100" s="123"/>
      <c r="G100" s="123"/>
      <c r="H100" s="123">
        <v>0</v>
      </c>
      <c r="I100" s="123"/>
      <c r="J100" s="123"/>
      <c r="K100" s="123">
        <v>0</v>
      </c>
      <c r="L100" s="123"/>
      <c r="M100" s="123"/>
      <c r="N100" s="123"/>
      <c r="O100" s="123">
        <v>0</v>
      </c>
    </row>
    <row r="101" spans="1:15">
      <c r="A101" s="125" t="s">
        <v>431</v>
      </c>
      <c r="B101" s="123">
        <v>4.3478260869565216E-2</v>
      </c>
      <c r="C101" s="123"/>
      <c r="D101" s="123"/>
      <c r="E101" s="123">
        <v>6.3551401869158877E-2</v>
      </c>
      <c r="F101" s="123"/>
      <c r="G101" s="123"/>
      <c r="H101" s="123">
        <v>0</v>
      </c>
      <c r="I101" s="123"/>
      <c r="J101" s="123"/>
      <c r="K101" s="123">
        <v>1.9417475728155338E-2</v>
      </c>
      <c r="L101" s="123"/>
      <c r="M101" s="123"/>
      <c r="N101" s="123"/>
      <c r="O101" s="123">
        <v>0.12644713846687944</v>
      </c>
    </row>
    <row r="102" spans="1:15">
      <c r="A102" s="125" t="s">
        <v>112</v>
      </c>
      <c r="B102" s="123">
        <v>4.3757813895338456E-2</v>
      </c>
      <c r="C102" s="123"/>
      <c r="D102" s="123"/>
      <c r="E102" s="123">
        <v>4.5083726921425503E-2</v>
      </c>
      <c r="F102" s="123"/>
      <c r="G102" s="123"/>
      <c r="H102" s="123">
        <v>4.5094454600853137E-2</v>
      </c>
      <c r="I102" s="123"/>
      <c r="J102" s="123"/>
      <c r="K102" s="123">
        <v>4.8195284790319218E-2</v>
      </c>
      <c r="L102" s="123"/>
      <c r="M102" s="123"/>
      <c r="N102" s="123"/>
      <c r="O102" s="123">
        <v>0.18213128020793629</v>
      </c>
    </row>
    <row r="103" spans="1:15">
      <c r="A103" s="125" t="s">
        <v>230</v>
      </c>
      <c r="B103" s="123">
        <v>5.019305019305019E-2</v>
      </c>
      <c r="C103" s="123"/>
      <c r="D103" s="123"/>
      <c r="E103" s="123">
        <v>5.7915057915057917E-2</v>
      </c>
      <c r="F103" s="123"/>
      <c r="G103" s="123"/>
      <c r="H103" s="123">
        <v>5.7915057915057917E-2</v>
      </c>
      <c r="I103" s="123"/>
      <c r="J103" s="123"/>
      <c r="K103" s="123">
        <v>6.0498220640569395E-2</v>
      </c>
      <c r="L103" s="123"/>
      <c r="M103" s="123"/>
      <c r="N103" s="123"/>
      <c r="O103" s="123">
        <v>0.22652138666373542</v>
      </c>
    </row>
    <row r="104" spans="1:15">
      <c r="A104" s="125" t="s">
        <v>231</v>
      </c>
      <c r="B104" s="123">
        <v>1.1834319526627219E-2</v>
      </c>
      <c r="C104" s="123"/>
      <c r="D104" s="123"/>
      <c r="E104" s="123">
        <v>0</v>
      </c>
      <c r="F104" s="123"/>
      <c r="G104" s="123"/>
      <c r="H104" s="123">
        <v>0</v>
      </c>
      <c r="I104" s="123"/>
      <c r="J104" s="123"/>
      <c r="K104" s="123">
        <v>0</v>
      </c>
      <c r="L104" s="123"/>
      <c r="M104" s="123"/>
      <c r="N104" s="123"/>
      <c r="O104" s="123">
        <v>1.1834319526627219E-2</v>
      </c>
    </row>
    <row r="105" spans="1:15">
      <c r="A105" s="125" t="s">
        <v>255</v>
      </c>
      <c r="B105" s="123">
        <v>4.0531914893617023E-2</v>
      </c>
      <c r="C105" s="123"/>
      <c r="D105" s="123"/>
      <c r="E105" s="123">
        <v>4.0651260504201682E-2</v>
      </c>
      <c r="F105" s="123"/>
      <c r="G105" s="123"/>
      <c r="H105" s="123">
        <v>4.0651260504201682E-2</v>
      </c>
      <c r="I105" s="123"/>
      <c r="J105" s="123"/>
      <c r="K105" s="123">
        <v>0</v>
      </c>
      <c r="L105" s="123"/>
      <c r="M105" s="123"/>
      <c r="N105" s="123"/>
      <c r="O105" s="123">
        <v>0.12183443590202039</v>
      </c>
    </row>
    <row r="106" spans="1:15">
      <c r="A106" s="125" t="s">
        <v>126</v>
      </c>
      <c r="B106" s="123">
        <v>0</v>
      </c>
      <c r="C106" s="123"/>
      <c r="D106" s="123"/>
      <c r="E106" s="123">
        <v>4.2212518195050945E-2</v>
      </c>
      <c r="F106" s="123"/>
      <c r="G106" s="123"/>
      <c r="H106" s="123">
        <v>4.1666666666666664E-2</v>
      </c>
      <c r="I106" s="123"/>
      <c r="J106" s="123"/>
      <c r="K106" s="123">
        <v>4.5961538461538463E-2</v>
      </c>
      <c r="L106" s="123"/>
      <c r="M106" s="123"/>
      <c r="N106" s="123"/>
      <c r="O106" s="123">
        <v>0.12984072332325608</v>
      </c>
    </row>
    <row r="107" spans="1:15">
      <c r="A107" s="125" t="s">
        <v>130</v>
      </c>
      <c r="B107" s="123">
        <v>7.3647058823529413E-2</v>
      </c>
      <c r="C107" s="123"/>
      <c r="D107" s="123"/>
      <c r="E107" s="123">
        <v>7.3647058823529413E-2</v>
      </c>
      <c r="F107" s="123"/>
      <c r="G107" s="123"/>
      <c r="H107" s="123">
        <v>7.3647058823529413E-2</v>
      </c>
      <c r="I107" s="123"/>
      <c r="J107" s="123"/>
      <c r="K107" s="123">
        <v>6.4423076923076925E-3</v>
      </c>
      <c r="L107" s="123"/>
      <c r="M107" s="123"/>
      <c r="N107" s="123"/>
      <c r="O107" s="123">
        <v>0.22738348416289594</v>
      </c>
    </row>
    <row r="108" spans="1:15">
      <c r="A108" s="125" t="s">
        <v>542</v>
      </c>
      <c r="B108" s="123"/>
      <c r="C108" s="123">
        <v>0</v>
      </c>
      <c r="D108" s="123">
        <v>3.8181818181818185E-2</v>
      </c>
      <c r="E108" s="123"/>
      <c r="F108" s="123">
        <v>3.8571428571428569E-2</v>
      </c>
      <c r="G108" s="123">
        <v>3.8181818181818185E-2</v>
      </c>
      <c r="H108" s="123"/>
      <c r="I108" s="123">
        <v>3.8571428571428569E-2</v>
      </c>
      <c r="J108" s="123">
        <v>3.8181818181818185E-2</v>
      </c>
      <c r="K108" s="123"/>
      <c r="L108" s="123">
        <v>3.8571428571428569E-2</v>
      </c>
      <c r="M108" s="123">
        <v>3.8181818181818185E-2</v>
      </c>
      <c r="N108" s="123"/>
      <c r="O108" s="123">
        <v>0.26844155844155843</v>
      </c>
    </row>
    <row r="109" spans="1:15">
      <c r="A109" s="125" t="s">
        <v>250</v>
      </c>
      <c r="B109" s="123">
        <v>3.9145907473309607E-2</v>
      </c>
      <c r="C109" s="123"/>
      <c r="D109" s="123"/>
      <c r="E109" s="123">
        <v>3.1446540880503145E-2</v>
      </c>
      <c r="F109" s="123"/>
      <c r="G109" s="123"/>
      <c r="H109" s="123">
        <v>3.1446540880503145E-2</v>
      </c>
      <c r="I109" s="123"/>
      <c r="J109" s="123"/>
      <c r="K109" s="123">
        <v>4.3763676148796497E-2</v>
      </c>
      <c r="L109" s="123"/>
      <c r="M109" s="123"/>
      <c r="N109" s="123"/>
      <c r="O109" s="123">
        <v>0.1458026653831124</v>
      </c>
    </row>
    <row r="110" spans="1:15">
      <c r="A110" s="125" t="s">
        <v>283</v>
      </c>
      <c r="B110" s="123">
        <v>1.6949152542372881E-2</v>
      </c>
      <c r="C110" s="123"/>
      <c r="D110" s="123"/>
      <c r="E110" s="123">
        <v>1.6949152542372881E-2</v>
      </c>
      <c r="F110" s="123"/>
      <c r="G110" s="123"/>
      <c r="H110" s="123">
        <v>1.6949152542372881E-2</v>
      </c>
      <c r="I110" s="123"/>
      <c r="J110" s="123"/>
      <c r="K110" s="123">
        <v>4.3397396156230625E-3</v>
      </c>
      <c r="L110" s="123"/>
      <c r="M110" s="123"/>
      <c r="N110" s="123"/>
      <c r="O110" s="123">
        <v>5.5187197242741709E-2</v>
      </c>
    </row>
    <row r="111" spans="1:15">
      <c r="A111" s="125" t="s">
        <v>447</v>
      </c>
      <c r="B111" s="123">
        <v>3.6483516483516484E-2</v>
      </c>
      <c r="C111" s="123"/>
      <c r="D111" s="123"/>
      <c r="E111" s="123">
        <v>4.2794098698621309E-2</v>
      </c>
      <c r="F111" s="123"/>
      <c r="G111" s="123"/>
      <c r="H111" s="123">
        <v>4.2794098698621309E-2</v>
      </c>
      <c r="I111" s="123"/>
      <c r="J111" s="123"/>
      <c r="K111" s="123">
        <v>4.3543543543543541E-2</v>
      </c>
      <c r="L111" s="123"/>
      <c r="M111" s="123"/>
      <c r="N111" s="123"/>
      <c r="O111" s="123">
        <v>0.16561525742430264</v>
      </c>
    </row>
    <row r="112" spans="1:15">
      <c r="A112" s="125" t="s">
        <v>291</v>
      </c>
      <c r="B112" s="123">
        <v>0</v>
      </c>
      <c r="C112" s="123"/>
      <c r="D112" s="123"/>
      <c r="E112" s="123">
        <v>0</v>
      </c>
      <c r="F112" s="123"/>
      <c r="G112" s="123"/>
      <c r="H112" s="123">
        <v>0</v>
      </c>
      <c r="I112" s="123"/>
      <c r="J112" s="123"/>
      <c r="K112" s="123">
        <v>0</v>
      </c>
      <c r="L112" s="123"/>
      <c r="M112" s="123"/>
      <c r="N112" s="123"/>
      <c r="O112" s="123">
        <v>0</v>
      </c>
    </row>
    <row r="113" spans="1:15">
      <c r="A113" s="125" t="s">
        <v>555</v>
      </c>
      <c r="B113" s="123">
        <v>0</v>
      </c>
      <c r="C113" s="123"/>
      <c r="D113" s="123"/>
      <c r="E113" s="123">
        <v>0</v>
      </c>
      <c r="F113" s="123"/>
      <c r="G113" s="123"/>
      <c r="H113" s="123">
        <v>0</v>
      </c>
      <c r="I113" s="123"/>
      <c r="J113" s="123"/>
      <c r="K113" s="123">
        <v>0</v>
      </c>
      <c r="L113" s="123"/>
      <c r="M113" s="123"/>
      <c r="N113" s="123"/>
      <c r="O113" s="123">
        <v>0</v>
      </c>
    </row>
    <row r="114" spans="1:15">
      <c r="A114" s="125" t="s">
        <v>501</v>
      </c>
      <c r="B114" s="123">
        <v>2.6234567901234566E-2</v>
      </c>
      <c r="C114" s="123"/>
      <c r="D114" s="123"/>
      <c r="E114" s="123">
        <v>3.525046382189239E-2</v>
      </c>
      <c r="F114" s="123"/>
      <c r="G114" s="123"/>
      <c r="H114" s="123">
        <v>3.525046382189239E-2</v>
      </c>
      <c r="I114" s="123"/>
      <c r="J114" s="123"/>
      <c r="K114" s="123">
        <v>2.0161290322580645E-2</v>
      </c>
      <c r="L114" s="123"/>
      <c r="M114" s="123"/>
      <c r="N114" s="123"/>
      <c r="O114" s="123">
        <v>0.11689678586759998</v>
      </c>
    </row>
    <row r="115" spans="1:15">
      <c r="A115" s="125" t="s">
        <v>544</v>
      </c>
      <c r="B115" s="123">
        <v>0</v>
      </c>
      <c r="C115" s="123"/>
      <c r="D115" s="123"/>
      <c r="E115" s="123">
        <v>0</v>
      </c>
      <c r="F115" s="123"/>
      <c r="G115" s="123"/>
      <c r="H115" s="123">
        <v>0</v>
      </c>
      <c r="I115" s="123"/>
      <c r="J115" s="123"/>
      <c r="K115" s="123">
        <v>0</v>
      </c>
      <c r="L115" s="123"/>
      <c r="M115" s="123"/>
      <c r="N115" s="123"/>
      <c r="O115" s="123">
        <v>0</v>
      </c>
    </row>
    <row r="116" spans="1:15">
      <c r="A116" s="125" t="s">
        <v>340</v>
      </c>
      <c r="B116" s="123">
        <v>7.0103092783505155E-2</v>
      </c>
      <c r="C116" s="123"/>
      <c r="D116" s="123"/>
      <c r="E116" s="123">
        <v>7.0000000000000007E-2</v>
      </c>
      <c r="F116" s="123"/>
      <c r="G116" s="123"/>
      <c r="H116" s="123">
        <v>7.0000000000000007E-2</v>
      </c>
      <c r="I116" s="123"/>
      <c r="J116" s="123"/>
      <c r="K116" s="123">
        <v>6.4948453608247428E-2</v>
      </c>
      <c r="L116" s="123"/>
      <c r="M116" s="123"/>
      <c r="N116" s="123"/>
      <c r="O116" s="123">
        <v>0.27505154639175261</v>
      </c>
    </row>
    <row r="117" spans="1:15">
      <c r="A117" s="125" t="s">
        <v>236</v>
      </c>
      <c r="B117" s="123">
        <v>5.2983293556085921E-2</v>
      </c>
      <c r="C117" s="123"/>
      <c r="D117" s="123"/>
      <c r="E117" s="123">
        <v>5.3209459459459457E-2</v>
      </c>
      <c r="F117" s="123"/>
      <c r="G117" s="123"/>
      <c r="H117" s="123">
        <v>5.3209459459459457E-2</v>
      </c>
      <c r="I117" s="123"/>
      <c r="J117" s="123"/>
      <c r="K117" s="123">
        <v>5.3209459459459457E-2</v>
      </c>
      <c r="L117" s="123"/>
      <c r="M117" s="123"/>
      <c r="N117" s="123"/>
      <c r="O117" s="123">
        <v>0.21261167193446429</v>
      </c>
    </row>
    <row r="118" spans="1:15">
      <c r="A118" s="125" t="s">
        <v>124</v>
      </c>
      <c r="B118" s="123">
        <v>2.5252525252525252E-2</v>
      </c>
      <c r="C118" s="123"/>
      <c r="D118" s="123"/>
      <c r="E118" s="123">
        <v>1.7341040462427744E-2</v>
      </c>
      <c r="F118" s="123"/>
      <c r="G118" s="123"/>
      <c r="H118" s="123">
        <v>1.7341040462427744E-2</v>
      </c>
      <c r="I118" s="123"/>
      <c r="J118" s="123"/>
      <c r="K118" s="123">
        <v>2.0202020202020204E-2</v>
      </c>
      <c r="L118" s="123"/>
      <c r="M118" s="123"/>
      <c r="N118" s="123"/>
      <c r="O118" s="123">
        <v>8.0136626379400944E-2</v>
      </c>
    </row>
    <row r="119" spans="1:15">
      <c r="A119" s="125" t="s">
        <v>529</v>
      </c>
      <c r="B119" s="123">
        <v>0</v>
      </c>
      <c r="C119" s="123"/>
      <c r="D119" s="123"/>
      <c r="E119" s="123">
        <v>0</v>
      </c>
      <c r="F119" s="123"/>
      <c r="G119" s="123"/>
      <c r="H119" s="123">
        <v>0</v>
      </c>
      <c r="I119" s="123"/>
      <c r="J119" s="123"/>
      <c r="K119" s="123">
        <v>0</v>
      </c>
      <c r="L119" s="123"/>
      <c r="M119" s="123"/>
      <c r="N119" s="123"/>
      <c r="O119" s="123">
        <v>0</v>
      </c>
    </row>
    <row r="120" spans="1:15">
      <c r="A120" s="125" t="s">
        <v>248</v>
      </c>
      <c r="B120" s="123">
        <v>2.1221175208764268E-2</v>
      </c>
      <c r="C120" s="123"/>
      <c r="D120" s="123"/>
      <c r="E120" s="123">
        <v>0</v>
      </c>
      <c r="F120" s="123"/>
      <c r="G120" s="123"/>
      <c r="H120" s="123">
        <v>0</v>
      </c>
      <c r="I120" s="123"/>
      <c r="J120" s="123"/>
      <c r="K120" s="123">
        <v>2.4736415247364151E-2</v>
      </c>
      <c r="L120" s="123"/>
      <c r="M120" s="123"/>
      <c r="N120" s="123"/>
      <c r="O120" s="123">
        <v>4.5957590456128419E-2</v>
      </c>
    </row>
    <row r="121" spans="1:15">
      <c r="A121" s="125" t="s">
        <v>381</v>
      </c>
      <c r="B121" s="123">
        <v>4.5771931961190275E-2</v>
      </c>
      <c r="C121" s="123"/>
      <c r="D121" s="123"/>
      <c r="E121" s="123">
        <v>4.4318370203908712E-2</v>
      </c>
      <c r="F121" s="123"/>
      <c r="G121" s="123"/>
      <c r="H121" s="123">
        <v>4.331644784451566E-2</v>
      </c>
      <c r="I121" s="123"/>
      <c r="J121" s="123"/>
      <c r="K121" s="123">
        <v>4.8240503379165696E-2</v>
      </c>
      <c r="L121" s="123"/>
      <c r="M121" s="123"/>
      <c r="N121" s="123"/>
      <c r="O121" s="123">
        <v>0.18164725338878035</v>
      </c>
    </row>
    <row r="122" spans="1:15">
      <c r="A122" s="125" t="s">
        <v>141</v>
      </c>
      <c r="B122" s="123">
        <v>6.7879838243789722E-2</v>
      </c>
      <c r="C122" s="123"/>
      <c r="D122" s="123"/>
      <c r="E122" s="123">
        <v>6.7879838243789722E-2</v>
      </c>
      <c r="F122" s="123"/>
      <c r="G122" s="123"/>
      <c r="H122" s="123">
        <v>6.7879838243789722E-2</v>
      </c>
      <c r="I122" s="123"/>
      <c r="J122" s="123"/>
      <c r="K122" s="123">
        <v>6.3136176066024757E-2</v>
      </c>
      <c r="L122" s="123"/>
      <c r="M122" s="123"/>
      <c r="N122" s="123"/>
      <c r="O122" s="123">
        <v>0.26677569079739394</v>
      </c>
    </row>
    <row r="123" spans="1:15">
      <c r="A123" s="125" t="s">
        <v>418</v>
      </c>
      <c r="B123" s="123">
        <v>0</v>
      </c>
      <c r="C123" s="123"/>
      <c r="D123" s="123"/>
      <c r="E123" s="123">
        <v>7.5471698113207544E-2</v>
      </c>
      <c r="F123" s="123"/>
      <c r="G123" s="123"/>
      <c r="H123" s="123">
        <v>7.5471698113207544E-2</v>
      </c>
      <c r="I123" s="123"/>
      <c r="J123" s="123"/>
      <c r="K123" s="123">
        <v>1.4705882352941176E-2</v>
      </c>
      <c r="L123" s="123"/>
      <c r="M123" s="123"/>
      <c r="N123" s="123"/>
      <c r="O123" s="123">
        <v>0.16564927857935627</v>
      </c>
    </row>
    <row r="124" spans="1:15">
      <c r="A124" s="125" t="s">
        <v>157</v>
      </c>
      <c r="B124" s="123">
        <v>0</v>
      </c>
      <c r="C124" s="123"/>
      <c r="D124" s="123"/>
      <c r="E124" s="123">
        <v>5.3502879078694818E-2</v>
      </c>
      <c r="F124" s="123"/>
      <c r="G124" s="123"/>
      <c r="H124" s="123">
        <v>5.3502879078694818E-2</v>
      </c>
      <c r="I124" s="123"/>
      <c r="J124" s="123"/>
      <c r="K124" s="123">
        <v>1.7271693039611128E-2</v>
      </c>
      <c r="L124" s="123"/>
      <c r="M124" s="123"/>
      <c r="N124" s="123"/>
      <c r="O124" s="123">
        <v>0.12427745119700076</v>
      </c>
    </row>
    <row r="125" spans="1:15">
      <c r="A125" s="125" t="s">
        <v>265</v>
      </c>
      <c r="B125" s="123">
        <v>0</v>
      </c>
      <c r="C125" s="123"/>
      <c r="D125" s="123"/>
      <c r="E125" s="123">
        <v>0</v>
      </c>
      <c r="F125" s="123"/>
      <c r="G125" s="123"/>
      <c r="H125" s="123">
        <v>0</v>
      </c>
      <c r="I125" s="123"/>
      <c r="J125" s="123"/>
      <c r="K125" s="123">
        <v>0</v>
      </c>
      <c r="L125" s="123"/>
      <c r="M125" s="123"/>
      <c r="N125" s="123"/>
      <c r="O125" s="123">
        <v>0</v>
      </c>
    </row>
    <row r="126" spans="1:15">
      <c r="A126" s="125" t="s">
        <v>374</v>
      </c>
      <c r="B126" s="123">
        <v>5.0425661058627613E-2</v>
      </c>
      <c r="C126" s="123"/>
      <c r="D126" s="123"/>
      <c r="E126" s="123">
        <v>5.0425661058627613E-2</v>
      </c>
      <c r="F126" s="123"/>
      <c r="G126" s="123"/>
      <c r="H126" s="123">
        <v>5.0425661058627613E-2</v>
      </c>
      <c r="I126" s="123"/>
      <c r="J126" s="123"/>
      <c r="K126" s="123">
        <v>5.0288875052489829E-2</v>
      </c>
      <c r="L126" s="123"/>
      <c r="M126" s="123"/>
      <c r="N126" s="123"/>
      <c r="O126" s="123">
        <v>0.20156585822837267</v>
      </c>
    </row>
    <row r="127" spans="1:15">
      <c r="A127" s="125" t="s">
        <v>360</v>
      </c>
      <c r="B127" s="123">
        <v>5.0243269542653263E-2</v>
      </c>
      <c r="C127" s="123"/>
      <c r="D127" s="123"/>
      <c r="E127" s="123">
        <v>5.0243269542653263E-2</v>
      </c>
      <c r="F127" s="123"/>
      <c r="G127" s="123"/>
      <c r="H127" s="123">
        <v>5.0243269542653263E-2</v>
      </c>
      <c r="I127" s="123"/>
      <c r="J127" s="123"/>
      <c r="K127" s="123">
        <v>4.9690552531503993E-2</v>
      </c>
      <c r="L127" s="123"/>
      <c r="M127" s="123"/>
      <c r="N127" s="123"/>
      <c r="O127" s="123">
        <v>0.20042036115946377</v>
      </c>
    </row>
    <row r="128" spans="1:15">
      <c r="A128" s="125" t="s">
        <v>297</v>
      </c>
      <c r="B128" s="123">
        <v>4.7347691276292632E-2</v>
      </c>
      <c r="C128" s="123"/>
      <c r="D128" s="123"/>
      <c r="E128" s="123">
        <v>4.7347691276292632E-2</v>
      </c>
      <c r="F128" s="123"/>
      <c r="G128" s="123"/>
      <c r="H128" s="123">
        <v>4.7347691276292632E-2</v>
      </c>
      <c r="I128" s="123"/>
      <c r="J128" s="123"/>
      <c r="K128" s="123">
        <v>4.7300771208226219E-2</v>
      </c>
      <c r="L128" s="123"/>
      <c r="M128" s="123"/>
      <c r="N128" s="123"/>
      <c r="O128" s="123">
        <v>0.18934384503710411</v>
      </c>
    </row>
    <row r="129" spans="1:15">
      <c r="A129" s="125" t="s">
        <v>344</v>
      </c>
      <c r="B129" s="123">
        <v>5.2492694853598899E-2</v>
      </c>
      <c r="C129" s="123"/>
      <c r="D129" s="123"/>
      <c r="E129" s="123">
        <v>5.2492694853598899E-2</v>
      </c>
      <c r="F129" s="123"/>
      <c r="G129" s="123"/>
      <c r="H129" s="123">
        <v>5.2492694853598899E-2</v>
      </c>
      <c r="I129" s="123"/>
      <c r="J129" s="123"/>
      <c r="K129" s="123">
        <v>5.1661520464654435E-2</v>
      </c>
      <c r="L129" s="123"/>
      <c r="M129" s="123"/>
      <c r="N129" s="123"/>
      <c r="O129" s="123">
        <v>0.20913960502545115</v>
      </c>
    </row>
    <row r="130" spans="1:15">
      <c r="A130" s="125" t="s">
        <v>505</v>
      </c>
      <c r="B130" s="123">
        <v>3.5820895522388062E-2</v>
      </c>
      <c r="C130" s="123"/>
      <c r="D130" s="123"/>
      <c r="E130" s="123">
        <v>3.6734693877551024E-2</v>
      </c>
      <c r="F130" s="123"/>
      <c r="G130" s="123"/>
      <c r="H130" s="123">
        <v>3.6734693877551024E-2</v>
      </c>
      <c r="I130" s="123"/>
      <c r="J130" s="123"/>
      <c r="K130" s="123">
        <v>3.6734693877551024E-2</v>
      </c>
      <c r="L130" s="123"/>
      <c r="M130" s="123"/>
      <c r="N130" s="123"/>
      <c r="O130" s="123">
        <v>0.14602497715504112</v>
      </c>
    </row>
    <row r="131" spans="1:15">
      <c r="A131" s="125" t="s">
        <v>207</v>
      </c>
      <c r="B131" s="123">
        <v>6.5989847715736044E-2</v>
      </c>
      <c r="C131" s="123"/>
      <c r="D131" s="123"/>
      <c r="E131" s="123">
        <v>6.5989847715736044E-2</v>
      </c>
      <c r="F131" s="123"/>
      <c r="G131" s="123"/>
      <c r="H131" s="123">
        <v>6.5989847715736044E-2</v>
      </c>
      <c r="I131" s="123"/>
      <c r="J131" s="123"/>
      <c r="K131" s="123">
        <v>6.5989847715736044E-2</v>
      </c>
      <c r="L131" s="123"/>
      <c r="M131" s="123"/>
      <c r="N131" s="123"/>
      <c r="O131" s="123">
        <v>0.26395939086294418</v>
      </c>
    </row>
    <row r="132" spans="1:15">
      <c r="A132" s="125" t="s">
        <v>110</v>
      </c>
      <c r="B132" s="123">
        <v>7.0039352202209776E-2</v>
      </c>
      <c r="C132" s="123"/>
      <c r="D132" s="123"/>
      <c r="E132" s="123">
        <v>7.0039352202209776E-2</v>
      </c>
      <c r="F132" s="123"/>
      <c r="G132" s="123"/>
      <c r="H132" s="123">
        <v>7.0039352202209776E-2</v>
      </c>
      <c r="I132" s="123"/>
      <c r="J132" s="123"/>
      <c r="K132" s="123">
        <v>7.0039352202209776E-2</v>
      </c>
      <c r="L132" s="123"/>
      <c r="M132" s="123"/>
      <c r="N132" s="123"/>
      <c r="O132" s="123">
        <v>0.2801574088088391</v>
      </c>
    </row>
    <row r="133" spans="1:15">
      <c r="A133" s="125" t="s">
        <v>400</v>
      </c>
      <c r="B133" s="123">
        <v>7.158057651383247E-2</v>
      </c>
      <c r="C133" s="123"/>
      <c r="D133" s="123"/>
      <c r="E133" s="123">
        <v>4.5303867403314914E-2</v>
      </c>
      <c r="F133" s="123"/>
      <c r="G133" s="123"/>
      <c r="H133" s="123">
        <v>4.5303867403314914E-2</v>
      </c>
      <c r="I133" s="123"/>
      <c r="J133" s="123"/>
      <c r="K133" s="123">
        <v>4.5303867403314914E-2</v>
      </c>
      <c r="L133" s="123"/>
      <c r="M133" s="123"/>
      <c r="N133" s="123"/>
      <c r="O133" s="123">
        <v>0.2074921787237772</v>
      </c>
    </row>
    <row r="134" spans="1:15">
      <c r="A134" s="125" t="s">
        <v>259</v>
      </c>
      <c r="B134" s="123">
        <v>2.8481012658227847E-2</v>
      </c>
      <c r="C134" s="123"/>
      <c r="D134" s="123"/>
      <c r="E134" s="123">
        <v>3.1141868512110725E-2</v>
      </c>
      <c r="F134" s="123"/>
      <c r="G134" s="123"/>
      <c r="H134" s="123">
        <v>3.1141868512110725E-2</v>
      </c>
      <c r="I134" s="123"/>
      <c r="J134" s="123"/>
      <c r="K134" s="123">
        <v>3.2846715328467155E-2</v>
      </c>
      <c r="L134" s="123"/>
      <c r="M134" s="123"/>
      <c r="N134" s="123"/>
      <c r="O134" s="123">
        <v>0.12361146501091645</v>
      </c>
    </row>
    <row r="135" spans="1:15">
      <c r="A135" s="125" t="s">
        <v>181</v>
      </c>
      <c r="B135" s="123">
        <v>0</v>
      </c>
      <c r="C135" s="123"/>
      <c r="D135" s="123"/>
      <c r="E135" s="123">
        <v>0</v>
      </c>
      <c r="F135" s="123"/>
      <c r="G135" s="123"/>
      <c r="H135" s="123">
        <v>0</v>
      </c>
      <c r="I135" s="123"/>
      <c r="J135" s="123"/>
      <c r="K135" s="123">
        <v>0</v>
      </c>
      <c r="L135" s="123"/>
      <c r="M135" s="123"/>
      <c r="N135" s="123"/>
      <c r="O135" s="123">
        <v>0</v>
      </c>
    </row>
    <row r="136" spans="1:15">
      <c r="A136" s="125" t="s">
        <v>294</v>
      </c>
      <c r="B136" s="123">
        <v>0</v>
      </c>
      <c r="C136" s="123"/>
      <c r="D136" s="123"/>
      <c r="E136" s="123">
        <v>0</v>
      </c>
      <c r="F136" s="123"/>
      <c r="G136" s="123"/>
      <c r="H136" s="123">
        <v>0</v>
      </c>
      <c r="I136" s="123"/>
      <c r="J136" s="123"/>
      <c r="K136" s="123">
        <v>0</v>
      </c>
      <c r="L136" s="123"/>
      <c r="M136" s="123"/>
      <c r="N136" s="123"/>
      <c r="O136" s="123">
        <v>0</v>
      </c>
    </row>
    <row r="137" spans="1:15">
      <c r="A137" s="125" t="s">
        <v>589</v>
      </c>
      <c r="B137" s="123">
        <v>4.6071428571428569E-2</v>
      </c>
      <c r="C137" s="123"/>
      <c r="D137" s="123"/>
      <c r="E137" s="123">
        <v>4.6071428571428569E-2</v>
      </c>
      <c r="F137" s="123"/>
      <c r="G137" s="123"/>
      <c r="H137" s="123">
        <v>4.6071428571428569E-2</v>
      </c>
      <c r="I137" s="123"/>
      <c r="J137" s="123"/>
      <c r="K137" s="123">
        <v>0</v>
      </c>
      <c r="L137" s="123"/>
      <c r="M137" s="123"/>
      <c r="N137" s="123"/>
      <c r="O137" s="123">
        <v>0.13821428571428571</v>
      </c>
    </row>
    <row r="138" spans="1:15">
      <c r="A138" s="125" t="s">
        <v>594</v>
      </c>
      <c r="B138" s="123">
        <v>0</v>
      </c>
      <c r="C138" s="123"/>
      <c r="D138" s="123"/>
      <c r="E138" s="123">
        <v>4.5230769230769234E-2</v>
      </c>
      <c r="F138" s="123"/>
      <c r="G138" s="123"/>
      <c r="H138" s="123">
        <v>4.5153846153846156E-2</v>
      </c>
      <c r="I138" s="123"/>
      <c r="J138" s="123"/>
      <c r="K138" s="123">
        <v>4.5076923076923077E-2</v>
      </c>
      <c r="L138" s="123"/>
      <c r="M138" s="123"/>
      <c r="N138" s="123"/>
      <c r="O138" s="123">
        <v>0.13546153846153847</v>
      </c>
    </row>
    <row r="139" spans="1:15">
      <c r="A139" s="125" t="s">
        <v>247</v>
      </c>
      <c r="B139" s="123">
        <v>3.9613932018464124E-2</v>
      </c>
      <c r="C139" s="123"/>
      <c r="D139" s="123"/>
      <c r="E139" s="123">
        <v>3.6737145603075443E-2</v>
      </c>
      <c r="F139" s="123"/>
      <c r="G139" s="123"/>
      <c r="H139" s="123">
        <v>3.6737145603075443E-2</v>
      </c>
      <c r="I139" s="123"/>
      <c r="J139" s="123"/>
      <c r="K139" s="123">
        <v>3.3136653292423886E-2</v>
      </c>
      <c r="L139" s="123"/>
      <c r="M139" s="123"/>
      <c r="N139" s="123"/>
      <c r="O139" s="123">
        <v>0.14622487651703889</v>
      </c>
    </row>
    <row r="140" spans="1:15">
      <c r="A140" s="125" t="s">
        <v>375</v>
      </c>
      <c r="B140" s="123">
        <v>8.7994048172602993E-2</v>
      </c>
      <c r="C140" s="123"/>
      <c r="D140" s="123"/>
      <c r="E140" s="123">
        <v>8.8278862200221256E-2</v>
      </c>
      <c r="F140" s="123"/>
      <c r="G140" s="123"/>
      <c r="H140" s="123">
        <v>8.8278862200221256E-2</v>
      </c>
      <c r="I140" s="123"/>
      <c r="J140" s="123"/>
      <c r="K140" s="123">
        <v>6.8459840634469346E-2</v>
      </c>
      <c r="L140" s="123"/>
      <c r="M140" s="123"/>
      <c r="N140" s="123"/>
      <c r="O140" s="123">
        <v>0.33301161320751488</v>
      </c>
    </row>
    <row r="141" spans="1:15">
      <c r="A141" s="125" t="s">
        <v>581</v>
      </c>
      <c r="B141" s="123">
        <v>7.1050096339113675E-2</v>
      </c>
      <c r="C141" s="123"/>
      <c r="D141" s="123"/>
      <c r="E141" s="123">
        <v>7.1050096339113675E-2</v>
      </c>
      <c r="F141" s="123"/>
      <c r="G141" s="123"/>
      <c r="H141" s="123">
        <v>7.1050096339113675E-2</v>
      </c>
      <c r="I141" s="123"/>
      <c r="J141" s="123"/>
      <c r="K141" s="123">
        <v>7.1050096339113675E-2</v>
      </c>
      <c r="L141" s="123"/>
      <c r="M141" s="123"/>
      <c r="N141" s="123"/>
      <c r="O141" s="123">
        <v>0.2842003853564547</v>
      </c>
    </row>
    <row r="142" spans="1:15">
      <c r="A142" s="125" t="s">
        <v>575</v>
      </c>
      <c r="B142" s="123">
        <v>0</v>
      </c>
      <c r="C142" s="123"/>
      <c r="D142" s="123"/>
      <c r="E142" s="123">
        <v>0</v>
      </c>
      <c r="F142" s="123"/>
      <c r="G142" s="123"/>
      <c r="H142" s="123">
        <v>0</v>
      </c>
      <c r="I142" s="123"/>
      <c r="J142" s="123"/>
      <c r="K142" s="123">
        <v>0</v>
      </c>
      <c r="L142" s="123"/>
      <c r="M142" s="123"/>
      <c r="N142" s="123"/>
      <c r="O142" s="123">
        <v>0</v>
      </c>
    </row>
    <row r="143" spans="1:15">
      <c r="A143" s="125" t="s">
        <v>205</v>
      </c>
      <c r="B143" s="123">
        <v>3.8967583002071551E-2</v>
      </c>
      <c r="C143" s="123"/>
      <c r="D143" s="123"/>
      <c r="E143" s="123">
        <v>3.8967583002071551E-2</v>
      </c>
      <c r="F143" s="123"/>
      <c r="G143" s="123"/>
      <c r="H143" s="123">
        <v>3.8967583002071551E-2</v>
      </c>
      <c r="I143" s="123"/>
      <c r="J143" s="123"/>
      <c r="K143" s="123">
        <v>3.963335242956096E-2</v>
      </c>
      <c r="L143" s="123"/>
      <c r="M143" s="123"/>
      <c r="N143" s="123"/>
      <c r="O143" s="123">
        <v>0.15653610143577562</v>
      </c>
    </row>
    <row r="144" spans="1:15">
      <c r="A144" s="125" t="s">
        <v>613</v>
      </c>
      <c r="B144" s="123">
        <v>0</v>
      </c>
      <c r="C144" s="123"/>
      <c r="D144" s="123"/>
      <c r="E144" s="123">
        <v>0</v>
      </c>
      <c r="F144" s="123"/>
      <c r="G144" s="123"/>
      <c r="H144" s="123">
        <v>0</v>
      </c>
      <c r="I144" s="123"/>
      <c r="J144" s="123"/>
      <c r="K144" s="123">
        <v>1.9497886291087913E-2</v>
      </c>
      <c r="L144" s="123"/>
      <c r="M144" s="123"/>
      <c r="N144" s="123"/>
      <c r="O144" s="123">
        <v>1.9497886291087913E-2</v>
      </c>
    </row>
    <row r="145" spans="1:15">
      <c r="A145" s="125" t="s">
        <v>121</v>
      </c>
      <c r="B145" s="123">
        <v>4.8275862068965517E-2</v>
      </c>
      <c r="C145" s="123"/>
      <c r="D145" s="123"/>
      <c r="E145" s="123">
        <v>4.8520368946963877E-2</v>
      </c>
      <c r="F145" s="123"/>
      <c r="G145" s="123"/>
      <c r="H145" s="123">
        <v>4.8424289008455038E-2</v>
      </c>
      <c r="I145" s="123"/>
      <c r="J145" s="123"/>
      <c r="K145" s="123">
        <v>4.8328209069946199E-2</v>
      </c>
      <c r="L145" s="123"/>
      <c r="M145" s="123"/>
      <c r="N145" s="123"/>
      <c r="O145" s="123">
        <v>0.19354872909433063</v>
      </c>
    </row>
    <row r="146" spans="1:15">
      <c r="A146" s="125" t="s">
        <v>308</v>
      </c>
      <c r="B146" s="123">
        <v>3.2891926527125158E-2</v>
      </c>
      <c r="C146" s="123"/>
      <c r="D146" s="123"/>
      <c r="E146" s="123">
        <v>3.0361445783132532E-2</v>
      </c>
      <c r="F146" s="123"/>
      <c r="G146" s="123"/>
      <c r="H146" s="123">
        <v>3.0361445783132532E-2</v>
      </c>
      <c r="I146" s="123"/>
      <c r="J146" s="123"/>
      <c r="K146" s="123">
        <v>3.0361445783132532E-2</v>
      </c>
      <c r="L146" s="123"/>
      <c r="M146" s="123"/>
      <c r="N146" s="123"/>
      <c r="O146" s="123">
        <v>0.12397626387652275</v>
      </c>
    </row>
    <row r="147" spans="1:15">
      <c r="A147" s="125" t="s">
        <v>178</v>
      </c>
      <c r="B147" s="123">
        <v>4.5987928551732588E-2</v>
      </c>
      <c r="C147" s="123"/>
      <c r="D147" s="123"/>
      <c r="E147" s="123">
        <v>4.7616653258246176E-2</v>
      </c>
      <c r="F147" s="123"/>
      <c r="G147" s="123"/>
      <c r="H147" s="123">
        <v>4.7616653258246176E-2</v>
      </c>
      <c r="I147" s="123"/>
      <c r="J147" s="123"/>
      <c r="K147" s="123">
        <v>4.9699962674782508E-2</v>
      </c>
      <c r="L147" s="123"/>
      <c r="M147" s="123"/>
      <c r="N147" s="123"/>
      <c r="O147" s="123">
        <v>0.19092119774300748</v>
      </c>
    </row>
    <row r="148" spans="1:15">
      <c r="A148" s="125" t="s">
        <v>346</v>
      </c>
      <c r="B148" s="123">
        <v>0</v>
      </c>
      <c r="C148" s="123"/>
      <c r="D148" s="123"/>
      <c r="E148" s="123">
        <v>0</v>
      </c>
      <c r="F148" s="123"/>
      <c r="G148" s="123"/>
      <c r="H148" s="123">
        <v>0</v>
      </c>
      <c r="I148" s="123"/>
      <c r="J148" s="123"/>
      <c r="K148" s="123">
        <v>8.8495575221238937E-3</v>
      </c>
      <c r="L148" s="123"/>
      <c r="M148" s="123"/>
      <c r="N148" s="123"/>
      <c r="O148" s="123">
        <v>8.8495575221238937E-3</v>
      </c>
    </row>
    <row r="149" spans="1:15">
      <c r="A149" s="125" t="s">
        <v>548</v>
      </c>
      <c r="B149" s="123">
        <v>0</v>
      </c>
      <c r="C149" s="123"/>
      <c r="D149" s="123"/>
      <c r="E149" s="123">
        <v>0</v>
      </c>
      <c r="F149" s="123"/>
      <c r="G149" s="123"/>
      <c r="H149" s="123">
        <v>0</v>
      </c>
      <c r="I149" s="123"/>
      <c r="J149" s="123"/>
      <c r="K149" s="123">
        <v>0</v>
      </c>
      <c r="L149" s="123"/>
      <c r="M149" s="123"/>
      <c r="N149" s="123"/>
      <c r="O149" s="123">
        <v>0</v>
      </c>
    </row>
    <row r="150" spans="1:15">
      <c r="A150" s="125" t="s">
        <v>483</v>
      </c>
      <c r="B150" s="123">
        <v>5.8139534883720929E-2</v>
      </c>
      <c r="C150" s="123"/>
      <c r="D150" s="123"/>
      <c r="E150" s="123">
        <v>6.25E-2</v>
      </c>
      <c r="F150" s="123"/>
      <c r="G150" s="123"/>
      <c r="H150" s="123">
        <v>7.3863636363636367E-2</v>
      </c>
      <c r="I150" s="123"/>
      <c r="J150" s="123"/>
      <c r="K150" s="123">
        <v>7.6923076923076927E-2</v>
      </c>
      <c r="L150" s="123"/>
      <c r="M150" s="123"/>
      <c r="N150" s="123"/>
      <c r="O150" s="123">
        <v>0.2714262481704342</v>
      </c>
    </row>
    <row r="151" spans="1:15">
      <c r="A151" s="125" t="s">
        <v>199</v>
      </c>
      <c r="B151" s="123">
        <v>2.4691358024691358E-3</v>
      </c>
      <c r="C151" s="123"/>
      <c r="D151" s="123"/>
      <c r="E151" s="123">
        <v>2.4760136180748994E-3</v>
      </c>
      <c r="F151" s="123"/>
      <c r="G151" s="123"/>
      <c r="H151" s="123">
        <v>2.4760136180748994E-3</v>
      </c>
      <c r="I151" s="123"/>
      <c r="J151" s="123"/>
      <c r="K151" s="123">
        <v>2.4760136180748994E-3</v>
      </c>
      <c r="L151" s="123"/>
      <c r="M151" s="123"/>
      <c r="N151" s="123"/>
      <c r="O151" s="123">
        <v>9.8971766566938336E-3</v>
      </c>
    </row>
    <row r="152" spans="1:15">
      <c r="A152" s="125" t="s">
        <v>228</v>
      </c>
      <c r="B152" s="123">
        <v>4.3094080640549044E-2</v>
      </c>
      <c r="C152" s="123"/>
      <c r="D152" s="123"/>
      <c r="E152" s="123">
        <v>4.2312385600976207E-2</v>
      </c>
      <c r="F152" s="123"/>
      <c r="G152" s="123"/>
      <c r="H152" s="123">
        <v>4.2312385600976207E-2</v>
      </c>
      <c r="I152" s="123"/>
      <c r="J152" s="123"/>
      <c r="K152" s="123">
        <v>4.493783303730018E-2</v>
      </c>
      <c r="L152" s="123"/>
      <c r="M152" s="123"/>
      <c r="N152" s="123"/>
      <c r="O152" s="123">
        <v>0.17265668487980165</v>
      </c>
    </row>
    <row r="153" spans="1:15">
      <c r="A153" s="125" t="s">
        <v>396</v>
      </c>
      <c r="B153" s="123">
        <v>3.9648233715904009E-3</v>
      </c>
      <c r="C153" s="123"/>
      <c r="D153" s="123"/>
      <c r="E153" s="123">
        <v>3.9648233715904009E-3</v>
      </c>
      <c r="F153" s="123"/>
      <c r="G153" s="123"/>
      <c r="H153" s="123">
        <v>3.9648233715904009E-3</v>
      </c>
      <c r="I153" s="123"/>
      <c r="J153" s="123"/>
      <c r="K153" s="123">
        <v>3.9648233715904009E-3</v>
      </c>
      <c r="L153" s="123"/>
      <c r="M153" s="123"/>
      <c r="N153" s="123"/>
      <c r="O153" s="123">
        <v>1.5859293486361604E-2</v>
      </c>
    </row>
    <row r="154" spans="1:15">
      <c r="A154" s="125" t="s">
        <v>406</v>
      </c>
      <c r="B154" s="123">
        <v>4.7752808988764044E-2</v>
      </c>
      <c r="C154" s="123"/>
      <c r="D154" s="123"/>
      <c r="E154" s="123">
        <v>4.7216699801192842E-2</v>
      </c>
      <c r="F154" s="123"/>
      <c r="G154" s="123"/>
      <c r="H154" s="123">
        <v>4.7216699801192842E-2</v>
      </c>
      <c r="I154" s="123"/>
      <c r="J154" s="123"/>
      <c r="K154" s="123">
        <v>4.9686192468619245E-2</v>
      </c>
      <c r="L154" s="123"/>
      <c r="M154" s="123"/>
      <c r="N154" s="123"/>
      <c r="O154" s="123">
        <v>0.19187240105976897</v>
      </c>
    </row>
    <row r="155" spans="1:15">
      <c r="A155" s="125" t="s">
        <v>119</v>
      </c>
      <c r="B155" s="123">
        <v>5.6074766355140186E-2</v>
      </c>
      <c r="C155" s="123"/>
      <c r="D155" s="123"/>
      <c r="E155" s="123">
        <v>5.6074766355140186E-2</v>
      </c>
      <c r="F155" s="123"/>
      <c r="G155" s="123"/>
      <c r="H155" s="123">
        <v>5.6074766355140186E-2</v>
      </c>
      <c r="I155" s="123"/>
      <c r="J155" s="123"/>
      <c r="K155" s="123">
        <v>5.6074766355140186E-2</v>
      </c>
      <c r="L155" s="123"/>
      <c r="M155" s="123"/>
      <c r="N155" s="123"/>
      <c r="O155" s="123">
        <v>0.22429906542056074</v>
      </c>
    </row>
    <row r="156" spans="1:15">
      <c r="A156" s="125" t="s">
        <v>444</v>
      </c>
      <c r="B156" s="123">
        <v>1.1446886446886447E-4</v>
      </c>
      <c r="C156" s="123"/>
      <c r="D156" s="123"/>
      <c r="E156" s="123">
        <v>1.1446886446886447E-4</v>
      </c>
      <c r="F156" s="123"/>
      <c r="G156" s="123"/>
      <c r="H156" s="123">
        <v>1.1446886446886447E-4</v>
      </c>
      <c r="I156" s="123"/>
      <c r="J156" s="123"/>
      <c r="K156" s="123">
        <v>7.0838252656434478E-4</v>
      </c>
      <c r="L156" s="123"/>
      <c r="M156" s="123"/>
      <c r="N156" s="123"/>
      <c r="O156" s="123">
        <v>1.0517891199709382E-3</v>
      </c>
    </row>
    <row r="157" spans="1:15">
      <c r="A157" s="125" t="s">
        <v>171</v>
      </c>
      <c r="B157" s="123">
        <v>5.3619072209312335E-2</v>
      </c>
      <c r="C157" s="123"/>
      <c r="D157" s="123"/>
      <c r="E157" s="123">
        <v>5.3619072209312335E-2</v>
      </c>
      <c r="F157" s="123"/>
      <c r="G157" s="123"/>
      <c r="H157" s="123">
        <v>5.3619072209312335E-2</v>
      </c>
      <c r="I157" s="123"/>
      <c r="J157" s="123"/>
      <c r="K157" s="123">
        <v>5.3633594429939077E-2</v>
      </c>
      <c r="L157" s="123"/>
      <c r="M157" s="123"/>
      <c r="N157" s="123"/>
      <c r="O157" s="123">
        <v>0.2144908110578761</v>
      </c>
    </row>
    <row r="158" spans="1:15">
      <c r="A158" s="125" t="s">
        <v>206</v>
      </c>
      <c r="B158" s="123">
        <v>4.0651260504201682E-2</v>
      </c>
      <c r="C158" s="123"/>
      <c r="D158" s="123"/>
      <c r="E158" s="123">
        <v>4.0651260504201682E-2</v>
      </c>
      <c r="F158" s="123"/>
      <c r="G158" s="123"/>
      <c r="H158" s="123">
        <v>4.0651260504201682E-2</v>
      </c>
      <c r="I158" s="123"/>
      <c r="J158" s="123"/>
      <c r="K158" s="123">
        <v>0</v>
      </c>
      <c r="L158" s="123"/>
      <c r="M158" s="123"/>
      <c r="N158" s="123"/>
      <c r="O158" s="123">
        <v>0.12195378151260505</v>
      </c>
    </row>
    <row r="159" spans="1:15">
      <c r="A159" s="125" t="s">
        <v>148</v>
      </c>
      <c r="B159" s="123">
        <v>7.5504408907487663E-2</v>
      </c>
      <c r="C159" s="123"/>
      <c r="D159" s="123"/>
      <c r="E159" s="123">
        <v>7.5548626933685095E-2</v>
      </c>
      <c r="F159" s="123"/>
      <c r="G159" s="123"/>
      <c r="H159" s="123">
        <v>7.5548626933685095E-2</v>
      </c>
      <c r="I159" s="123"/>
      <c r="J159" s="123"/>
      <c r="K159" s="123">
        <v>7.3501231864221195E-2</v>
      </c>
      <c r="L159" s="123"/>
      <c r="M159" s="123"/>
      <c r="N159" s="123"/>
      <c r="O159" s="123">
        <v>0.30010289463907902</v>
      </c>
    </row>
    <row r="160" spans="1:15">
      <c r="A160" s="125" t="s">
        <v>543</v>
      </c>
      <c r="B160" s="123">
        <v>2.7522935779816515E-2</v>
      </c>
      <c r="C160" s="123"/>
      <c r="D160" s="123"/>
      <c r="E160" s="123">
        <v>2.7522935779816515E-2</v>
      </c>
      <c r="F160" s="123"/>
      <c r="G160" s="123"/>
      <c r="H160" s="123">
        <v>2.7522935779816515E-2</v>
      </c>
      <c r="I160" s="123"/>
      <c r="J160" s="123"/>
      <c r="K160" s="123">
        <v>1.3513513513513514E-2</v>
      </c>
      <c r="L160" s="123"/>
      <c r="M160" s="123"/>
      <c r="N160" s="123"/>
      <c r="O160" s="123">
        <v>9.608232085296306E-2</v>
      </c>
    </row>
    <row r="161" spans="1:15">
      <c r="A161" s="125" t="s">
        <v>287</v>
      </c>
      <c r="B161" s="123">
        <v>3.2492089218183223E-2</v>
      </c>
      <c r="C161" s="123"/>
      <c r="D161" s="123"/>
      <c r="E161" s="123">
        <v>2.7824249361627189E-2</v>
      </c>
      <c r="F161" s="123"/>
      <c r="G161" s="123"/>
      <c r="H161" s="123">
        <v>3.3796259131412057E-2</v>
      </c>
      <c r="I161" s="123"/>
      <c r="J161" s="123"/>
      <c r="K161" s="123">
        <v>7.7251276747042477E-2</v>
      </c>
      <c r="L161" s="123"/>
      <c r="M161" s="123"/>
      <c r="N161" s="123"/>
      <c r="O161" s="123">
        <v>0.17136387445826495</v>
      </c>
    </row>
    <row r="162" spans="1:15">
      <c r="A162" s="125" t="s">
        <v>559</v>
      </c>
      <c r="B162" s="123">
        <v>5.7894736842105263E-2</v>
      </c>
      <c r="C162" s="123"/>
      <c r="D162" s="123"/>
      <c r="E162" s="123">
        <v>5.7842105263157896E-2</v>
      </c>
      <c r="F162" s="123"/>
      <c r="G162" s="123"/>
      <c r="H162" s="123">
        <v>5.7789473684210529E-2</v>
      </c>
      <c r="I162" s="123"/>
      <c r="J162" s="123"/>
      <c r="K162" s="123">
        <v>2.2113022113022112E-2</v>
      </c>
      <c r="L162" s="123"/>
      <c r="M162" s="123"/>
      <c r="N162" s="123"/>
      <c r="O162" s="123">
        <v>0.1956393379024958</v>
      </c>
    </row>
    <row r="163" spans="1:15">
      <c r="A163" s="125" t="s">
        <v>245</v>
      </c>
      <c r="B163" s="123">
        <v>0</v>
      </c>
      <c r="C163" s="123"/>
      <c r="D163" s="123"/>
      <c r="E163" s="123">
        <v>0</v>
      </c>
      <c r="F163" s="123"/>
      <c r="G163" s="123"/>
      <c r="H163" s="123">
        <v>0</v>
      </c>
      <c r="I163" s="123"/>
      <c r="J163" s="123"/>
      <c r="K163" s="123">
        <v>5.6238970870310219E-2</v>
      </c>
      <c r="L163" s="123"/>
      <c r="M163" s="123"/>
      <c r="N163" s="123"/>
      <c r="O163" s="123">
        <v>5.6238970870310219E-2</v>
      </c>
    </row>
    <row r="164" spans="1:15">
      <c r="A164" s="125" t="s">
        <v>504</v>
      </c>
      <c r="B164" s="123">
        <v>0</v>
      </c>
      <c r="C164" s="123"/>
      <c r="D164" s="123"/>
      <c r="E164" s="123">
        <v>0</v>
      </c>
      <c r="F164" s="123"/>
      <c r="G164" s="123"/>
      <c r="H164" s="123">
        <v>0</v>
      </c>
      <c r="I164" s="123"/>
      <c r="J164" s="123"/>
      <c r="K164" s="123">
        <v>3.0303030303030304E-2</v>
      </c>
      <c r="L164" s="123"/>
      <c r="M164" s="123"/>
      <c r="N164" s="123"/>
      <c r="O164" s="123">
        <v>3.0303030303030304E-2</v>
      </c>
    </row>
    <row r="165" spans="1:15">
      <c r="A165" s="125" t="s">
        <v>573</v>
      </c>
      <c r="B165" s="123">
        <v>0</v>
      </c>
      <c r="C165" s="123"/>
      <c r="D165" s="123"/>
      <c r="E165" s="123">
        <v>0</v>
      </c>
      <c r="F165" s="123"/>
      <c r="G165" s="123"/>
      <c r="H165" s="123">
        <v>0</v>
      </c>
      <c r="I165" s="123"/>
      <c r="J165" s="123"/>
      <c r="K165" s="123">
        <v>2.4647887323943664E-3</v>
      </c>
      <c r="L165" s="123"/>
      <c r="M165" s="123"/>
      <c r="N165" s="123"/>
      <c r="O165" s="123">
        <v>2.4647887323943664E-3</v>
      </c>
    </row>
    <row r="166" spans="1:15">
      <c r="A166" s="125" t="s">
        <v>574</v>
      </c>
      <c r="B166" s="123">
        <v>1.4285714285714285E-2</v>
      </c>
      <c r="C166" s="123"/>
      <c r="D166" s="123"/>
      <c r="E166" s="123">
        <v>1.4285714285714285E-2</v>
      </c>
      <c r="F166" s="123"/>
      <c r="G166" s="123"/>
      <c r="H166" s="123">
        <v>1.4285714285714285E-2</v>
      </c>
      <c r="I166" s="123"/>
      <c r="J166" s="123"/>
      <c r="K166" s="123">
        <v>1.0752688172043011E-3</v>
      </c>
      <c r="L166" s="123"/>
      <c r="M166" s="123"/>
      <c r="N166" s="123"/>
      <c r="O166" s="123">
        <v>4.3932411674347159E-2</v>
      </c>
    </row>
    <row r="167" spans="1:15">
      <c r="A167" s="125" t="s">
        <v>203</v>
      </c>
      <c r="B167" s="123">
        <v>7.9343365253077974E-2</v>
      </c>
      <c r="C167" s="123"/>
      <c r="D167" s="123"/>
      <c r="E167" s="123">
        <v>7.9594790159189577E-2</v>
      </c>
      <c r="F167" s="123"/>
      <c r="G167" s="123"/>
      <c r="H167" s="123">
        <v>7.9594790159189577E-2</v>
      </c>
      <c r="I167" s="123"/>
      <c r="J167" s="123"/>
      <c r="K167" s="123">
        <v>7.9594790159189577E-2</v>
      </c>
      <c r="L167" s="123"/>
      <c r="M167" s="123"/>
      <c r="N167" s="123"/>
      <c r="O167" s="123">
        <v>0.31812773573064668</v>
      </c>
    </row>
    <row r="168" spans="1:15">
      <c r="A168" s="125" t="s">
        <v>202</v>
      </c>
      <c r="B168" s="123">
        <v>6.9060773480662987E-2</v>
      </c>
      <c r="C168" s="123"/>
      <c r="D168" s="123"/>
      <c r="E168" s="123">
        <v>1.6221156042951792E-2</v>
      </c>
      <c r="F168" s="123"/>
      <c r="G168" s="123"/>
      <c r="H168" s="123">
        <v>1.6221156042951792E-2</v>
      </c>
      <c r="I168" s="123"/>
      <c r="J168" s="123"/>
      <c r="K168" s="123">
        <v>1.6221156042951792E-2</v>
      </c>
      <c r="L168" s="123"/>
      <c r="M168" s="123"/>
      <c r="N168" s="123"/>
      <c r="O168" s="123">
        <v>0.11772424160951837</v>
      </c>
    </row>
    <row r="169" spans="1:15">
      <c r="A169" s="125" t="s">
        <v>106</v>
      </c>
      <c r="B169" s="123">
        <v>1.9047619047619049E-2</v>
      </c>
      <c r="C169" s="123"/>
      <c r="D169" s="123"/>
      <c r="E169" s="123">
        <v>1.9047619047619049E-2</v>
      </c>
      <c r="F169" s="123"/>
      <c r="G169" s="123"/>
      <c r="H169" s="123">
        <v>1.9047619047619049E-2</v>
      </c>
      <c r="I169" s="123"/>
      <c r="J169" s="123"/>
      <c r="K169" s="123">
        <v>1.9047619047619049E-2</v>
      </c>
      <c r="L169" s="123"/>
      <c r="M169" s="123"/>
      <c r="N169" s="123"/>
      <c r="O169" s="123">
        <v>7.6190476190476197E-2</v>
      </c>
    </row>
    <row r="170" spans="1:15">
      <c r="A170" s="125" t="s">
        <v>488</v>
      </c>
      <c r="B170" s="123">
        <v>6.741573033707865E-2</v>
      </c>
      <c r="C170" s="123"/>
      <c r="D170" s="123"/>
      <c r="E170" s="123">
        <v>6.741573033707865E-2</v>
      </c>
      <c r="F170" s="123"/>
      <c r="G170" s="123"/>
      <c r="H170" s="123">
        <v>6.741573033707865E-2</v>
      </c>
      <c r="I170" s="123"/>
      <c r="J170" s="123"/>
      <c r="K170" s="123">
        <v>6.741573033707865E-2</v>
      </c>
      <c r="L170" s="123"/>
      <c r="M170" s="123"/>
      <c r="N170" s="123"/>
      <c r="O170" s="123">
        <v>0.2696629213483146</v>
      </c>
    </row>
    <row r="171" spans="1:15">
      <c r="A171" s="125" t="s">
        <v>437</v>
      </c>
      <c r="B171" s="123">
        <v>5.6687500000000002E-2</v>
      </c>
      <c r="C171" s="123"/>
      <c r="D171" s="123"/>
      <c r="E171" s="123">
        <v>5.7361111111111113E-2</v>
      </c>
      <c r="F171" s="123"/>
      <c r="G171" s="123"/>
      <c r="H171" s="123">
        <v>5.7361111111111113E-2</v>
      </c>
      <c r="I171" s="123"/>
      <c r="J171" s="123"/>
      <c r="K171" s="123">
        <v>5.5983606557377052E-2</v>
      </c>
      <c r="L171" s="123"/>
      <c r="M171" s="123"/>
      <c r="N171" s="123"/>
      <c r="O171" s="123">
        <v>0.22739332877959928</v>
      </c>
    </row>
    <row r="172" spans="1:15">
      <c r="A172" s="125" t="s">
        <v>507</v>
      </c>
      <c r="B172" s="123">
        <v>0</v>
      </c>
      <c r="C172" s="123"/>
      <c r="D172" s="123"/>
      <c r="E172" s="123">
        <v>0</v>
      </c>
      <c r="F172" s="123"/>
      <c r="G172" s="123"/>
      <c r="H172" s="123">
        <v>0</v>
      </c>
      <c r="I172" s="123"/>
      <c r="J172" s="123"/>
      <c r="K172" s="123">
        <v>0</v>
      </c>
      <c r="L172" s="123"/>
      <c r="M172" s="123"/>
      <c r="N172" s="123"/>
      <c r="O172" s="123">
        <v>0</v>
      </c>
    </row>
    <row r="173" spans="1:15">
      <c r="A173" s="125" t="s">
        <v>378</v>
      </c>
      <c r="B173" s="123">
        <v>0</v>
      </c>
      <c r="C173" s="123"/>
      <c r="D173" s="123"/>
      <c r="E173" s="123">
        <v>0</v>
      </c>
      <c r="F173" s="123"/>
      <c r="G173" s="123"/>
      <c r="H173" s="123">
        <v>0</v>
      </c>
      <c r="I173" s="123"/>
      <c r="J173" s="123"/>
      <c r="K173" s="123">
        <v>0</v>
      </c>
      <c r="L173" s="123"/>
      <c r="M173" s="123"/>
      <c r="N173" s="123"/>
      <c r="O173" s="123">
        <v>0</v>
      </c>
    </row>
    <row r="174" spans="1:15">
      <c r="A174" s="125" t="s">
        <v>149</v>
      </c>
      <c r="B174" s="123">
        <v>4.2735042735042736E-2</v>
      </c>
      <c r="C174" s="123"/>
      <c r="D174" s="123"/>
      <c r="E174" s="123">
        <v>6.4516129032258063E-2</v>
      </c>
      <c r="F174" s="123"/>
      <c r="G174" s="123"/>
      <c r="H174" s="123">
        <v>6.4516129032258063E-2</v>
      </c>
      <c r="I174" s="123"/>
      <c r="J174" s="123"/>
      <c r="K174" s="123">
        <v>3.1446540880503145E-2</v>
      </c>
      <c r="L174" s="123"/>
      <c r="M174" s="123"/>
      <c r="N174" s="123"/>
      <c r="O174" s="123">
        <v>0.20321384168006201</v>
      </c>
    </row>
    <row r="175" spans="1:15">
      <c r="A175" s="125" t="s">
        <v>403</v>
      </c>
      <c r="B175" s="123">
        <v>7.369432874078821E-3</v>
      </c>
      <c r="C175" s="123"/>
      <c r="D175" s="123"/>
      <c r="E175" s="123">
        <v>7.0705447533344051E-3</v>
      </c>
      <c r="F175" s="123"/>
      <c r="G175" s="123"/>
      <c r="H175" s="123">
        <v>7.0705447533344051E-3</v>
      </c>
      <c r="I175" s="123"/>
      <c r="J175" s="123"/>
      <c r="K175" s="123">
        <v>6.7665538907684874E-3</v>
      </c>
      <c r="L175" s="123"/>
      <c r="M175" s="123"/>
      <c r="N175" s="123"/>
      <c r="O175" s="123">
        <v>2.827707627151612E-2</v>
      </c>
    </row>
    <row r="176" spans="1:15">
      <c r="A176" s="125" t="s">
        <v>604</v>
      </c>
      <c r="B176" s="123">
        <v>2.9498525073746312E-3</v>
      </c>
      <c r="C176" s="123"/>
      <c r="D176" s="123"/>
      <c r="E176" s="123">
        <v>4.7956154373144551E-3</v>
      </c>
      <c r="F176" s="123"/>
      <c r="G176" s="123"/>
      <c r="H176" s="123">
        <v>4.7956154373144551E-3</v>
      </c>
      <c r="I176" s="123"/>
      <c r="J176" s="123"/>
      <c r="K176" s="123">
        <v>4.7956154373144551E-3</v>
      </c>
      <c r="L176" s="123"/>
      <c r="M176" s="123"/>
      <c r="N176" s="123"/>
      <c r="O176" s="123">
        <v>1.7336698819317996E-2</v>
      </c>
    </row>
    <row r="177" spans="1:15">
      <c r="A177" s="125" t="s">
        <v>332</v>
      </c>
      <c r="B177" s="123">
        <v>6.1927445950897768E-2</v>
      </c>
      <c r="C177" s="123"/>
      <c r="D177" s="123"/>
      <c r="E177" s="123">
        <v>5.4085603112840469E-2</v>
      </c>
      <c r="F177" s="123"/>
      <c r="G177" s="123"/>
      <c r="H177" s="123">
        <v>5.4085603112840469E-2</v>
      </c>
      <c r="I177" s="123"/>
      <c r="J177" s="123"/>
      <c r="K177" s="123">
        <v>4.9450549450549448E-2</v>
      </c>
      <c r="L177" s="123"/>
      <c r="M177" s="123"/>
      <c r="N177" s="123"/>
      <c r="O177" s="123">
        <v>0.21954920162712815</v>
      </c>
    </row>
    <row r="178" spans="1:15">
      <c r="A178" s="125" t="s">
        <v>342</v>
      </c>
      <c r="B178" s="123">
        <v>0</v>
      </c>
      <c r="C178" s="123"/>
      <c r="D178" s="123"/>
      <c r="E178" s="123">
        <v>0</v>
      </c>
      <c r="F178" s="123"/>
      <c r="G178" s="123"/>
      <c r="H178" s="123">
        <v>8.2343887423043091E-2</v>
      </c>
      <c r="I178" s="123"/>
      <c r="J178" s="123"/>
      <c r="K178" s="123">
        <v>3.3551717292038909E-2</v>
      </c>
      <c r="L178" s="123"/>
      <c r="M178" s="123"/>
      <c r="N178" s="123"/>
      <c r="O178" s="123">
        <v>0.11589560471508201</v>
      </c>
    </row>
    <row r="179" spans="1:15">
      <c r="A179" s="125" t="s">
        <v>122</v>
      </c>
      <c r="B179" s="123">
        <v>4.9312853678253839E-2</v>
      </c>
      <c r="C179" s="123"/>
      <c r="D179" s="123"/>
      <c r="E179" s="123">
        <v>4.8629531388152077E-2</v>
      </c>
      <c r="F179" s="123"/>
      <c r="G179" s="123"/>
      <c r="H179" s="123">
        <v>4.8629531388152077E-2</v>
      </c>
      <c r="I179" s="123"/>
      <c r="J179" s="123"/>
      <c r="K179" s="123">
        <v>3.0946065428824051E-2</v>
      </c>
      <c r="L179" s="123"/>
      <c r="M179" s="123"/>
      <c r="N179" s="123"/>
      <c r="O179" s="123">
        <v>0.17751798188338205</v>
      </c>
    </row>
    <row r="180" spans="1:15">
      <c r="A180" s="125" t="s">
        <v>123</v>
      </c>
      <c r="B180" s="123">
        <v>0</v>
      </c>
      <c r="C180" s="123"/>
      <c r="D180" s="123"/>
      <c r="E180" s="123">
        <v>1.1422044545973729E-2</v>
      </c>
      <c r="F180" s="123"/>
      <c r="G180" s="123"/>
      <c r="H180" s="123">
        <v>1.1422044545973729E-2</v>
      </c>
      <c r="I180" s="123"/>
      <c r="J180" s="123"/>
      <c r="K180" s="123">
        <v>1.1422044545973729E-2</v>
      </c>
      <c r="L180" s="123"/>
      <c r="M180" s="123"/>
      <c r="N180" s="123"/>
      <c r="O180" s="123">
        <v>3.4266133637921185E-2</v>
      </c>
    </row>
    <row r="181" spans="1:15">
      <c r="A181" s="125" t="s">
        <v>275</v>
      </c>
      <c r="B181" s="123">
        <v>0</v>
      </c>
      <c r="C181" s="123"/>
      <c r="D181" s="123"/>
      <c r="E181" s="123">
        <v>0</v>
      </c>
      <c r="F181" s="123"/>
      <c r="G181" s="123"/>
      <c r="H181" s="123">
        <v>0</v>
      </c>
      <c r="I181" s="123"/>
      <c r="J181" s="123"/>
      <c r="K181" s="123">
        <v>0</v>
      </c>
      <c r="L181" s="123"/>
      <c r="M181" s="123"/>
      <c r="N181" s="123"/>
      <c r="O181" s="123">
        <v>0</v>
      </c>
    </row>
    <row r="182" spans="1:15">
      <c r="A182" s="125" t="s">
        <v>179</v>
      </c>
      <c r="B182" s="123">
        <v>0</v>
      </c>
      <c r="C182" s="123"/>
      <c r="D182" s="123"/>
      <c r="E182" s="123">
        <v>0</v>
      </c>
      <c r="F182" s="123"/>
      <c r="G182" s="123"/>
      <c r="H182" s="123">
        <v>0</v>
      </c>
      <c r="I182" s="123"/>
      <c r="J182" s="123"/>
      <c r="K182" s="123">
        <v>0</v>
      </c>
      <c r="L182" s="123"/>
      <c r="M182" s="123"/>
      <c r="N182" s="123"/>
      <c r="O182" s="123">
        <v>0</v>
      </c>
    </row>
    <row r="183" spans="1:15">
      <c r="A183" s="125" t="s">
        <v>615</v>
      </c>
      <c r="B183" s="123"/>
      <c r="C183" s="123"/>
      <c r="D183" s="123"/>
      <c r="E183" s="123"/>
      <c r="F183" s="123"/>
      <c r="G183" s="123"/>
      <c r="H183" s="123"/>
      <c r="I183" s="123"/>
      <c r="J183" s="123"/>
      <c r="K183" s="123"/>
      <c r="L183" s="123"/>
      <c r="M183" s="123"/>
      <c r="N183" s="123"/>
      <c r="O183" s="123"/>
    </row>
    <row r="184" spans="1:15">
      <c r="A184" s="125" t="s">
        <v>616</v>
      </c>
      <c r="B184" s="123">
        <v>5.805568773046188</v>
      </c>
      <c r="C184" s="123">
        <v>0</v>
      </c>
      <c r="D184" s="123">
        <v>3.8181818181818185E-2</v>
      </c>
      <c r="E184" s="123">
        <v>6.242416968957655</v>
      </c>
      <c r="F184" s="123">
        <v>3.8571428571428569E-2</v>
      </c>
      <c r="G184" s="123">
        <v>3.8181818181818185E-2</v>
      </c>
      <c r="H184" s="123">
        <v>6.2785230668789449</v>
      </c>
      <c r="I184" s="123">
        <v>3.8571428571428569E-2</v>
      </c>
      <c r="J184" s="123">
        <v>3.8181818181818185E-2</v>
      </c>
      <c r="K184" s="123">
        <v>5.4441198574274203</v>
      </c>
      <c r="L184" s="123">
        <v>3.8571428571428569E-2</v>
      </c>
      <c r="M184" s="123">
        <v>3.8181818181818185E-2</v>
      </c>
      <c r="N184" s="123"/>
      <c r="O184" s="123">
        <v>24.039070224751754</v>
      </c>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69268-F845-4495-981B-B22022C4A642}">
  <dimension ref="A1:C781"/>
  <sheetViews>
    <sheetView workbookViewId="0">
      <selection activeCell="G26" sqref="G26"/>
    </sheetView>
  </sheetViews>
  <sheetFormatPr defaultRowHeight="16.5"/>
  <cols>
    <col min="1" max="1" width="12.5" customWidth="1"/>
    <col min="2" max="2" width="31.25" customWidth="1"/>
    <col min="3" max="3" width="12.5" customWidth="1"/>
  </cols>
  <sheetData>
    <row r="1" spans="1:3">
      <c r="A1" s="427" t="s">
        <v>621</v>
      </c>
      <c r="B1" s="427" t="s">
        <v>98</v>
      </c>
      <c r="C1" s="427" t="s">
        <v>621</v>
      </c>
    </row>
    <row r="2" spans="1:3">
      <c r="A2" s="428"/>
      <c r="B2" s="428"/>
      <c r="C2" s="428"/>
    </row>
    <row r="3" spans="1:3">
      <c r="A3" s="134" t="s">
        <v>1252</v>
      </c>
      <c r="B3" s="109" t="s">
        <v>1551</v>
      </c>
      <c r="C3" s="134" t="s">
        <v>1252</v>
      </c>
    </row>
    <row r="4" spans="1:3">
      <c r="A4" s="134" t="s">
        <v>622</v>
      </c>
      <c r="B4" s="109" t="s">
        <v>99</v>
      </c>
      <c r="C4" s="134" t="s">
        <v>622</v>
      </c>
    </row>
    <row r="5" spans="1:3">
      <c r="A5" s="134" t="s">
        <v>1253</v>
      </c>
      <c r="B5" s="109" t="s">
        <v>1552</v>
      </c>
      <c r="C5" s="134" t="s">
        <v>1253</v>
      </c>
    </row>
    <row r="6" spans="1:3">
      <c r="A6" s="134" t="s">
        <v>623</v>
      </c>
      <c r="B6" s="109" t="s">
        <v>100</v>
      </c>
      <c r="C6" s="134" t="s">
        <v>623</v>
      </c>
    </row>
    <row r="7" spans="1:3">
      <c r="A7" s="134" t="s">
        <v>624</v>
      </c>
      <c r="B7" s="109" t="s">
        <v>101</v>
      </c>
      <c r="C7" s="134" t="s">
        <v>624</v>
      </c>
    </row>
    <row r="8" spans="1:3">
      <c r="A8" s="134" t="s">
        <v>1254</v>
      </c>
      <c r="B8" s="109" t="s">
        <v>1553</v>
      </c>
      <c r="C8" s="134" t="s">
        <v>1254</v>
      </c>
    </row>
    <row r="9" spans="1:3" ht="42.75">
      <c r="A9" s="134" t="s">
        <v>1255</v>
      </c>
      <c r="B9" s="109" t="s">
        <v>1554</v>
      </c>
      <c r="C9" s="134" t="s">
        <v>1255</v>
      </c>
    </row>
    <row r="10" spans="1:3" ht="28.5">
      <c r="A10" s="134" t="s">
        <v>1256</v>
      </c>
      <c r="B10" s="109" t="s">
        <v>1555</v>
      </c>
      <c r="C10" s="134" t="s">
        <v>1256</v>
      </c>
    </row>
    <row r="11" spans="1:3">
      <c r="A11" s="134" t="s">
        <v>1257</v>
      </c>
      <c r="B11" s="109" t="s">
        <v>1556</v>
      </c>
      <c r="C11" s="134" t="s">
        <v>1257</v>
      </c>
    </row>
    <row r="12" spans="1:3">
      <c r="A12" s="134" t="s">
        <v>1258</v>
      </c>
      <c r="B12" s="109" t="s">
        <v>1557</v>
      </c>
      <c r="C12" s="134" t="s">
        <v>1258</v>
      </c>
    </row>
    <row r="13" spans="1:3">
      <c r="A13" s="134" t="s">
        <v>625</v>
      </c>
      <c r="B13" s="109" t="s">
        <v>102</v>
      </c>
      <c r="C13" s="134" t="s">
        <v>625</v>
      </c>
    </row>
    <row r="14" spans="1:3">
      <c r="A14" s="134" t="s">
        <v>626</v>
      </c>
      <c r="B14" s="109" t="s">
        <v>103</v>
      </c>
      <c r="C14" s="134" t="s">
        <v>626</v>
      </c>
    </row>
    <row r="15" spans="1:3">
      <c r="A15" s="134" t="s">
        <v>627</v>
      </c>
      <c r="B15" s="109" t="s">
        <v>104</v>
      </c>
      <c r="C15" s="134" t="s">
        <v>627</v>
      </c>
    </row>
    <row r="16" spans="1:3">
      <c r="A16" s="134" t="s">
        <v>628</v>
      </c>
      <c r="B16" s="109" t="s">
        <v>105</v>
      </c>
      <c r="C16" s="134" t="s">
        <v>628</v>
      </c>
    </row>
    <row r="17" spans="1:3">
      <c r="A17" s="134" t="s">
        <v>1259</v>
      </c>
      <c r="B17" s="109" t="s">
        <v>1558</v>
      </c>
      <c r="C17" s="134" t="s">
        <v>1259</v>
      </c>
    </row>
    <row r="18" spans="1:3">
      <c r="A18" s="134" t="s">
        <v>1260</v>
      </c>
      <c r="B18" s="109" t="s">
        <v>1559</v>
      </c>
      <c r="C18" s="134" t="s">
        <v>1260</v>
      </c>
    </row>
    <row r="19" spans="1:3">
      <c r="A19" s="134" t="s">
        <v>629</v>
      </c>
      <c r="B19" s="109" t="s">
        <v>106</v>
      </c>
      <c r="C19" s="134" t="s">
        <v>629</v>
      </c>
    </row>
    <row r="20" spans="1:3" ht="28.5">
      <c r="A20" s="134" t="s">
        <v>630</v>
      </c>
      <c r="B20" s="109" t="s">
        <v>107</v>
      </c>
      <c r="C20" s="134" t="s">
        <v>630</v>
      </c>
    </row>
    <row r="21" spans="1:3">
      <c r="A21" s="134" t="s">
        <v>631</v>
      </c>
      <c r="B21" s="109" t="s">
        <v>109</v>
      </c>
      <c r="C21" s="134" t="s">
        <v>631</v>
      </c>
    </row>
    <row r="22" spans="1:3">
      <c r="A22" s="134" t="s">
        <v>632</v>
      </c>
      <c r="B22" s="109" t="s">
        <v>110</v>
      </c>
      <c r="C22" s="134" t="s">
        <v>632</v>
      </c>
    </row>
    <row r="23" spans="1:3">
      <c r="A23" s="134" t="s">
        <v>633</v>
      </c>
      <c r="B23" s="109" t="s">
        <v>111</v>
      </c>
      <c r="C23" s="134" t="s">
        <v>633</v>
      </c>
    </row>
    <row r="24" spans="1:3">
      <c r="A24" s="134" t="s">
        <v>634</v>
      </c>
      <c r="B24" s="109" t="s">
        <v>112</v>
      </c>
      <c r="C24" s="134" t="s">
        <v>634</v>
      </c>
    </row>
    <row r="25" spans="1:3">
      <c r="A25" s="134" t="s">
        <v>635</v>
      </c>
      <c r="B25" s="109" t="s">
        <v>113</v>
      </c>
      <c r="C25" s="134" t="s">
        <v>635</v>
      </c>
    </row>
    <row r="26" spans="1:3" ht="28.5">
      <c r="A26" s="134" t="s">
        <v>1261</v>
      </c>
      <c r="B26" s="109" t="s">
        <v>1560</v>
      </c>
      <c r="C26" s="134" t="s">
        <v>1261</v>
      </c>
    </row>
    <row r="27" spans="1:3">
      <c r="A27" s="134" t="s">
        <v>1262</v>
      </c>
      <c r="B27" s="109" t="s">
        <v>1561</v>
      </c>
      <c r="C27" s="134" t="s">
        <v>1262</v>
      </c>
    </row>
    <row r="28" spans="1:3">
      <c r="A28" s="134" t="s">
        <v>636</v>
      </c>
      <c r="B28" s="109" t="s">
        <v>114</v>
      </c>
      <c r="C28" s="134" t="s">
        <v>636</v>
      </c>
    </row>
    <row r="29" spans="1:3">
      <c r="A29" s="134" t="s">
        <v>637</v>
      </c>
      <c r="B29" s="109" t="s">
        <v>115</v>
      </c>
      <c r="C29" s="134" t="s">
        <v>637</v>
      </c>
    </row>
    <row r="30" spans="1:3" ht="28.5">
      <c r="A30" s="134" t="s">
        <v>638</v>
      </c>
      <c r="B30" s="109" t="s">
        <v>116</v>
      </c>
      <c r="C30" s="134" t="s">
        <v>638</v>
      </c>
    </row>
    <row r="31" spans="1:3">
      <c r="A31" s="134" t="s">
        <v>639</v>
      </c>
      <c r="B31" s="109" t="s">
        <v>117</v>
      </c>
      <c r="C31" s="134" t="s">
        <v>639</v>
      </c>
    </row>
    <row r="32" spans="1:3">
      <c r="A32" s="134" t="s">
        <v>640</v>
      </c>
      <c r="B32" s="109" t="s">
        <v>118</v>
      </c>
      <c r="C32" s="134" t="s">
        <v>640</v>
      </c>
    </row>
    <row r="33" spans="1:3">
      <c r="A33" s="134" t="s">
        <v>1263</v>
      </c>
      <c r="B33" s="109" t="s">
        <v>1562</v>
      </c>
      <c r="C33" s="134" t="s">
        <v>1263</v>
      </c>
    </row>
    <row r="34" spans="1:3">
      <c r="A34" s="134" t="s">
        <v>641</v>
      </c>
      <c r="B34" s="109" t="s">
        <v>119</v>
      </c>
      <c r="C34" s="134" t="s">
        <v>641</v>
      </c>
    </row>
    <row r="35" spans="1:3">
      <c r="A35" s="134" t="s">
        <v>1264</v>
      </c>
      <c r="B35" s="109" t="s">
        <v>1563</v>
      </c>
      <c r="C35" s="134" t="s">
        <v>1264</v>
      </c>
    </row>
    <row r="36" spans="1:3">
      <c r="A36" s="134" t="s">
        <v>642</v>
      </c>
      <c r="B36" s="109" t="s">
        <v>120</v>
      </c>
      <c r="C36" s="134" t="s">
        <v>642</v>
      </c>
    </row>
    <row r="37" spans="1:3">
      <c r="A37" s="134" t="s">
        <v>643</v>
      </c>
      <c r="B37" s="109" t="s">
        <v>121</v>
      </c>
      <c r="C37" s="134" t="s">
        <v>643</v>
      </c>
    </row>
    <row r="38" spans="1:3">
      <c r="A38" s="134" t="s">
        <v>644</v>
      </c>
      <c r="B38" s="109" t="s">
        <v>122</v>
      </c>
      <c r="C38" s="134" t="s">
        <v>644</v>
      </c>
    </row>
    <row r="39" spans="1:3">
      <c r="A39" s="134" t="s">
        <v>645</v>
      </c>
      <c r="B39" s="109" t="s">
        <v>123</v>
      </c>
      <c r="C39" s="134" t="s">
        <v>645</v>
      </c>
    </row>
    <row r="40" spans="1:3">
      <c r="A40" s="134" t="s">
        <v>646</v>
      </c>
      <c r="B40" s="109" t="s">
        <v>124</v>
      </c>
      <c r="C40" s="134" t="s">
        <v>646</v>
      </c>
    </row>
    <row r="41" spans="1:3">
      <c r="A41" s="134" t="s">
        <v>647</v>
      </c>
      <c r="B41" s="109" t="s">
        <v>125</v>
      </c>
      <c r="C41" s="134" t="s">
        <v>647</v>
      </c>
    </row>
    <row r="42" spans="1:3">
      <c r="A42" s="134" t="s">
        <v>648</v>
      </c>
      <c r="B42" s="109" t="s">
        <v>126</v>
      </c>
      <c r="C42" s="134" t="s">
        <v>648</v>
      </c>
    </row>
    <row r="43" spans="1:3" ht="28.5">
      <c r="A43" s="134" t="s">
        <v>1265</v>
      </c>
      <c r="B43" s="109" t="s">
        <v>1564</v>
      </c>
      <c r="C43" s="134" t="s">
        <v>1265</v>
      </c>
    </row>
    <row r="44" spans="1:3" ht="28.5">
      <c r="A44" s="134" t="s">
        <v>1266</v>
      </c>
      <c r="B44" s="109" t="s">
        <v>1565</v>
      </c>
      <c r="C44" s="134" t="s">
        <v>1266</v>
      </c>
    </row>
    <row r="45" spans="1:3">
      <c r="A45" s="134" t="s">
        <v>649</v>
      </c>
      <c r="B45" s="109" t="s">
        <v>127</v>
      </c>
      <c r="C45" s="134" t="s">
        <v>649</v>
      </c>
    </row>
    <row r="46" spans="1:3">
      <c r="A46" s="134" t="s">
        <v>650</v>
      </c>
      <c r="B46" s="109" t="s">
        <v>128</v>
      </c>
      <c r="C46" s="134" t="s">
        <v>650</v>
      </c>
    </row>
    <row r="47" spans="1:3">
      <c r="A47" s="134" t="s">
        <v>1267</v>
      </c>
      <c r="B47" s="109" t="s">
        <v>1566</v>
      </c>
      <c r="C47" s="134" t="s">
        <v>1267</v>
      </c>
    </row>
    <row r="48" spans="1:3">
      <c r="A48" s="134" t="s">
        <v>651</v>
      </c>
      <c r="B48" s="109" t="s">
        <v>129</v>
      </c>
      <c r="C48" s="134" t="s">
        <v>651</v>
      </c>
    </row>
    <row r="49" spans="1:3">
      <c r="A49" s="134" t="s">
        <v>652</v>
      </c>
      <c r="B49" s="109" t="s">
        <v>130</v>
      </c>
      <c r="C49" s="134" t="s">
        <v>652</v>
      </c>
    </row>
    <row r="50" spans="1:3">
      <c r="A50" s="134" t="s">
        <v>653</v>
      </c>
      <c r="B50" s="109" t="s">
        <v>131</v>
      </c>
      <c r="C50" s="134" t="s">
        <v>653</v>
      </c>
    </row>
    <row r="51" spans="1:3">
      <c r="A51" s="134" t="s">
        <v>1268</v>
      </c>
      <c r="B51" s="109" t="s">
        <v>1567</v>
      </c>
      <c r="C51" s="134" t="s">
        <v>1268</v>
      </c>
    </row>
    <row r="52" spans="1:3">
      <c r="A52" s="134" t="s">
        <v>1269</v>
      </c>
      <c r="B52" s="109" t="s">
        <v>1568</v>
      </c>
      <c r="C52" s="134" t="s">
        <v>1269</v>
      </c>
    </row>
    <row r="53" spans="1:3" ht="28.5">
      <c r="A53" s="134" t="s">
        <v>654</v>
      </c>
      <c r="B53" s="109" t="s">
        <v>132</v>
      </c>
      <c r="C53" s="134" t="s">
        <v>654</v>
      </c>
    </row>
    <row r="54" spans="1:3" ht="28.5">
      <c r="A54" s="134" t="s">
        <v>655</v>
      </c>
      <c r="B54" s="109" t="s">
        <v>133</v>
      </c>
      <c r="C54" s="134" t="s">
        <v>655</v>
      </c>
    </row>
    <row r="55" spans="1:3">
      <c r="A55" s="134" t="s">
        <v>1270</v>
      </c>
      <c r="B55" s="109" t="s">
        <v>1569</v>
      </c>
      <c r="C55" s="134" t="s">
        <v>1270</v>
      </c>
    </row>
    <row r="56" spans="1:3">
      <c r="A56" s="134" t="s">
        <v>656</v>
      </c>
      <c r="B56" s="109" t="s">
        <v>134</v>
      </c>
      <c r="C56" s="134" t="s">
        <v>656</v>
      </c>
    </row>
    <row r="57" spans="1:3">
      <c r="A57" s="134" t="s">
        <v>657</v>
      </c>
      <c r="B57" s="109" t="s">
        <v>135</v>
      </c>
      <c r="C57" s="134" t="s">
        <v>657</v>
      </c>
    </row>
    <row r="58" spans="1:3">
      <c r="A58" s="134" t="s">
        <v>658</v>
      </c>
      <c r="B58" s="109" t="s">
        <v>136</v>
      </c>
      <c r="C58" s="134" t="s">
        <v>658</v>
      </c>
    </row>
    <row r="59" spans="1:3">
      <c r="A59" s="134" t="s">
        <v>659</v>
      </c>
      <c r="B59" s="109" t="s">
        <v>137</v>
      </c>
      <c r="C59" s="134" t="s">
        <v>659</v>
      </c>
    </row>
    <row r="60" spans="1:3">
      <c r="A60" s="134" t="s">
        <v>1271</v>
      </c>
      <c r="B60" s="109" t="s">
        <v>1570</v>
      </c>
      <c r="C60" s="134" t="s">
        <v>1271</v>
      </c>
    </row>
    <row r="61" spans="1:3">
      <c r="A61" s="134" t="s">
        <v>660</v>
      </c>
      <c r="B61" s="109" t="s">
        <v>138</v>
      </c>
      <c r="C61" s="134" t="s">
        <v>660</v>
      </c>
    </row>
    <row r="62" spans="1:3">
      <c r="A62" s="134" t="s">
        <v>670</v>
      </c>
      <c r="B62" s="109" t="s">
        <v>150</v>
      </c>
      <c r="C62" s="134" t="s">
        <v>670</v>
      </c>
    </row>
    <row r="63" spans="1:3">
      <c r="A63" s="134" t="s">
        <v>661</v>
      </c>
      <c r="B63" s="109" t="s">
        <v>139</v>
      </c>
      <c r="C63" s="134" t="s">
        <v>661</v>
      </c>
    </row>
    <row r="64" spans="1:3" ht="28.5">
      <c r="A64" s="134" t="s">
        <v>662</v>
      </c>
      <c r="B64" s="109" t="s">
        <v>140</v>
      </c>
      <c r="C64" s="134" t="s">
        <v>662</v>
      </c>
    </row>
    <row r="65" spans="1:3">
      <c r="A65" s="134" t="s">
        <v>663</v>
      </c>
      <c r="B65" s="109" t="s">
        <v>141</v>
      </c>
      <c r="C65" s="134" t="s">
        <v>663</v>
      </c>
    </row>
    <row r="66" spans="1:3">
      <c r="A66" s="134" t="s">
        <v>1272</v>
      </c>
      <c r="B66" s="109" t="s">
        <v>1571</v>
      </c>
      <c r="C66" s="134" t="s">
        <v>1272</v>
      </c>
    </row>
    <row r="67" spans="1:3">
      <c r="A67" s="134" t="s">
        <v>664</v>
      </c>
      <c r="B67" s="109" t="s">
        <v>142</v>
      </c>
      <c r="C67" s="134" t="s">
        <v>664</v>
      </c>
    </row>
    <row r="68" spans="1:3">
      <c r="A68" s="134" t="s">
        <v>665</v>
      </c>
      <c r="B68" s="109" t="s">
        <v>143</v>
      </c>
      <c r="C68" s="134" t="s">
        <v>665</v>
      </c>
    </row>
    <row r="69" spans="1:3">
      <c r="A69" s="134" t="s">
        <v>666</v>
      </c>
      <c r="B69" s="109" t="s">
        <v>145</v>
      </c>
      <c r="C69" s="134" t="s">
        <v>666</v>
      </c>
    </row>
    <row r="70" spans="1:3">
      <c r="A70" s="134" t="s">
        <v>667</v>
      </c>
      <c r="B70" s="109" t="s">
        <v>147</v>
      </c>
      <c r="C70" s="134" t="s">
        <v>667</v>
      </c>
    </row>
    <row r="71" spans="1:3">
      <c r="A71" s="134" t="s">
        <v>668</v>
      </c>
      <c r="B71" s="109" t="s">
        <v>148</v>
      </c>
      <c r="C71" s="134" t="s">
        <v>668</v>
      </c>
    </row>
    <row r="72" spans="1:3">
      <c r="A72" s="134" t="s">
        <v>669</v>
      </c>
      <c r="B72" s="109" t="s">
        <v>149</v>
      </c>
      <c r="C72" s="134" t="s">
        <v>669</v>
      </c>
    </row>
    <row r="73" spans="1:3">
      <c r="A73" s="134" t="s">
        <v>1273</v>
      </c>
      <c r="B73" s="109" t="s">
        <v>1572</v>
      </c>
      <c r="C73" s="134" t="s">
        <v>1273</v>
      </c>
    </row>
    <row r="74" spans="1:3">
      <c r="A74" s="134" t="s">
        <v>671</v>
      </c>
      <c r="B74" s="109" t="s">
        <v>151</v>
      </c>
      <c r="C74" s="134" t="s">
        <v>671</v>
      </c>
    </row>
    <row r="75" spans="1:3">
      <c r="A75" s="134" t="s">
        <v>672</v>
      </c>
      <c r="B75" s="109" t="s">
        <v>152</v>
      </c>
      <c r="C75" s="134" t="s">
        <v>672</v>
      </c>
    </row>
    <row r="76" spans="1:3" ht="28.5">
      <c r="A76" s="134" t="s">
        <v>1274</v>
      </c>
      <c r="B76" s="109" t="s">
        <v>1573</v>
      </c>
      <c r="C76" s="134" t="s">
        <v>1274</v>
      </c>
    </row>
    <row r="77" spans="1:3" ht="28.5">
      <c r="A77" s="134" t="s">
        <v>1275</v>
      </c>
      <c r="B77" s="109" t="s">
        <v>1574</v>
      </c>
      <c r="C77" s="134" t="s">
        <v>1275</v>
      </c>
    </row>
    <row r="78" spans="1:3">
      <c r="A78" s="134" t="s">
        <v>673</v>
      </c>
      <c r="B78" s="109" t="s">
        <v>153</v>
      </c>
      <c r="C78" s="134" t="s">
        <v>673</v>
      </c>
    </row>
    <row r="79" spans="1:3" ht="28.5">
      <c r="A79" s="134" t="s">
        <v>674</v>
      </c>
      <c r="B79" s="109" t="s">
        <v>154</v>
      </c>
      <c r="C79" s="134" t="s">
        <v>674</v>
      </c>
    </row>
    <row r="80" spans="1:3">
      <c r="A80" s="134" t="s">
        <v>675</v>
      </c>
      <c r="B80" s="109" t="s">
        <v>155</v>
      </c>
      <c r="C80" s="134" t="s">
        <v>675</v>
      </c>
    </row>
    <row r="81" spans="1:3">
      <c r="A81" s="134" t="s">
        <v>676</v>
      </c>
      <c r="B81" s="109" t="s">
        <v>156</v>
      </c>
      <c r="C81" s="134" t="s">
        <v>676</v>
      </c>
    </row>
    <row r="82" spans="1:3">
      <c r="A82" s="134" t="s">
        <v>677</v>
      </c>
      <c r="B82" s="109" t="s">
        <v>157</v>
      </c>
      <c r="C82" s="134" t="s">
        <v>677</v>
      </c>
    </row>
    <row r="83" spans="1:3">
      <c r="A83" s="134" t="s">
        <v>678</v>
      </c>
      <c r="B83" s="109" t="s">
        <v>158</v>
      </c>
      <c r="C83" s="134" t="s">
        <v>678</v>
      </c>
    </row>
    <row r="84" spans="1:3">
      <c r="A84" s="134" t="s">
        <v>679</v>
      </c>
      <c r="B84" s="109" t="s">
        <v>159</v>
      </c>
      <c r="C84" s="134" t="s">
        <v>679</v>
      </c>
    </row>
    <row r="85" spans="1:3">
      <c r="A85" s="134" t="s">
        <v>1276</v>
      </c>
      <c r="B85" s="109" t="s">
        <v>1575</v>
      </c>
      <c r="C85" s="134" t="s">
        <v>1276</v>
      </c>
    </row>
    <row r="86" spans="1:3">
      <c r="A86" s="134" t="s">
        <v>680</v>
      </c>
      <c r="B86" s="109" t="s">
        <v>160</v>
      </c>
      <c r="C86" s="134" t="s">
        <v>680</v>
      </c>
    </row>
    <row r="87" spans="1:3">
      <c r="A87" s="134" t="s">
        <v>681</v>
      </c>
      <c r="B87" s="109" t="s">
        <v>161</v>
      </c>
      <c r="C87" s="134" t="s">
        <v>681</v>
      </c>
    </row>
    <row r="88" spans="1:3">
      <c r="A88" s="134" t="s">
        <v>682</v>
      </c>
      <c r="B88" s="109" t="s">
        <v>1576</v>
      </c>
      <c r="C88" s="134" t="s">
        <v>682</v>
      </c>
    </row>
    <row r="89" spans="1:3">
      <c r="A89" s="134" t="s">
        <v>1277</v>
      </c>
      <c r="B89" s="109" t="s">
        <v>1577</v>
      </c>
      <c r="C89" s="134" t="s">
        <v>1277</v>
      </c>
    </row>
    <row r="90" spans="1:3">
      <c r="A90" s="134" t="s">
        <v>683</v>
      </c>
      <c r="B90" s="109" t="s">
        <v>164</v>
      </c>
      <c r="C90" s="134" t="s">
        <v>683</v>
      </c>
    </row>
    <row r="91" spans="1:3">
      <c r="A91" s="134" t="s">
        <v>684</v>
      </c>
      <c r="B91" s="109" t="s">
        <v>165</v>
      </c>
      <c r="C91" s="134" t="s">
        <v>684</v>
      </c>
    </row>
    <row r="92" spans="1:3">
      <c r="A92" s="134" t="s">
        <v>685</v>
      </c>
      <c r="B92" s="109" t="s">
        <v>166</v>
      </c>
      <c r="C92" s="134" t="s">
        <v>685</v>
      </c>
    </row>
    <row r="93" spans="1:3" ht="28.5">
      <c r="A93" s="134" t="s">
        <v>686</v>
      </c>
      <c r="B93" s="109" t="s">
        <v>167</v>
      </c>
      <c r="C93" s="134" t="s">
        <v>686</v>
      </c>
    </row>
    <row r="94" spans="1:3">
      <c r="A94" s="134" t="s">
        <v>1278</v>
      </c>
      <c r="B94" s="109" t="s">
        <v>1578</v>
      </c>
      <c r="C94" s="134" t="s">
        <v>1278</v>
      </c>
    </row>
    <row r="95" spans="1:3">
      <c r="A95" s="134" t="s">
        <v>687</v>
      </c>
      <c r="B95" s="109" t="s">
        <v>168</v>
      </c>
      <c r="C95" s="134" t="s">
        <v>687</v>
      </c>
    </row>
    <row r="96" spans="1:3">
      <c r="A96" s="134" t="s">
        <v>688</v>
      </c>
      <c r="B96" s="109" t="s">
        <v>169</v>
      </c>
      <c r="C96" s="134" t="s">
        <v>688</v>
      </c>
    </row>
    <row r="97" spans="1:3">
      <c r="A97" s="134" t="s">
        <v>689</v>
      </c>
      <c r="B97" s="109" t="s">
        <v>170</v>
      </c>
      <c r="C97" s="134" t="s">
        <v>689</v>
      </c>
    </row>
    <row r="98" spans="1:3">
      <c r="A98" s="134" t="s">
        <v>1279</v>
      </c>
      <c r="B98" s="109" t="s">
        <v>1579</v>
      </c>
      <c r="C98" s="134" t="s">
        <v>1279</v>
      </c>
    </row>
    <row r="99" spans="1:3">
      <c r="A99" s="134" t="s">
        <v>690</v>
      </c>
      <c r="B99" s="109" t="s">
        <v>171</v>
      </c>
      <c r="C99" s="134" t="s">
        <v>690</v>
      </c>
    </row>
    <row r="100" spans="1:3">
      <c r="A100" s="134" t="s">
        <v>691</v>
      </c>
      <c r="B100" s="109" t="s">
        <v>172</v>
      </c>
      <c r="C100" s="134" t="s">
        <v>691</v>
      </c>
    </row>
    <row r="101" spans="1:3">
      <c r="A101" s="134" t="s">
        <v>692</v>
      </c>
      <c r="B101" s="109" t="s">
        <v>173</v>
      </c>
      <c r="C101" s="134" t="s">
        <v>692</v>
      </c>
    </row>
    <row r="102" spans="1:3" ht="28.5">
      <c r="A102" s="134" t="s">
        <v>1280</v>
      </c>
      <c r="B102" s="109" t="s">
        <v>1580</v>
      </c>
      <c r="C102" s="134" t="s">
        <v>1280</v>
      </c>
    </row>
    <row r="103" spans="1:3">
      <c r="A103" s="134" t="s">
        <v>693</v>
      </c>
      <c r="B103" s="109" t="s">
        <v>174</v>
      </c>
      <c r="C103" s="134" t="s">
        <v>693</v>
      </c>
    </row>
    <row r="104" spans="1:3">
      <c r="A104" s="134" t="s">
        <v>1281</v>
      </c>
      <c r="B104" s="109" t="s">
        <v>1581</v>
      </c>
      <c r="C104" s="134" t="s">
        <v>1281</v>
      </c>
    </row>
    <row r="105" spans="1:3">
      <c r="A105" s="134" t="s">
        <v>694</v>
      </c>
      <c r="B105" s="109" t="s">
        <v>175</v>
      </c>
      <c r="C105" s="134" t="s">
        <v>694</v>
      </c>
    </row>
    <row r="106" spans="1:3">
      <c r="A106" s="134" t="s">
        <v>1282</v>
      </c>
      <c r="B106" s="109" t="s">
        <v>1582</v>
      </c>
      <c r="C106" s="134" t="s">
        <v>1282</v>
      </c>
    </row>
    <row r="107" spans="1:3">
      <c r="A107" s="134" t="s">
        <v>695</v>
      </c>
      <c r="B107" s="109" t="s">
        <v>1238</v>
      </c>
      <c r="C107" s="134" t="s">
        <v>695</v>
      </c>
    </row>
    <row r="108" spans="1:3">
      <c r="A108" s="134" t="s">
        <v>696</v>
      </c>
      <c r="B108" s="109" t="s">
        <v>177</v>
      </c>
      <c r="C108" s="134" t="s">
        <v>696</v>
      </c>
    </row>
    <row r="109" spans="1:3">
      <c r="A109" s="134" t="s">
        <v>697</v>
      </c>
      <c r="B109" s="109" t="s">
        <v>178</v>
      </c>
      <c r="C109" s="134" t="s">
        <v>697</v>
      </c>
    </row>
    <row r="110" spans="1:3" ht="28.5">
      <c r="A110" s="134" t="s">
        <v>698</v>
      </c>
      <c r="B110" s="109" t="s">
        <v>179</v>
      </c>
      <c r="C110" s="134" t="s">
        <v>698</v>
      </c>
    </row>
    <row r="111" spans="1:3">
      <c r="A111" s="134" t="s">
        <v>699</v>
      </c>
      <c r="B111" s="109" t="s">
        <v>180</v>
      </c>
      <c r="C111" s="134" t="s">
        <v>699</v>
      </c>
    </row>
    <row r="112" spans="1:3">
      <c r="A112" s="134" t="s">
        <v>1283</v>
      </c>
      <c r="B112" s="109" t="s">
        <v>1583</v>
      </c>
      <c r="C112" s="134" t="s">
        <v>1283</v>
      </c>
    </row>
    <row r="113" spans="1:3">
      <c r="A113" s="134" t="s">
        <v>700</v>
      </c>
      <c r="B113" s="109" t="s">
        <v>181</v>
      </c>
      <c r="C113" s="134" t="s">
        <v>700</v>
      </c>
    </row>
    <row r="114" spans="1:3">
      <c r="A114" s="134" t="s">
        <v>701</v>
      </c>
      <c r="B114" s="109" t="s">
        <v>182</v>
      </c>
      <c r="C114" s="134" t="s">
        <v>701</v>
      </c>
    </row>
    <row r="115" spans="1:3">
      <c r="A115" s="134" t="s">
        <v>702</v>
      </c>
      <c r="B115" s="109" t="s">
        <v>183</v>
      </c>
      <c r="C115" s="134" t="s">
        <v>702</v>
      </c>
    </row>
    <row r="116" spans="1:3">
      <c r="A116" s="134" t="s">
        <v>703</v>
      </c>
      <c r="B116" s="109" t="s">
        <v>184</v>
      </c>
      <c r="C116" s="134" t="s">
        <v>703</v>
      </c>
    </row>
    <row r="117" spans="1:3" ht="28.5">
      <c r="A117" s="134" t="s">
        <v>704</v>
      </c>
      <c r="B117" s="109" t="s">
        <v>1234</v>
      </c>
      <c r="C117" s="134" t="s">
        <v>704</v>
      </c>
    </row>
    <row r="118" spans="1:3" ht="28.5">
      <c r="A118" s="134" t="s">
        <v>705</v>
      </c>
      <c r="B118" s="109" t="s">
        <v>185</v>
      </c>
      <c r="C118" s="134" t="s">
        <v>705</v>
      </c>
    </row>
    <row r="119" spans="1:3">
      <c r="A119" s="134" t="s">
        <v>706</v>
      </c>
      <c r="B119" s="109" t="s">
        <v>186</v>
      </c>
      <c r="C119" s="134" t="s">
        <v>706</v>
      </c>
    </row>
    <row r="120" spans="1:3">
      <c r="A120" s="134" t="s">
        <v>1284</v>
      </c>
      <c r="B120" s="109" t="s">
        <v>1584</v>
      </c>
      <c r="C120" s="134" t="s">
        <v>1284</v>
      </c>
    </row>
    <row r="121" spans="1:3">
      <c r="A121" s="134" t="s">
        <v>1285</v>
      </c>
      <c r="B121" s="109" t="s">
        <v>1585</v>
      </c>
      <c r="C121" s="134" t="s">
        <v>1285</v>
      </c>
    </row>
    <row r="122" spans="1:3" ht="28.5">
      <c r="A122" s="134" t="s">
        <v>707</v>
      </c>
      <c r="B122" s="109" t="s">
        <v>187</v>
      </c>
      <c r="C122" s="134" t="s">
        <v>707</v>
      </c>
    </row>
    <row r="123" spans="1:3">
      <c r="A123" s="134" t="s">
        <v>708</v>
      </c>
      <c r="B123" s="109" t="s">
        <v>188</v>
      </c>
      <c r="C123" s="134" t="s">
        <v>708</v>
      </c>
    </row>
    <row r="124" spans="1:3">
      <c r="A124" s="134" t="s">
        <v>709</v>
      </c>
      <c r="B124" s="109" t="s">
        <v>189</v>
      </c>
      <c r="C124" s="134" t="s">
        <v>709</v>
      </c>
    </row>
    <row r="125" spans="1:3">
      <c r="A125" s="134" t="s">
        <v>710</v>
      </c>
      <c r="B125" s="109" t="s">
        <v>190</v>
      </c>
      <c r="C125" s="134" t="s">
        <v>710</v>
      </c>
    </row>
    <row r="126" spans="1:3" ht="28.5">
      <c r="A126" s="134" t="s">
        <v>711</v>
      </c>
      <c r="B126" s="109" t="s">
        <v>191</v>
      </c>
      <c r="C126" s="134" t="s">
        <v>711</v>
      </c>
    </row>
    <row r="127" spans="1:3" ht="28.5">
      <c r="A127" s="134" t="s">
        <v>712</v>
      </c>
      <c r="B127" s="109" t="s">
        <v>192</v>
      </c>
      <c r="C127" s="134" t="s">
        <v>712</v>
      </c>
    </row>
    <row r="128" spans="1:3">
      <c r="A128" s="134" t="s">
        <v>1286</v>
      </c>
      <c r="B128" s="109" t="s">
        <v>1586</v>
      </c>
      <c r="C128" s="134" t="s">
        <v>1286</v>
      </c>
    </row>
    <row r="129" spans="1:3">
      <c r="A129" s="134" t="s">
        <v>1287</v>
      </c>
      <c r="B129" s="109" t="s">
        <v>1587</v>
      </c>
      <c r="C129" s="134" t="s">
        <v>1287</v>
      </c>
    </row>
    <row r="130" spans="1:3">
      <c r="A130" s="134" t="s">
        <v>713</v>
      </c>
      <c r="B130" s="109" t="s">
        <v>193</v>
      </c>
      <c r="C130" s="134" t="s">
        <v>713</v>
      </c>
    </row>
    <row r="131" spans="1:3">
      <c r="A131" s="134" t="s">
        <v>714</v>
      </c>
      <c r="B131" s="109" t="s">
        <v>194</v>
      </c>
      <c r="C131" s="134" t="s">
        <v>714</v>
      </c>
    </row>
    <row r="132" spans="1:3" ht="28.5">
      <c r="A132" s="134" t="s">
        <v>715</v>
      </c>
      <c r="B132" s="109" t="s">
        <v>195</v>
      </c>
      <c r="C132" s="134" t="s">
        <v>715</v>
      </c>
    </row>
    <row r="133" spans="1:3">
      <c r="A133" s="134" t="s">
        <v>716</v>
      </c>
      <c r="B133" s="109" t="s">
        <v>196</v>
      </c>
      <c r="C133" s="134" t="s">
        <v>716</v>
      </c>
    </row>
    <row r="134" spans="1:3">
      <c r="A134" s="134" t="s">
        <v>717</v>
      </c>
      <c r="B134" s="109" t="s">
        <v>197</v>
      </c>
      <c r="C134" s="134" t="s">
        <v>717</v>
      </c>
    </row>
    <row r="135" spans="1:3" ht="28.5">
      <c r="A135" s="134" t="s">
        <v>718</v>
      </c>
      <c r="B135" s="109" t="s">
        <v>198</v>
      </c>
      <c r="C135" s="134" t="s">
        <v>718</v>
      </c>
    </row>
    <row r="136" spans="1:3">
      <c r="A136" s="134" t="s">
        <v>719</v>
      </c>
      <c r="B136" s="109" t="s">
        <v>199</v>
      </c>
      <c r="C136" s="134" t="s">
        <v>719</v>
      </c>
    </row>
    <row r="137" spans="1:3">
      <c r="A137" s="134" t="s">
        <v>720</v>
      </c>
      <c r="B137" s="109" t="s">
        <v>200</v>
      </c>
      <c r="C137" s="134" t="s">
        <v>720</v>
      </c>
    </row>
    <row r="138" spans="1:3">
      <c r="A138" s="134" t="s">
        <v>1288</v>
      </c>
      <c r="B138" s="109" t="s">
        <v>1588</v>
      </c>
      <c r="C138" s="134" t="s">
        <v>1288</v>
      </c>
    </row>
    <row r="139" spans="1:3">
      <c r="A139" s="134" t="s">
        <v>721</v>
      </c>
      <c r="B139" s="109" t="s">
        <v>201</v>
      </c>
      <c r="C139" s="134" t="s">
        <v>721</v>
      </c>
    </row>
    <row r="140" spans="1:3">
      <c r="A140" s="134" t="s">
        <v>722</v>
      </c>
      <c r="B140" s="109" t="s">
        <v>202</v>
      </c>
      <c r="C140" s="134" t="s">
        <v>722</v>
      </c>
    </row>
    <row r="141" spans="1:3">
      <c r="A141" s="134" t="s">
        <v>723</v>
      </c>
      <c r="B141" s="109" t="s">
        <v>203</v>
      </c>
      <c r="C141" s="134" t="s">
        <v>723</v>
      </c>
    </row>
    <row r="142" spans="1:3">
      <c r="A142" s="134" t="s">
        <v>1289</v>
      </c>
      <c r="B142" s="109" t="s">
        <v>1589</v>
      </c>
      <c r="C142" s="134" t="s">
        <v>1289</v>
      </c>
    </row>
    <row r="143" spans="1:3">
      <c r="A143" s="134" t="s">
        <v>724</v>
      </c>
      <c r="B143" s="109" t="s">
        <v>204</v>
      </c>
      <c r="C143" s="134" t="s">
        <v>724</v>
      </c>
    </row>
    <row r="144" spans="1:3">
      <c r="A144" s="134" t="s">
        <v>725</v>
      </c>
      <c r="B144" s="109" t="s">
        <v>205</v>
      </c>
      <c r="C144" s="134" t="s">
        <v>725</v>
      </c>
    </row>
    <row r="145" spans="1:3">
      <c r="A145" s="134" t="s">
        <v>1290</v>
      </c>
      <c r="B145" s="109" t="s">
        <v>1590</v>
      </c>
      <c r="C145" s="134" t="s">
        <v>1290</v>
      </c>
    </row>
    <row r="146" spans="1:3" ht="28.5">
      <c r="A146" s="134" t="s">
        <v>1291</v>
      </c>
      <c r="B146" s="109" t="s">
        <v>1591</v>
      </c>
      <c r="C146" s="134" t="s">
        <v>1291</v>
      </c>
    </row>
    <row r="147" spans="1:3">
      <c r="A147" s="134" t="s">
        <v>1292</v>
      </c>
      <c r="B147" s="109" t="s">
        <v>1592</v>
      </c>
      <c r="C147" s="134" t="s">
        <v>1292</v>
      </c>
    </row>
    <row r="148" spans="1:3">
      <c r="A148" s="134" t="s">
        <v>726</v>
      </c>
      <c r="B148" s="109" t="s">
        <v>206</v>
      </c>
      <c r="C148" s="134" t="s">
        <v>726</v>
      </c>
    </row>
    <row r="149" spans="1:3">
      <c r="A149" s="134" t="s">
        <v>727</v>
      </c>
      <c r="B149" s="109" t="s">
        <v>207</v>
      </c>
      <c r="C149" s="134" t="s">
        <v>727</v>
      </c>
    </row>
    <row r="150" spans="1:3">
      <c r="A150" s="134" t="s">
        <v>728</v>
      </c>
      <c r="B150" s="109" t="s">
        <v>1593</v>
      </c>
      <c r="C150" s="134" t="s">
        <v>728</v>
      </c>
    </row>
    <row r="151" spans="1:3">
      <c r="A151" s="134" t="s">
        <v>729</v>
      </c>
      <c r="B151" s="109" t="s">
        <v>209</v>
      </c>
      <c r="C151" s="134" t="s">
        <v>729</v>
      </c>
    </row>
    <row r="152" spans="1:3">
      <c r="A152" s="134" t="s">
        <v>730</v>
      </c>
      <c r="B152" s="109" t="s">
        <v>210</v>
      </c>
      <c r="C152" s="134" t="s">
        <v>730</v>
      </c>
    </row>
    <row r="153" spans="1:3" ht="28.5">
      <c r="A153" s="134" t="s">
        <v>731</v>
      </c>
      <c r="B153" s="109" t="s">
        <v>211</v>
      </c>
      <c r="C153" s="134" t="s">
        <v>731</v>
      </c>
    </row>
    <row r="154" spans="1:3">
      <c r="A154" s="134" t="s">
        <v>1293</v>
      </c>
      <c r="B154" s="109" t="s">
        <v>1594</v>
      </c>
      <c r="C154" s="134" t="s">
        <v>1293</v>
      </c>
    </row>
    <row r="155" spans="1:3" ht="28.5">
      <c r="A155" s="134" t="s">
        <v>1294</v>
      </c>
      <c r="B155" s="109" t="s">
        <v>1595</v>
      </c>
      <c r="C155" s="134" t="s">
        <v>1294</v>
      </c>
    </row>
    <row r="156" spans="1:3">
      <c r="A156" s="134" t="s">
        <v>732</v>
      </c>
      <c r="B156" s="109" t="s">
        <v>213</v>
      </c>
      <c r="C156" s="134" t="s">
        <v>732</v>
      </c>
    </row>
    <row r="157" spans="1:3">
      <c r="A157" s="134" t="s">
        <v>733</v>
      </c>
      <c r="B157" s="109" t="s">
        <v>214</v>
      </c>
      <c r="C157" s="134" t="s">
        <v>733</v>
      </c>
    </row>
    <row r="158" spans="1:3" ht="28.5">
      <c r="A158" s="134" t="s">
        <v>734</v>
      </c>
      <c r="B158" s="109" t="s">
        <v>215</v>
      </c>
      <c r="C158" s="134" t="s">
        <v>734</v>
      </c>
    </row>
    <row r="159" spans="1:3">
      <c r="A159" s="134" t="s">
        <v>735</v>
      </c>
      <c r="B159" s="109" t="s">
        <v>216</v>
      </c>
      <c r="C159" s="134" t="s">
        <v>735</v>
      </c>
    </row>
    <row r="160" spans="1:3">
      <c r="A160" s="134" t="s">
        <v>736</v>
      </c>
      <c r="B160" s="109" t="s">
        <v>217</v>
      </c>
      <c r="C160" s="134" t="s">
        <v>736</v>
      </c>
    </row>
    <row r="161" spans="1:3">
      <c r="A161" s="134" t="s">
        <v>737</v>
      </c>
      <c r="B161" s="109" t="s">
        <v>219</v>
      </c>
      <c r="C161" s="134" t="s">
        <v>737</v>
      </c>
    </row>
    <row r="162" spans="1:3">
      <c r="A162" s="134" t="s">
        <v>738</v>
      </c>
      <c r="B162" s="109" t="s">
        <v>220</v>
      </c>
      <c r="C162" s="134" t="s">
        <v>738</v>
      </c>
    </row>
    <row r="163" spans="1:3" ht="28.5">
      <c r="A163" s="134" t="s">
        <v>1295</v>
      </c>
      <c r="B163" s="109" t="s">
        <v>1596</v>
      </c>
      <c r="C163" s="134" t="s">
        <v>1295</v>
      </c>
    </row>
    <row r="164" spans="1:3" ht="28.5">
      <c r="A164" s="134" t="s">
        <v>739</v>
      </c>
      <c r="B164" s="109" t="s">
        <v>221</v>
      </c>
      <c r="C164" s="134" t="s">
        <v>739</v>
      </c>
    </row>
    <row r="165" spans="1:3">
      <c r="A165" s="134" t="s">
        <v>740</v>
      </c>
      <c r="B165" s="109" t="s">
        <v>222</v>
      </c>
      <c r="C165" s="134" t="s">
        <v>740</v>
      </c>
    </row>
    <row r="166" spans="1:3">
      <c r="A166" s="134" t="s">
        <v>741</v>
      </c>
      <c r="B166" s="109" t="s">
        <v>223</v>
      </c>
      <c r="C166" s="134" t="s">
        <v>741</v>
      </c>
    </row>
    <row r="167" spans="1:3">
      <c r="A167" s="134" t="s">
        <v>742</v>
      </c>
      <c r="B167" s="109" t="s">
        <v>224</v>
      </c>
      <c r="C167" s="134" t="s">
        <v>742</v>
      </c>
    </row>
    <row r="168" spans="1:3">
      <c r="A168" s="134" t="s">
        <v>743</v>
      </c>
      <c r="B168" s="109" t="s">
        <v>225</v>
      </c>
      <c r="C168" s="134" t="s">
        <v>743</v>
      </c>
    </row>
    <row r="169" spans="1:3">
      <c r="A169" s="134" t="s">
        <v>744</v>
      </c>
      <c r="B169" s="109" t="s">
        <v>226</v>
      </c>
      <c r="C169" s="134" t="s">
        <v>744</v>
      </c>
    </row>
    <row r="170" spans="1:3">
      <c r="A170" s="134" t="s">
        <v>745</v>
      </c>
      <c r="B170" s="109" t="s">
        <v>227</v>
      </c>
      <c r="C170" s="134" t="s">
        <v>745</v>
      </c>
    </row>
    <row r="171" spans="1:3">
      <c r="A171" s="134" t="s">
        <v>746</v>
      </c>
      <c r="B171" s="109" t="s">
        <v>228</v>
      </c>
      <c r="C171" s="134" t="s">
        <v>746</v>
      </c>
    </row>
    <row r="172" spans="1:3">
      <c r="A172" s="134" t="s">
        <v>747</v>
      </c>
      <c r="B172" s="109" t="s">
        <v>229</v>
      </c>
      <c r="C172" s="134" t="s">
        <v>747</v>
      </c>
    </row>
    <row r="173" spans="1:3">
      <c r="A173" s="134" t="s">
        <v>1296</v>
      </c>
      <c r="B173" s="109" t="s">
        <v>1597</v>
      </c>
      <c r="C173" s="134" t="s">
        <v>1296</v>
      </c>
    </row>
    <row r="174" spans="1:3">
      <c r="A174" s="134" t="s">
        <v>1297</v>
      </c>
      <c r="B174" s="109" t="s">
        <v>1598</v>
      </c>
      <c r="C174" s="134" t="s">
        <v>1297</v>
      </c>
    </row>
    <row r="175" spans="1:3">
      <c r="A175" s="134" t="s">
        <v>748</v>
      </c>
      <c r="B175" s="109" t="s">
        <v>230</v>
      </c>
      <c r="C175" s="134" t="s">
        <v>748</v>
      </c>
    </row>
    <row r="176" spans="1:3">
      <c r="A176" s="134" t="s">
        <v>749</v>
      </c>
      <c r="B176" s="109" t="s">
        <v>231</v>
      </c>
      <c r="C176" s="134" t="s">
        <v>749</v>
      </c>
    </row>
    <row r="177" spans="1:3">
      <c r="A177" s="134" t="s">
        <v>750</v>
      </c>
      <c r="B177" s="109" t="s">
        <v>232</v>
      </c>
      <c r="C177" s="134" t="s">
        <v>750</v>
      </c>
    </row>
    <row r="178" spans="1:3">
      <c r="A178" s="134" t="s">
        <v>751</v>
      </c>
      <c r="B178" s="109" t="s">
        <v>233</v>
      </c>
      <c r="C178" s="134" t="s">
        <v>751</v>
      </c>
    </row>
    <row r="179" spans="1:3" ht="28.5">
      <c r="A179" s="134" t="s">
        <v>1298</v>
      </c>
      <c r="B179" s="109" t="s">
        <v>1599</v>
      </c>
      <c r="C179" s="134" t="s">
        <v>1298</v>
      </c>
    </row>
    <row r="180" spans="1:3">
      <c r="A180" s="134" t="s">
        <v>1299</v>
      </c>
      <c r="B180" s="109" t="s">
        <v>1600</v>
      </c>
      <c r="C180" s="134" t="s">
        <v>1299</v>
      </c>
    </row>
    <row r="181" spans="1:3">
      <c r="A181" s="134" t="s">
        <v>1300</v>
      </c>
      <c r="B181" s="109" t="s">
        <v>1601</v>
      </c>
      <c r="C181" s="134" t="s">
        <v>1300</v>
      </c>
    </row>
    <row r="182" spans="1:3">
      <c r="A182" s="134" t="s">
        <v>752</v>
      </c>
      <c r="B182" s="109" t="s">
        <v>236</v>
      </c>
      <c r="C182" s="134" t="s">
        <v>752</v>
      </c>
    </row>
    <row r="183" spans="1:3">
      <c r="A183" s="134" t="s">
        <v>753</v>
      </c>
      <c r="B183" s="109" t="s">
        <v>237</v>
      </c>
      <c r="C183" s="134" t="s">
        <v>753</v>
      </c>
    </row>
    <row r="184" spans="1:3">
      <c r="A184" s="134" t="s">
        <v>1301</v>
      </c>
      <c r="B184" s="109" t="s">
        <v>1602</v>
      </c>
      <c r="C184" s="134" t="s">
        <v>1301</v>
      </c>
    </row>
    <row r="185" spans="1:3">
      <c r="A185" s="134" t="s">
        <v>754</v>
      </c>
      <c r="B185" s="109" t="s">
        <v>238</v>
      </c>
      <c r="C185" s="134" t="s">
        <v>754</v>
      </c>
    </row>
    <row r="186" spans="1:3" ht="28.5">
      <c r="A186" s="134" t="s">
        <v>755</v>
      </c>
      <c r="B186" s="109" t="s">
        <v>239</v>
      </c>
      <c r="C186" s="134" t="s">
        <v>755</v>
      </c>
    </row>
    <row r="187" spans="1:3">
      <c r="A187" s="134" t="s">
        <v>756</v>
      </c>
      <c r="B187" s="109" t="s">
        <v>240</v>
      </c>
      <c r="C187" s="134" t="s">
        <v>756</v>
      </c>
    </row>
    <row r="188" spans="1:3">
      <c r="A188" s="134" t="s">
        <v>757</v>
      </c>
      <c r="B188" s="109" t="s">
        <v>241</v>
      </c>
      <c r="C188" s="134" t="s">
        <v>757</v>
      </c>
    </row>
    <row r="189" spans="1:3">
      <c r="A189" s="134" t="s">
        <v>758</v>
      </c>
      <c r="B189" s="109" t="s">
        <v>242</v>
      </c>
      <c r="C189" s="134" t="s">
        <v>758</v>
      </c>
    </row>
    <row r="190" spans="1:3" ht="28.5">
      <c r="A190" s="134" t="s">
        <v>759</v>
      </c>
      <c r="B190" s="109" t="s">
        <v>243</v>
      </c>
      <c r="C190" s="134" t="s">
        <v>759</v>
      </c>
    </row>
    <row r="191" spans="1:3" ht="28.5">
      <c r="A191" s="134" t="s">
        <v>760</v>
      </c>
      <c r="B191" s="109" t="s">
        <v>244</v>
      </c>
      <c r="C191" s="134" t="s">
        <v>760</v>
      </c>
    </row>
    <row r="192" spans="1:3">
      <c r="A192" s="134" t="s">
        <v>761</v>
      </c>
      <c r="B192" s="109" t="s">
        <v>245</v>
      </c>
      <c r="C192" s="134" t="s">
        <v>761</v>
      </c>
    </row>
    <row r="193" spans="1:3">
      <c r="A193" s="134" t="s">
        <v>762</v>
      </c>
      <c r="B193" s="109" t="s">
        <v>246</v>
      </c>
      <c r="C193" s="134" t="s">
        <v>762</v>
      </c>
    </row>
    <row r="194" spans="1:3">
      <c r="A194" s="134" t="s">
        <v>763</v>
      </c>
      <c r="B194" s="109" t="s">
        <v>247</v>
      </c>
      <c r="C194" s="134" t="s">
        <v>763</v>
      </c>
    </row>
    <row r="195" spans="1:3">
      <c r="A195" s="134" t="s">
        <v>764</v>
      </c>
      <c r="B195" s="109" t="s">
        <v>248</v>
      </c>
      <c r="C195" s="134" t="s">
        <v>764</v>
      </c>
    </row>
    <row r="196" spans="1:3">
      <c r="A196" s="134" t="s">
        <v>765</v>
      </c>
      <c r="B196" s="109" t="s">
        <v>249</v>
      </c>
      <c r="C196" s="134" t="s">
        <v>765</v>
      </c>
    </row>
    <row r="197" spans="1:3">
      <c r="A197" s="134" t="s">
        <v>766</v>
      </c>
      <c r="B197" s="109" t="s">
        <v>250</v>
      </c>
      <c r="C197" s="134" t="s">
        <v>766</v>
      </c>
    </row>
    <row r="198" spans="1:3">
      <c r="A198" s="134" t="s">
        <v>767</v>
      </c>
      <c r="B198" s="109" t="s">
        <v>251</v>
      </c>
      <c r="C198" s="134" t="s">
        <v>767</v>
      </c>
    </row>
    <row r="199" spans="1:3">
      <c r="A199" s="134" t="s">
        <v>1302</v>
      </c>
      <c r="B199" s="109" t="s">
        <v>1603</v>
      </c>
      <c r="C199" s="134" t="s">
        <v>1302</v>
      </c>
    </row>
    <row r="200" spans="1:3">
      <c r="A200" s="134" t="s">
        <v>768</v>
      </c>
      <c r="B200" s="109" t="s">
        <v>252</v>
      </c>
      <c r="C200" s="134" t="s">
        <v>768</v>
      </c>
    </row>
    <row r="201" spans="1:3">
      <c r="A201" s="134" t="s">
        <v>1303</v>
      </c>
      <c r="B201" s="109" t="s">
        <v>1604</v>
      </c>
      <c r="C201" s="134" t="s">
        <v>1303</v>
      </c>
    </row>
    <row r="202" spans="1:3">
      <c r="A202" s="134" t="s">
        <v>769</v>
      </c>
      <c r="B202" s="109" t="s">
        <v>253</v>
      </c>
      <c r="C202" s="134" t="s">
        <v>769</v>
      </c>
    </row>
    <row r="203" spans="1:3">
      <c r="A203" s="134" t="s">
        <v>770</v>
      </c>
      <c r="B203" s="109" t="s">
        <v>254</v>
      </c>
      <c r="C203" s="134" t="s">
        <v>770</v>
      </c>
    </row>
    <row r="204" spans="1:3">
      <c r="A204" s="134" t="s">
        <v>771</v>
      </c>
      <c r="B204" s="109" t="s">
        <v>255</v>
      </c>
      <c r="C204" s="134" t="s">
        <v>771</v>
      </c>
    </row>
    <row r="205" spans="1:3">
      <c r="A205" s="134" t="s">
        <v>772</v>
      </c>
      <c r="B205" s="109" t="s">
        <v>257</v>
      </c>
      <c r="C205" s="134" t="s">
        <v>772</v>
      </c>
    </row>
    <row r="206" spans="1:3">
      <c r="A206" s="134" t="s">
        <v>773</v>
      </c>
      <c r="B206" s="109" t="s">
        <v>258</v>
      </c>
      <c r="C206" s="134" t="s">
        <v>773</v>
      </c>
    </row>
    <row r="207" spans="1:3">
      <c r="A207" s="134" t="s">
        <v>774</v>
      </c>
      <c r="B207" s="109" t="s">
        <v>259</v>
      </c>
      <c r="C207" s="134" t="s">
        <v>774</v>
      </c>
    </row>
    <row r="208" spans="1:3">
      <c r="A208" s="134" t="s">
        <v>775</v>
      </c>
      <c r="B208" s="109" t="s">
        <v>260</v>
      </c>
      <c r="C208" s="134" t="s">
        <v>775</v>
      </c>
    </row>
    <row r="209" spans="1:3">
      <c r="A209" s="134" t="s">
        <v>776</v>
      </c>
      <c r="B209" s="109" t="s">
        <v>261</v>
      </c>
      <c r="C209" s="134" t="s">
        <v>776</v>
      </c>
    </row>
    <row r="210" spans="1:3" ht="28.5">
      <c r="A210" s="134" t="s">
        <v>777</v>
      </c>
      <c r="B210" s="109" t="s">
        <v>262</v>
      </c>
      <c r="C210" s="134" t="s">
        <v>777</v>
      </c>
    </row>
    <row r="211" spans="1:3">
      <c r="A211" s="134" t="s">
        <v>778</v>
      </c>
      <c r="B211" s="109" t="s">
        <v>263</v>
      </c>
      <c r="C211" s="134" t="s">
        <v>778</v>
      </c>
    </row>
    <row r="212" spans="1:3" ht="28.5">
      <c r="A212" s="134" t="s">
        <v>779</v>
      </c>
      <c r="B212" s="109" t="s">
        <v>264</v>
      </c>
      <c r="C212" s="134" t="s">
        <v>779</v>
      </c>
    </row>
    <row r="213" spans="1:3">
      <c r="A213" s="134" t="s">
        <v>780</v>
      </c>
      <c r="B213" s="109" t="s">
        <v>265</v>
      </c>
      <c r="C213" s="134" t="s">
        <v>780</v>
      </c>
    </row>
    <row r="214" spans="1:3">
      <c r="A214" s="134" t="s">
        <v>781</v>
      </c>
      <c r="B214" s="109" t="s">
        <v>266</v>
      </c>
      <c r="C214" s="134" t="s">
        <v>781</v>
      </c>
    </row>
    <row r="215" spans="1:3">
      <c r="A215" s="134" t="s">
        <v>782</v>
      </c>
      <c r="B215" s="109" t="s">
        <v>268</v>
      </c>
      <c r="C215" s="134" t="s">
        <v>782</v>
      </c>
    </row>
    <row r="216" spans="1:3">
      <c r="A216" s="134" t="s">
        <v>783</v>
      </c>
      <c r="B216" s="109" t="s">
        <v>269</v>
      </c>
      <c r="C216" s="134" t="s">
        <v>783</v>
      </c>
    </row>
    <row r="217" spans="1:3">
      <c r="A217" s="134" t="s">
        <v>784</v>
      </c>
      <c r="B217" s="109" t="s">
        <v>270</v>
      </c>
      <c r="C217" s="134" t="s">
        <v>784</v>
      </c>
    </row>
    <row r="218" spans="1:3">
      <c r="A218" s="134" t="s">
        <v>785</v>
      </c>
      <c r="B218" s="109" t="s">
        <v>271</v>
      </c>
      <c r="C218" s="134" t="s">
        <v>785</v>
      </c>
    </row>
    <row r="219" spans="1:3">
      <c r="A219" s="134" t="s">
        <v>786</v>
      </c>
      <c r="B219" s="109" t="s">
        <v>272</v>
      </c>
      <c r="C219" s="134" t="s">
        <v>786</v>
      </c>
    </row>
    <row r="220" spans="1:3">
      <c r="A220" s="134" t="s">
        <v>1304</v>
      </c>
      <c r="B220" s="109" t="s">
        <v>1605</v>
      </c>
      <c r="C220" s="134" t="s">
        <v>1304</v>
      </c>
    </row>
    <row r="221" spans="1:3" ht="28.5">
      <c r="A221" s="134" t="s">
        <v>787</v>
      </c>
      <c r="B221" s="109" t="s">
        <v>1606</v>
      </c>
      <c r="C221" s="134" t="s">
        <v>787</v>
      </c>
    </row>
    <row r="222" spans="1:3">
      <c r="A222" s="134" t="s">
        <v>1305</v>
      </c>
      <c r="B222" s="109" t="s">
        <v>1607</v>
      </c>
      <c r="C222" s="134" t="s">
        <v>1305</v>
      </c>
    </row>
    <row r="223" spans="1:3">
      <c r="A223" s="134" t="s">
        <v>788</v>
      </c>
      <c r="B223" s="109" t="s">
        <v>1608</v>
      </c>
      <c r="C223" s="134" t="s">
        <v>788</v>
      </c>
    </row>
    <row r="224" spans="1:3" ht="28.5">
      <c r="A224" s="134" t="s">
        <v>789</v>
      </c>
      <c r="B224" s="109" t="s">
        <v>275</v>
      </c>
      <c r="C224" s="134" t="s">
        <v>789</v>
      </c>
    </row>
    <row r="225" spans="1:3">
      <c r="A225" s="134" t="s">
        <v>790</v>
      </c>
      <c r="B225" s="109" t="s">
        <v>276</v>
      </c>
      <c r="C225" s="134" t="s">
        <v>790</v>
      </c>
    </row>
    <row r="226" spans="1:3">
      <c r="A226" s="134" t="s">
        <v>791</v>
      </c>
      <c r="B226" s="109" t="s">
        <v>277</v>
      </c>
      <c r="C226" s="134" t="s">
        <v>791</v>
      </c>
    </row>
    <row r="227" spans="1:3" ht="28.5">
      <c r="A227" s="134" t="s">
        <v>1306</v>
      </c>
      <c r="B227" s="109" t="s">
        <v>1609</v>
      </c>
      <c r="C227" s="134" t="s">
        <v>1306</v>
      </c>
    </row>
    <row r="228" spans="1:3">
      <c r="A228" s="134" t="s">
        <v>792</v>
      </c>
      <c r="B228" s="109" t="s">
        <v>278</v>
      </c>
      <c r="C228" s="134" t="s">
        <v>792</v>
      </c>
    </row>
    <row r="229" spans="1:3" ht="28.5">
      <c r="A229" s="134" t="s">
        <v>793</v>
      </c>
      <c r="B229" s="109" t="s">
        <v>279</v>
      </c>
      <c r="C229" s="134" t="s">
        <v>793</v>
      </c>
    </row>
    <row r="230" spans="1:3">
      <c r="A230" s="134" t="s">
        <v>794</v>
      </c>
      <c r="B230" s="109" t="s">
        <v>280</v>
      </c>
      <c r="C230" s="134" t="s">
        <v>794</v>
      </c>
    </row>
    <row r="231" spans="1:3">
      <c r="A231" s="134" t="s">
        <v>1307</v>
      </c>
      <c r="B231" s="109" t="s">
        <v>1610</v>
      </c>
      <c r="C231" s="134" t="s">
        <v>1307</v>
      </c>
    </row>
    <row r="232" spans="1:3">
      <c r="A232" s="134" t="s">
        <v>1308</v>
      </c>
      <c r="B232" s="109" t="s">
        <v>1611</v>
      </c>
      <c r="C232" s="134" t="s">
        <v>1308</v>
      </c>
    </row>
    <row r="233" spans="1:3">
      <c r="A233" s="134" t="s">
        <v>1309</v>
      </c>
      <c r="B233" s="109" t="s">
        <v>1612</v>
      </c>
      <c r="C233" s="134" t="s">
        <v>1309</v>
      </c>
    </row>
    <row r="234" spans="1:3">
      <c r="A234" s="134" t="s">
        <v>795</v>
      </c>
      <c r="B234" s="109" t="s">
        <v>281</v>
      </c>
      <c r="C234" s="134" t="s">
        <v>795</v>
      </c>
    </row>
    <row r="235" spans="1:3">
      <c r="A235" s="134" t="s">
        <v>796</v>
      </c>
      <c r="B235" s="109" t="s">
        <v>282</v>
      </c>
      <c r="C235" s="134" t="s">
        <v>796</v>
      </c>
    </row>
    <row r="236" spans="1:3">
      <c r="A236" s="134" t="s">
        <v>797</v>
      </c>
      <c r="B236" s="109" t="s">
        <v>283</v>
      </c>
      <c r="C236" s="134" t="s">
        <v>797</v>
      </c>
    </row>
    <row r="237" spans="1:3" ht="28.5">
      <c r="A237" s="134" t="s">
        <v>1310</v>
      </c>
      <c r="B237" s="109" t="s">
        <v>1613</v>
      </c>
      <c r="C237" s="134" t="s">
        <v>1310</v>
      </c>
    </row>
    <row r="238" spans="1:3">
      <c r="A238" s="134" t="s">
        <v>798</v>
      </c>
      <c r="B238" s="109" t="s">
        <v>284</v>
      </c>
      <c r="C238" s="134" t="s">
        <v>798</v>
      </c>
    </row>
    <row r="239" spans="1:3">
      <c r="A239" s="134" t="s">
        <v>799</v>
      </c>
      <c r="B239" s="109" t="s">
        <v>285</v>
      </c>
      <c r="C239" s="134" t="s">
        <v>799</v>
      </c>
    </row>
    <row r="240" spans="1:3">
      <c r="A240" s="134" t="s">
        <v>800</v>
      </c>
      <c r="B240" s="109" t="s">
        <v>286</v>
      </c>
      <c r="C240" s="134" t="s">
        <v>800</v>
      </c>
    </row>
    <row r="241" spans="1:3">
      <c r="A241" s="134" t="s">
        <v>801</v>
      </c>
      <c r="B241" s="109" t="s">
        <v>287</v>
      </c>
      <c r="C241" s="134" t="s">
        <v>801</v>
      </c>
    </row>
    <row r="242" spans="1:3">
      <c r="A242" s="134" t="s">
        <v>802</v>
      </c>
      <c r="B242" s="109" t="s">
        <v>288</v>
      </c>
      <c r="C242" s="134" t="s">
        <v>802</v>
      </c>
    </row>
    <row r="243" spans="1:3">
      <c r="A243" s="134" t="s">
        <v>803</v>
      </c>
      <c r="B243" s="109" t="s">
        <v>289</v>
      </c>
      <c r="C243" s="134" t="s">
        <v>803</v>
      </c>
    </row>
    <row r="244" spans="1:3">
      <c r="A244" s="134" t="s">
        <v>1311</v>
      </c>
      <c r="B244" s="109" t="s">
        <v>1614</v>
      </c>
      <c r="C244" s="134" t="s">
        <v>1311</v>
      </c>
    </row>
    <row r="245" spans="1:3">
      <c r="A245" s="134" t="s">
        <v>804</v>
      </c>
      <c r="B245" s="109" t="s">
        <v>290</v>
      </c>
      <c r="C245" s="134" t="s">
        <v>804</v>
      </c>
    </row>
    <row r="246" spans="1:3">
      <c r="A246" s="134" t="s">
        <v>805</v>
      </c>
      <c r="B246" s="109" t="s">
        <v>291</v>
      </c>
      <c r="C246" s="134" t="s">
        <v>805</v>
      </c>
    </row>
    <row r="247" spans="1:3">
      <c r="A247" s="134" t="s">
        <v>806</v>
      </c>
      <c r="B247" s="109" t="s">
        <v>292</v>
      </c>
      <c r="C247" s="134" t="s">
        <v>806</v>
      </c>
    </row>
    <row r="248" spans="1:3">
      <c r="A248" s="134" t="s">
        <v>807</v>
      </c>
      <c r="B248" s="109" t="s">
        <v>293</v>
      </c>
      <c r="C248" s="134" t="s">
        <v>807</v>
      </c>
    </row>
    <row r="249" spans="1:3">
      <c r="A249" s="134" t="s">
        <v>1312</v>
      </c>
      <c r="B249" s="109" t="s">
        <v>1615</v>
      </c>
      <c r="C249" s="134" t="s">
        <v>1312</v>
      </c>
    </row>
    <row r="250" spans="1:3">
      <c r="A250" s="134" t="s">
        <v>808</v>
      </c>
      <c r="B250" s="109" t="s">
        <v>294</v>
      </c>
      <c r="C250" s="134" t="s">
        <v>808</v>
      </c>
    </row>
    <row r="251" spans="1:3">
      <c r="A251" s="134" t="s">
        <v>809</v>
      </c>
      <c r="B251" s="109" t="s">
        <v>295</v>
      </c>
      <c r="C251" s="134" t="s">
        <v>809</v>
      </c>
    </row>
    <row r="252" spans="1:3">
      <c r="A252" s="134" t="s">
        <v>1313</v>
      </c>
      <c r="B252" s="109" t="s">
        <v>1616</v>
      </c>
      <c r="C252" s="134" t="s">
        <v>1313</v>
      </c>
    </row>
    <row r="253" spans="1:3">
      <c r="A253" s="134" t="s">
        <v>810</v>
      </c>
      <c r="B253" s="109" t="s">
        <v>296</v>
      </c>
      <c r="C253" s="134" t="s">
        <v>810</v>
      </c>
    </row>
    <row r="254" spans="1:3">
      <c r="A254" s="134" t="s">
        <v>811</v>
      </c>
      <c r="B254" s="109" t="s">
        <v>297</v>
      </c>
      <c r="C254" s="134" t="s">
        <v>811</v>
      </c>
    </row>
    <row r="255" spans="1:3">
      <c r="A255" s="134" t="s">
        <v>812</v>
      </c>
      <c r="B255" s="109" t="s">
        <v>298</v>
      </c>
      <c r="C255" s="134" t="s">
        <v>812</v>
      </c>
    </row>
    <row r="256" spans="1:3">
      <c r="A256" s="134" t="s">
        <v>813</v>
      </c>
      <c r="B256" s="109" t="s">
        <v>299</v>
      </c>
      <c r="C256" s="134" t="s">
        <v>813</v>
      </c>
    </row>
    <row r="257" spans="1:3">
      <c r="A257" s="134" t="s">
        <v>1314</v>
      </c>
      <c r="B257" s="109" t="s">
        <v>1617</v>
      </c>
      <c r="C257" s="134" t="s">
        <v>1314</v>
      </c>
    </row>
    <row r="258" spans="1:3">
      <c r="A258" s="134" t="s">
        <v>814</v>
      </c>
      <c r="B258" s="109" t="s">
        <v>300</v>
      </c>
      <c r="C258" s="134" t="s">
        <v>814</v>
      </c>
    </row>
    <row r="259" spans="1:3" ht="28.5">
      <c r="A259" s="134" t="s">
        <v>815</v>
      </c>
      <c r="B259" s="109" t="s">
        <v>301</v>
      </c>
      <c r="C259" s="134" t="s">
        <v>815</v>
      </c>
    </row>
    <row r="260" spans="1:3" ht="28.5">
      <c r="A260" s="134" t="s">
        <v>1315</v>
      </c>
      <c r="B260" s="109" t="s">
        <v>1618</v>
      </c>
      <c r="C260" s="134" t="s">
        <v>1315</v>
      </c>
    </row>
    <row r="261" spans="1:3">
      <c r="A261" s="134" t="s">
        <v>816</v>
      </c>
      <c r="B261" s="109" t="s">
        <v>302</v>
      </c>
      <c r="C261" s="134" t="s">
        <v>816</v>
      </c>
    </row>
    <row r="262" spans="1:3">
      <c r="A262" s="134" t="s">
        <v>1316</v>
      </c>
      <c r="B262" s="109" t="s">
        <v>1619</v>
      </c>
      <c r="C262" s="134" t="s">
        <v>1316</v>
      </c>
    </row>
    <row r="263" spans="1:3">
      <c r="A263" s="134" t="s">
        <v>817</v>
      </c>
      <c r="B263" s="109" t="s">
        <v>303</v>
      </c>
      <c r="C263" s="134" t="s">
        <v>817</v>
      </c>
    </row>
    <row r="264" spans="1:3">
      <c r="A264" s="134" t="s">
        <v>1317</v>
      </c>
      <c r="B264" s="109" t="s">
        <v>1620</v>
      </c>
      <c r="C264" s="134" t="s">
        <v>1317</v>
      </c>
    </row>
    <row r="265" spans="1:3">
      <c r="A265" s="134" t="s">
        <v>818</v>
      </c>
      <c r="B265" s="109" t="s">
        <v>304</v>
      </c>
      <c r="C265" s="134" t="s">
        <v>818</v>
      </c>
    </row>
    <row r="266" spans="1:3" ht="28.5">
      <c r="A266" s="134" t="s">
        <v>1318</v>
      </c>
      <c r="B266" s="109" t="s">
        <v>1621</v>
      </c>
      <c r="C266" s="134" t="s">
        <v>1318</v>
      </c>
    </row>
    <row r="267" spans="1:3">
      <c r="A267" s="134" t="s">
        <v>1319</v>
      </c>
      <c r="B267" s="109" t="s">
        <v>1622</v>
      </c>
      <c r="C267" s="134" t="s">
        <v>1319</v>
      </c>
    </row>
    <row r="268" spans="1:3">
      <c r="A268" s="134" t="s">
        <v>819</v>
      </c>
      <c r="B268" s="109" t="s">
        <v>305</v>
      </c>
      <c r="C268" s="134" t="s">
        <v>819</v>
      </c>
    </row>
    <row r="269" spans="1:3">
      <c r="A269" s="134" t="s">
        <v>820</v>
      </c>
      <c r="B269" s="109" t="s">
        <v>306</v>
      </c>
      <c r="C269" s="134" t="s">
        <v>820</v>
      </c>
    </row>
    <row r="270" spans="1:3">
      <c r="A270" s="134" t="s">
        <v>821</v>
      </c>
      <c r="B270" s="109" t="s">
        <v>307</v>
      </c>
      <c r="C270" s="134" t="s">
        <v>821</v>
      </c>
    </row>
    <row r="271" spans="1:3">
      <c r="A271" s="134" t="s">
        <v>822</v>
      </c>
      <c r="B271" s="109" t="s">
        <v>308</v>
      </c>
      <c r="C271" s="134" t="s">
        <v>822</v>
      </c>
    </row>
    <row r="272" spans="1:3">
      <c r="A272" s="134" t="s">
        <v>823</v>
      </c>
      <c r="B272" s="109" t="s">
        <v>309</v>
      </c>
      <c r="C272" s="134" t="s">
        <v>823</v>
      </c>
    </row>
    <row r="273" spans="1:3" ht="28.5">
      <c r="A273" s="134" t="s">
        <v>1320</v>
      </c>
      <c r="B273" s="109" t="s">
        <v>1623</v>
      </c>
      <c r="C273" s="134" t="s">
        <v>1320</v>
      </c>
    </row>
    <row r="274" spans="1:3">
      <c r="A274" s="134" t="s">
        <v>824</v>
      </c>
      <c r="B274" s="109" t="s">
        <v>310</v>
      </c>
      <c r="C274" s="134" t="s">
        <v>824</v>
      </c>
    </row>
    <row r="275" spans="1:3">
      <c r="A275" s="134" t="s">
        <v>825</v>
      </c>
      <c r="B275" s="109" t="s">
        <v>311</v>
      </c>
      <c r="C275" s="134" t="s">
        <v>825</v>
      </c>
    </row>
    <row r="276" spans="1:3">
      <c r="A276" s="134" t="s">
        <v>826</v>
      </c>
      <c r="B276" s="109" t="s">
        <v>312</v>
      </c>
      <c r="C276" s="134" t="s">
        <v>826</v>
      </c>
    </row>
    <row r="277" spans="1:3">
      <c r="A277" s="134" t="s">
        <v>1321</v>
      </c>
      <c r="B277" s="109" t="s">
        <v>1624</v>
      </c>
      <c r="C277" s="134" t="s">
        <v>1321</v>
      </c>
    </row>
    <row r="278" spans="1:3">
      <c r="A278" s="134" t="s">
        <v>827</v>
      </c>
      <c r="B278" s="109" t="s">
        <v>313</v>
      </c>
      <c r="C278" s="134" t="s">
        <v>827</v>
      </c>
    </row>
    <row r="279" spans="1:3">
      <c r="A279" s="134" t="s">
        <v>828</v>
      </c>
      <c r="B279" s="109" t="s">
        <v>314</v>
      </c>
      <c r="C279" s="134" t="s">
        <v>828</v>
      </c>
    </row>
    <row r="280" spans="1:3">
      <c r="A280" s="134" t="s">
        <v>829</v>
      </c>
      <c r="B280" s="109" t="s">
        <v>315</v>
      </c>
      <c r="C280" s="134" t="s">
        <v>829</v>
      </c>
    </row>
    <row r="281" spans="1:3">
      <c r="A281" s="134" t="s">
        <v>830</v>
      </c>
      <c r="B281" s="109" t="s">
        <v>316</v>
      </c>
      <c r="C281" s="134" t="s">
        <v>830</v>
      </c>
    </row>
    <row r="282" spans="1:3">
      <c r="A282" s="134" t="s">
        <v>1322</v>
      </c>
      <c r="B282" s="109" t="s">
        <v>1625</v>
      </c>
      <c r="C282" s="134" t="s">
        <v>1322</v>
      </c>
    </row>
    <row r="283" spans="1:3">
      <c r="A283" s="134" t="s">
        <v>831</v>
      </c>
      <c r="B283" s="109" t="s">
        <v>317</v>
      </c>
      <c r="C283" s="134" t="s">
        <v>831</v>
      </c>
    </row>
    <row r="284" spans="1:3" ht="28.5">
      <c r="A284" s="134" t="s">
        <v>832</v>
      </c>
      <c r="B284" s="109" t="s">
        <v>318</v>
      </c>
      <c r="C284" s="134" t="s">
        <v>832</v>
      </c>
    </row>
    <row r="285" spans="1:3">
      <c r="A285" s="134" t="s">
        <v>833</v>
      </c>
      <c r="B285" s="109" t="s">
        <v>319</v>
      </c>
      <c r="C285" s="134" t="s">
        <v>833</v>
      </c>
    </row>
    <row r="286" spans="1:3">
      <c r="A286" s="134" t="s">
        <v>834</v>
      </c>
      <c r="B286" s="109" t="s">
        <v>320</v>
      </c>
      <c r="C286" s="134" t="s">
        <v>834</v>
      </c>
    </row>
    <row r="287" spans="1:3" ht="28.5">
      <c r="A287" s="134" t="s">
        <v>1323</v>
      </c>
      <c r="B287" s="109" t="s">
        <v>1626</v>
      </c>
      <c r="C287" s="134" t="s">
        <v>1323</v>
      </c>
    </row>
    <row r="288" spans="1:3">
      <c r="A288" s="134" t="s">
        <v>1324</v>
      </c>
      <c r="B288" s="109" t="s">
        <v>1627</v>
      </c>
      <c r="C288" s="134" t="s">
        <v>1324</v>
      </c>
    </row>
    <row r="289" spans="1:3" ht="28.5">
      <c r="A289" s="134" t="s">
        <v>1325</v>
      </c>
      <c r="B289" s="109" t="s">
        <v>1628</v>
      </c>
      <c r="C289" s="134" t="s">
        <v>1325</v>
      </c>
    </row>
    <row r="290" spans="1:3">
      <c r="A290" s="134" t="s">
        <v>1326</v>
      </c>
      <c r="B290" s="109" t="s">
        <v>1629</v>
      </c>
      <c r="C290" s="134" t="s">
        <v>1326</v>
      </c>
    </row>
    <row r="291" spans="1:3">
      <c r="A291" s="134" t="s">
        <v>835</v>
      </c>
      <c r="B291" s="109" t="s">
        <v>321</v>
      </c>
      <c r="C291" s="134" t="s">
        <v>835</v>
      </c>
    </row>
    <row r="292" spans="1:3">
      <c r="A292" s="134" t="s">
        <v>1327</v>
      </c>
      <c r="B292" s="109" t="s">
        <v>1630</v>
      </c>
      <c r="C292" s="134" t="s">
        <v>1327</v>
      </c>
    </row>
    <row r="293" spans="1:3">
      <c r="A293" s="134" t="s">
        <v>836</v>
      </c>
      <c r="B293" s="109" t="s">
        <v>322</v>
      </c>
      <c r="C293" s="134" t="s">
        <v>836</v>
      </c>
    </row>
    <row r="294" spans="1:3">
      <c r="A294" s="134" t="s">
        <v>837</v>
      </c>
      <c r="B294" s="109" t="s">
        <v>323</v>
      </c>
      <c r="C294" s="134" t="s">
        <v>837</v>
      </c>
    </row>
    <row r="295" spans="1:3">
      <c r="A295" s="134" t="s">
        <v>1328</v>
      </c>
      <c r="B295" s="109" t="s">
        <v>1631</v>
      </c>
      <c r="C295" s="134" t="s">
        <v>1328</v>
      </c>
    </row>
    <row r="296" spans="1:3">
      <c r="A296" s="134" t="s">
        <v>838</v>
      </c>
      <c r="B296" s="109" t="s">
        <v>324</v>
      </c>
      <c r="C296" s="134" t="s">
        <v>838</v>
      </c>
    </row>
    <row r="297" spans="1:3">
      <c r="A297" s="134" t="s">
        <v>1329</v>
      </c>
      <c r="B297" s="109" t="s">
        <v>1632</v>
      </c>
      <c r="C297" s="134" t="s">
        <v>1329</v>
      </c>
    </row>
    <row r="298" spans="1:3">
      <c r="A298" s="134" t="s">
        <v>839</v>
      </c>
      <c r="B298" s="109" t="s">
        <v>325</v>
      </c>
      <c r="C298" s="134" t="s">
        <v>839</v>
      </c>
    </row>
    <row r="299" spans="1:3">
      <c r="A299" s="134" t="s">
        <v>840</v>
      </c>
      <c r="B299" s="109" t="s">
        <v>326</v>
      </c>
      <c r="C299" s="134" t="s">
        <v>840</v>
      </c>
    </row>
    <row r="300" spans="1:3">
      <c r="A300" s="134" t="s">
        <v>1330</v>
      </c>
      <c r="B300" s="109" t="s">
        <v>1633</v>
      </c>
      <c r="C300" s="134" t="s">
        <v>1330</v>
      </c>
    </row>
    <row r="301" spans="1:3">
      <c r="A301" s="134" t="s">
        <v>1331</v>
      </c>
      <c r="B301" s="109" t="s">
        <v>1634</v>
      </c>
      <c r="C301" s="134" t="s">
        <v>1331</v>
      </c>
    </row>
    <row r="302" spans="1:3">
      <c r="A302" s="134" t="s">
        <v>1332</v>
      </c>
      <c r="B302" s="109" t="s">
        <v>1635</v>
      </c>
      <c r="C302" s="134" t="s">
        <v>1332</v>
      </c>
    </row>
    <row r="303" spans="1:3">
      <c r="A303" s="134" t="s">
        <v>1333</v>
      </c>
      <c r="B303" s="109" t="s">
        <v>1636</v>
      </c>
      <c r="C303" s="134" t="s">
        <v>1333</v>
      </c>
    </row>
    <row r="304" spans="1:3">
      <c r="A304" s="134" t="s">
        <v>841</v>
      </c>
      <c r="B304" s="109" t="s">
        <v>327</v>
      </c>
      <c r="C304" s="134" t="s">
        <v>841</v>
      </c>
    </row>
    <row r="305" spans="1:3">
      <c r="A305" s="134" t="s">
        <v>1334</v>
      </c>
      <c r="B305" s="109" t="s">
        <v>1637</v>
      </c>
      <c r="C305" s="134" t="s">
        <v>1334</v>
      </c>
    </row>
    <row r="306" spans="1:3">
      <c r="A306" s="134" t="s">
        <v>842</v>
      </c>
      <c r="B306" s="109" t="s">
        <v>328</v>
      </c>
      <c r="C306" s="134" t="s">
        <v>842</v>
      </c>
    </row>
    <row r="307" spans="1:3">
      <c r="A307" s="134" t="s">
        <v>843</v>
      </c>
      <c r="B307" s="109" t="s">
        <v>329</v>
      </c>
      <c r="C307" s="134" t="s">
        <v>843</v>
      </c>
    </row>
    <row r="308" spans="1:3">
      <c r="A308" s="134" t="s">
        <v>844</v>
      </c>
      <c r="B308" s="109" t="s">
        <v>330</v>
      </c>
      <c r="C308" s="134" t="s">
        <v>844</v>
      </c>
    </row>
    <row r="309" spans="1:3">
      <c r="A309" s="134" t="s">
        <v>845</v>
      </c>
      <c r="B309" s="109" t="s">
        <v>331</v>
      </c>
      <c r="C309" s="134" t="s">
        <v>845</v>
      </c>
    </row>
    <row r="310" spans="1:3">
      <c r="A310" s="134" t="s">
        <v>846</v>
      </c>
      <c r="B310" s="109" t="s">
        <v>332</v>
      </c>
      <c r="C310" s="134" t="s">
        <v>846</v>
      </c>
    </row>
    <row r="311" spans="1:3">
      <c r="A311" s="134" t="s">
        <v>847</v>
      </c>
      <c r="B311" s="109" t="s">
        <v>333</v>
      </c>
      <c r="C311" s="134" t="s">
        <v>847</v>
      </c>
    </row>
    <row r="312" spans="1:3">
      <c r="A312" s="134" t="s">
        <v>848</v>
      </c>
      <c r="B312" s="109" t="s">
        <v>334</v>
      </c>
      <c r="C312" s="134" t="s">
        <v>848</v>
      </c>
    </row>
    <row r="313" spans="1:3">
      <c r="A313" s="134" t="s">
        <v>849</v>
      </c>
      <c r="B313" s="109" t="s">
        <v>335</v>
      </c>
      <c r="C313" s="134" t="s">
        <v>849</v>
      </c>
    </row>
    <row r="314" spans="1:3">
      <c r="A314" s="134" t="s">
        <v>1335</v>
      </c>
      <c r="B314" s="109" t="s">
        <v>1638</v>
      </c>
      <c r="C314" s="134" t="s">
        <v>1335</v>
      </c>
    </row>
    <row r="315" spans="1:3">
      <c r="A315" s="134" t="s">
        <v>1336</v>
      </c>
      <c r="B315" s="109" t="s">
        <v>1639</v>
      </c>
      <c r="C315" s="134" t="s">
        <v>1336</v>
      </c>
    </row>
    <row r="316" spans="1:3">
      <c r="A316" s="134" t="s">
        <v>850</v>
      </c>
      <c r="B316" s="109" t="s">
        <v>336</v>
      </c>
      <c r="C316" s="134" t="s">
        <v>850</v>
      </c>
    </row>
    <row r="317" spans="1:3">
      <c r="A317" s="134" t="s">
        <v>851</v>
      </c>
      <c r="B317" s="109" t="s">
        <v>337</v>
      </c>
      <c r="C317" s="134" t="s">
        <v>851</v>
      </c>
    </row>
    <row r="318" spans="1:3">
      <c r="A318" s="134" t="s">
        <v>852</v>
      </c>
      <c r="B318" s="109" t="s">
        <v>338</v>
      </c>
      <c r="C318" s="134" t="s">
        <v>852</v>
      </c>
    </row>
    <row r="319" spans="1:3">
      <c r="A319" s="134" t="s">
        <v>853</v>
      </c>
      <c r="B319" s="109" t="s">
        <v>339</v>
      </c>
      <c r="C319" s="134" t="s">
        <v>853</v>
      </c>
    </row>
    <row r="320" spans="1:3">
      <c r="A320" s="134" t="s">
        <v>854</v>
      </c>
      <c r="B320" s="109" t="s">
        <v>340</v>
      </c>
      <c r="C320" s="134" t="s">
        <v>854</v>
      </c>
    </row>
    <row r="321" spans="1:3">
      <c r="A321" s="134" t="s">
        <v>855</v>
      </c>
      <c r="B321" s="109" t="s">
        <v>341</v>
      </c>
      <c r="C321" s="134" t="s">
        <v>855</v>
      </c>
    </row>
    <row r="322" spans="1:3">
      <c r="A322" s="134" t="s">
        <v>856</v>
      </c>
      <c r="B322" s="109" t="s">
        <v>342</v>
      </c>
      <c r="C322" s="134" t="s">
        <v>856</v>
      </c>
    </row>
    <row r="323" spans="1:3">
      <c r="A323" s="134" t="s">
        <v>1337</v>
      </c>
      <c r="B323" s="109" t="s">
        <v>1640</v>
      </c>
      <c r="C323" s="134" t="s">
        <v>1337</v>
      </c>
    </row>
    <row r="324" spans="1:3">
      <c r="A324" s="134" t="s">
        <v>1338</v>
      </c>
      <c r="B324" s="109" t="s">
        <v>1641</v>
      </c>
      <c r="C324" s="134" t="s">
        <v>1338</v>
      </c>
    </row>
    <row r="325" spans="1:3">
      <c r="A325" s="134" t="s">
        <v>857</v>
      </c>
      <c r="B325" s="109" t="s">
        <v>343</v>
      </c>
      <c r="C325" s="134" t="s">
        <v>857</v>
      </c>
    </row>
    <row r="326" spans="1:3">
      <c r="A326" s="134" t="s">
        <v>1339</v>
      </c>
      <c r="B326" s="109" t="s">
        <v>1642</v>
      </c>
      <c r="C326" s="134" t="s">
        <v>1339</v>
      </c>
    </row>
    <row r="327" spans="1:3">
      <c r="A327" s="134" t="s">
        <v>1340</v>
      </c>
      <c r="B327" s="109" t="s">
        <v>1643</v>
      </c>
      <c r="C327" s="134" t="s">
        <v>1340</v>
      </c>
    </row>
    <row r="328" spans="1:3">
      <c r="A328" s="134" t="s">
        <v>858</v>
      </c>
      <c r="B328" s="109" t="s">
        <v>344</v>
      </c>
      <c r="C328" s="134" t="s">
        <v>858</v>
      </c>
    </row>
    <row r="329" spans="1:3">
      <c r="A329" s="134" t="s">
        <v>859</v>
      </c>
      <c r="B329" s="109" t="s">
        <v>345</v>
      </c>
      <c r="C329" s="134" t="s">
        <v>859</v>
      </c>
    </row>
    <row r="330" spans="1:3">
      <c r="A330" s="134" t="s">
        <v>860</v>
      </c>
      <c r="B330" s="109" t="s">
        <v>346</v>
      </c>
      <c r="C330" s="134" t="s">
        <v>860</v>
      </c>
    </row>
    <row r="331" spans="1:3">
      <c r="A331" s="134" t="s">
        <v>1341</v>
      </c>
      <c r="B331" s="109" t="s">
        <v>1644</v>
      </c>
      <c r="C331" s="134" t="s">
        <v>1341</v>
      </c>
    </row>
    <row r="332" spans="1:3">
      <c r="A332" s="134" t="s">
        <v>861</v>
      </c>
      <c r="B332" s="109" t="s">
        <v>347</v>
      </c>
      <c r="C332" s="134" t="s">
        <v>861</v>
      </c>
    </row>
    <row r="333" spans="1:3">
      <c r="A333" s="134" t="s">
        <v>1342</v>
      </c>
      <c r="B333" s="109" t="s">
        <v>1645</v>
      </c>
      <c r="C333" s="134" t="s">
        <v>1342</v>
      </c>
    </row>
    <row r="334" spans="1:3">
      <c r="A334" s="134" t="s">
        <v>862</v>
      </c>
      <c r="B334" s="109" t="s">
        <v>348</v>
      </c>
      <c r="C334" s="134" t="s">
        <v>862</v>
      </c>
    </row>
    <row r="335" spans="1:3">
      <c r="A335" s="134" t="s">
        <v>1343</v>
      </c>
      <c r="B335" s="109" t="s">
        <v>1646</v>
      </c>
      <c r="C335" s="134" t="s">
        <v>1343</v>
      </c>
    </row>
    <row r="336" spans="1:3">
      <c r="A336" s="134" t="s">
        <v>1344</v>
      </c>
      <c r="B336" s="109" t="s">
        <v>1647</v>
      </c>
      <c r="C336" s="134" t="s">
        <v>1344</v>
      </c>
    </row>
    <row r="337" spans="1:3">
      <c r="A337" s="134" t="s">
        <v>1345</v>
      </c>
      <c r="B337" s="109" t="s">
        <v>1648</v>
      </c>
      <c r="C337" s="134" t="s">
        <v>1345</v>
      </c>
    </row>
    <row r="338" spans="1:3">
      <c r="A338" s="134" t="s">
        <v>1346</v>
      </c>
      <c r="B338" s="109" t="s">
        <v>1649</v>
      </c>
      <c r="C338" s="134" t="s">
        <v>1346</v>
      </c>
    </row>
    <row r="339" spans="1:3">
      <c r="A339" s="134" t="s">
        <v>863</v>
      </c>
      <c r="B339" s="109" t="s">
        <v>349</v>
      </c>
      <c r="C339" s="134" t="s">
        <v>863</v>
      </c>
    </row>
    <row r="340" spans="1:3">
      <c r="A340" s="134" t="s">
        <v>864</v>
      </c>
      <c r="B340" s="109" t="s">
        <v>350</v>
      </c>
      <c r="C340" s="134" t="s">
        <v>864</v>
      </c>
    </row>
    <row r="341" spans="1:3">
      <c r="A341" s="134" t="s">
        <v>865</v>
      </c>
      <c r="B341" s="109" t="s">
        <v>351</v>
      </c>
      <c r="C341" s="134" t="s">
        <v>865</v>
      </c>
    </row>
    <row r="342" spans="1:3">
      <c r="A342" s="134" t="s">
        <v>866</v>
      </c>
      <c r="B342" s="109" t="s">
        <v>352</v>
      </c>
      <c r="C342" s="134" t="s">
        <v>866</v>
      </c>
    </row>
    <row r="343" spans="1:3">
      <c r="A343" s="134" t="s">
        <v>1347</v>
      </c>
      <c r="B343" s="109" t="s">
        <v>1650</v>
      </c>
      <c r="C343" s="134" t="s">
        <v>1347</v>
      </c>
    </row>
    <row r="344" spans="1:3">
      <c r="A344" s="134" t="s">
        <v>867</v>
      </c>
      <c r="B344" s="109" t="s">
        <v>353</v>
      </c>
      <c r="C344" s="134" t="s">
        <v>867</v>
      </c>
    </row>
    <row r="345" spans="1:3">
      <c r="A345" s="134" t="s">
        <v>1348</v>
      </c>
      <c r="B345" s="109" t="s">
        <v>1651</v>
      </c>
      <c r="C345" s="134" t="s">
        <v>1348</v>
      </c>
    </row>
    <row r="346" spans="1:3">
      <c r="A346" s="134" t="s">
        <v>1349</v>
      </c>
      <c r="B346" s="109" t="s">
        <v>1652</v>
      </c>
      <c r="C346" s="134" t="s">
        <v>1349</v>
      </c>
    </row>
    <row r="347" spans="1:3">
      <c r="A347" s="134" t="s">
        <v>1350</v>
      </c>
      <c r="B347" s="109" t="s">
        <v>1653</v>
      </c>
      <c r="C347" s="134" t="s">
        <v>1350</v>
      </c>
    </row>
    <row r="348" spans="1:3">
      <c r="A348" s="134" t="s">
        <v>1351</v>
      </c>
      <c r="B348" s="109" t="s">
        <v>1654</v>
      </c>
      <c r="C348" s="134" t="s">
        <v>1351</v>
      </c>
    </row>
    <row r="349" spans="1:3">
      <c r="A349" s="134" t="s">
        <v>1352</v>
      </c>
      <c r="B349" s="109" t="s">
        <v>1655</v>
      </c>
      <c r="C349" s="134" t="s">
        <v>1352</v>
      </c>
    </row>
    <row r="350" spans="1:3">
      <c r="A350" s="134" t="s">
        <v>1353</v>
      </c>
      <c r="B350" s="109" t="s">
        <v>1656</v>
      </c>
      <c r="C350" s="134" t="s">
        <v>1353</v>
      </c>
    </row>
    <row r="351" spans="1:3">
      <c r="A351" s="134" t="s">
        <v>868</v>
      </c>
      <c r="B351" s="109" t="s">
        <v>354</v>
      </c>
      <c r="C351" s="134" t="s">
        <v>868</v>
      </c>
    </row>
    <row r="352" spans="1:3">
      <c r="A352" s="134" t="s">
        <v>1354</v>
      </c>
      <c r="B352" s="109" t="s">
        <v>1657</v>
      </c>
      <c r="C352" s="134" t="s">
        <v>1354</v>
      </c>
    </row>
    <row r="353" spans="1:3">
      <c r="A353" s="134" t="s">
        <v>869</v>
      </c>
      <c r="B353" s="109" t="s">
        <v>355</v>
      </c>
      <c r="C353" s="134" t="s">
        <v>869</v>
      </c>
    </row>
    <row r="354" spans="1:3">
      <c r="A354" s="134" t="s">
        <v>1355</v>
      </c>
      <c r="B354" s="109" t="s">
        <v>1658</v>
      </c>
      <c r="C354" s="134" t="s">
        <v>1355</v>
      </c>
    </row>
    <row r="355" spans="1:3">
      <c r="A355" s="134" t="s">
        <v>1356</v>
      </c>
      <c r="B355" s="109" t="s">
        <v>1659</v>
      </c>
      <c r="C355" s="134" t="s">
        <v>1356</v>
      </c>
    </row>
    <row r="356" spans="1:3">
      <c r="A356" s="134" t="s">
        <v>870</v>
      </c>
      <c r="B356" s="109" t="s">
        <v>356</v>
      </c>
      <c r="C356" s="134" t="s">
        <v>870</v>
      </c>
    </row>
    <row r="357" spans="1:3">
      <c r="A357" s="134" t="s">
        <v>1357</v>
      </c>
      <c r="B357" s="109" t="s">
        <v>1660</v>
      </c>
      <c r="C357" s="134" t="s">
        <v>1357</v>
      </c>
    </row>
    <row r="358" spans="1:3">
      <c r="A358" s="134" t="s">
        <v>871</v>
      </c>
      <c r="B358" s="109" t="s">
        <v>357</v>
      </c>
      <c r="C358" s="134" t="s">
        <v>871</v>
      </c>
    </row>
    <row r="359" spans="1:3">
      <c r="A359" s="134" t="s">
        <v>1358</v>
      </c>
      <c r="B359" s="109" t="s">
        <v>1661</v>
      </c>
      <c r="C359" s="134" t="s">
        <v>1358</v>
      </c>
    </row>
    <row r="360" spans="1:3">
      <c r="A360" s="134" t="s">
        <v>872</v>
      </c>
      <c r="B360" s="109" t="s">
        <v>358</v>
      </c>
      <c r="C360" s="134" t="s">
        <v>872</v>
      </c>
    </row>
    <row r="361" spans="1:3">
      <c r="A361" s="134" t="s">
        <v>873</v>
      </c>
      <c r="B361" s="109" t="s">
        <v>359</v>
      </c>
      <c r="C361" s="134" t="s">
        <v>873</v>
      </c>
    </row>
    <row r="362" spans="1:3">
      <c r="A362" s="134" t="s">
        <v>1359</v>
      </c>
      <c r="B362" s="109" t="s">
        <v>1662</v>
      </c>
      <c r="C362" s="134" t="s">
        <v>1359</v>
      </c>
    </row>
    <row r="363" spans="1:3">
      <c r="A363" s="134" t="s">
        <v>1360</v>
      </c>
      <c r="B363" s="109" t="s">
        <v>1663</v>
      </c>
      <c r="C363" s="134" t="s">
        <v>1360</v>
      </c>
    </row>
    <row r="364" spans="1:3">
      <c r="A364" s="134" t="s">
        <v>874</v>
      </c>
      <c r="B364" s="109" t="s">
        <v>360</v>
      </c>
      <c r="C364" s="134" t="s">
        <v>874</v>
      </c>
    </row>
    <row r="365" spans="1:3">
      <c r="A365" s="134" t="s">
        <v>875</v>
      </c>
      <c r="B365" s="109" t="s">
        <v>361</v>
      </c>
      <c r="C365" s="134" t="s">
        <v>875</v>
      </c>
    </row>
    <row r="366" spans="1:3">
      <c r="A366" s="134" t="s">
        <v>876</v>
      </c>
      <c r="B366" s="109" t="s">
        <v>362</v>
      </c>
      <c r="C366" s="134" t="s">
        <v>876</v>
      </c>
    </row>
    <row r="367" spans="1:3" ht="28.5">
      <c r="A367" s="134" t="s">
        <v>877</v>
      </c>
      <c r="B367" s="109" t="s">
        <v>363</v>
      </c>
      <c r="C367" s="134" t="s">
        <v>877</v>
      </c>
    </row>
    <row r="368" spans="1:3">
      <c r="A368" s="134" t="s">
        <v>878</v>
      </c>
      <c r="B368" s="109" t="s">
        <v>364</v>
      </c>
      <c r="C368" s="134" t="s">
        <v>878</v>
      </c>
    </row>
    <row r="369" spans="1:3">
      <c r="A369" s="134" t="s">
        <v>879</v>
      </c>
      <c r="B369" s="109" t="s">
        <v>365</v>
      </c>
      <c r="C369" s="134" t="s">
        <v>879</v>
      </c>
    </row>
    <row r="370" spans="1:3">
      <c r="A370" s="134" t="s">
        <v>1361</v>
      </c>
      <c r="B370" s="109" t="s">
        <v>1664</v>
      </c>
      <c r="C370" s="134" t="s">
        <v>1361</v>
      </c>
    </row>
    <row r="371" spans="1:3">
      <c r="A371" s="134" t="s">
        <v>1362</v>
      </c>
      <c r="B371" s="109" t="s">
        <v>1665</v>
      </c>
      <c r="C371" s="134" t="s">
        <v>1362</v>
      </c>
    </row>
    <row r="372" spans="1:3">
      <c r="A372" s="134" t="s">
        <v>880</v>
      </c>
      <c r="B372" s="109" t="s">
        <v>366</v>
      </c>
      <c r="C372" s="134" t="s">
        <v>880</v>
      </c>
    </row>
    <row r="373" spans="1:3">
      <c r="A373" s="134" t="s">
        <v>881</v>
      </c>
      <c r="B373" s="109" t="s">
        <v>367</v>
      </c>
      <c r="C373" s="134" t="s">
        <v>881</v>
      </c>
    </row>
    <row r="374" spans="1:3">
      <c r="A374" s="134" t="s">
        <v>882</v>
      </c>
      <c r="B374" s="109" t="s">
        <v>368</v>
      </c>
      <c r="C374" s="134" t="s">
        <v>882</v>
      </c>
    </row>
    <row r="375" spans="1:3">
      <c r="A375" s="134" t="s">
        <v>1363</v>
      </c>
      <c r="B375" s="109" t="s">
        <v>1666</v>
      </c>
      <c r="C375" s="134" t="s">
        <v>1363</v>
      </c>
    </row>
    <row r="376" spans="1:3">
      <c r="A376" s="134" t="s">
        <v>1364</v>
      </c>
      <c r="B376" s="109" t="s">
        <v>1667</v>
      </c>
      <c r="C376" s="134" t="s">
        <v>1364</v>
      </c>
    </row>
    <row r="377" spans="1:3">
      <c r="A377" s="134" t="s">
        <v>883</v>
      </c>
      <c r="B377" s="109" t="s">
        <v>369</v>
      </c>
      <c r="C377" s="134" t="s">
        <v>883</v>
      </c>
    </row>
    <row r="378" spans="1:3">
      <c r="A378" s="134" t="s">
        <v>1365</v>
      </c>
      <c r="B378" s="109" t="s">
        <v>1668</v>
      </c>
      <c r="C378" s="134" t="s">
        <v>1365</v>
      </c>
    </row>
    <row r="379" spans="1:3" ht="42.75">
      <c r="A379" s="134" t="s">
        <v>1366</v>
      </c>
      <c r="B379" s="109" t="s">
        <v>1669</v>
      </c>
      <c r="C379" s="134" t="s">
        <v>1366</v>
      </c>
    </row>
    <row r="380" spans="1:3">
      <c r="A380" s="134" t="s">
        <v>884</v>
      </c>
      <c r="B380" s="109" t="s">
        <v>370</v>
      </c>
      <c r="C380" s="134" t="s">
        <v>884</v>
      </c>
    </row>
    <row r="381" spans="1:3">
      <c r="A381" s="134" t="s">
        <v>1367</v>
      </c>
      <c r="B381" s="109" t="s">
        <v>1670</v>
      </c>
      <c r="C381" s="134" t="s">
        <v>1367</v>
      </c>
    </row>
    <row r="382" spans="1:3">
      <c r="A382" s="134" t="s">
        <v>1368</v>
      </c>
      <c r="B382" s="109" t="s">
        <v>1671</v>
      </c>
      <c r="C382" s="134" t="s">
        <v>1368</v>
      </c>
    </row>
    <row r="383" spans="1:3">
      <c r="A383" s="134" t="s">
        <v>885</v>
      </c>
      <c r="B383" s="109" t="s">
        <v>371</v>
      </c>
      <c r="C383" s="134" t="s">
        <v>885</v>
      </c>
    </row>
    <row r="384" spans="1:3">
      <c r="A384" s="134" t="s">
        <v>1369</v>
      </c>
      <c r="B384" s="109" t="s">
        <v>1672</v>
      </c>
      <c r="C384" s="134" t="s">
        <v>1369</v>
      </c>
    </row>
    <row r="385" spans="1:3">
      <c r="A385" s="134" t="s">
        <v>1370</v>
      </c>
      <c r="B385" s="109" t="s">
        <v>1673</v>
      </c>
      <c r="C385" s="134" t="s">
        <v>1370</v>
      </c>
    </row>
    <row r="386" spans="1:3">
      <c r="A386" s="134" t="s">
        <v>886</v>
      </c>
      <c r="B386" s="109" t="s">
        <v>372</v>
      </c>
      <c r="C386" s="134" t="s">
        <v>886</v>
      </c>
    </row>
    <row r="387" spans="1:3">
      <c r="A387" s="134" t="s">
        <v>887</v>
      </c>
      <c r="B387" s="109" t="s">
        <v>373</v>
      </c>
      <c r="C387" s="134" t="s">
        <v>887</v>
      </c>
    </row>
    <row r="388" spans="1:3">
      <c r="A388" s="134" t="s">
        <v>1371</v>
      </c>
      <c r="B388" s="109" t="s">
        <v>1674</v>
      </c>
      <c r="C388" s="134" t="s">
        <v>1371</v>
      </c>
    </row>
    <row r="389" spans="1:3">
      <c r="A389" s="134" t="s">
        <v>888</v>
      </c>
      <c r="B389" s="109" t="s">
        <v>374</v>
      </c>
      <c r="C389" s="134" t="s">
        <v>888</v>
      </c>
    </row>
    <row r="390" spans="1:3">
      <c r="A390" s="134" t="s">
        <v>889</v>
      </c>
      <c r="B390" s="109" t="s">
        <v>375</v>
      </c>
      <c r="C390" s="134" t="s">
        <v>889</v>
      </c>
    </row>
    <row r="391" spans="1:3">
      <c r="A391" s="134" t="s">
        <v>1372</v>
      </c>
      <c r="B391" s="109" t="s">
        <v>1675</v>
      </c>
      <c r="C391" s="134" t="s">
        <v>1372</v>
      </c>
    </row>
    <row r="392" spans="1:3">
      <c r="A392" s="134" t="s">
        <v>890</v>
      </c>
      <c r="B392" s="109" t="s">
        <v>376</v>
      </c>
      <c r="C392" s="134" t="s">
        <v>890</v>
      </c>
    </row>
    <row r="393" spans="1:3">
      <c r="A393" s="134" t="s">
        <v>891</v>
      </c>
      <c r="B393" s="109" t="s">
        <v>377</v>
      </c>
      <c r="C393" s="134" t="s">
        <v>891</v>
      </c>
    </row>
    <row r="394" spans="1:3">
      <c r="A394" s="134" t="s">
        <v>1373</v>
      </c>
      <c r="B394" s="109" t="s">
        <v>1676</v>
      </c>
      <c r="C394" s="134" t="s">
        <v>1373</v>
      </c>
    </row>
    <row r="395" spans="1:3">
      <c r="A395" s="134" t="s">
        <v>1374</v>
      </c>
      <c r="B395" s="109" t="s">
        <v>1677</v>
      </c>
      <c r="C395" s="134" t="s">
        <v>1374</v>
      </c>
    </row>
    <row r="396" spans="1:3">
      <c r="A396" s="134" t="s">
        <v>1375</v>
      </c>
      <c r="B396" s="109" t="s">
        <v>1678</v>
      </c>
      <c r="C396" s="134" t="s">
        <v>1375</v>
      </c>
    </row>
    <row r="397" spans="1:3">
      <c r="A397" s="134" t="s">
        <v>1376</v>
      </c>
      <c r="B397" s="109" t="s">
        <v>1679</v>
      </c>
      <c r="C397" s="134" t="s">
        <v>1376</v>
      </c>
    </row>
    <row r="398" spans="1:3">
      <c r="A398" s="134" t="s">
        <v>1377</v>
      </c>
      <c r="B398" s="109" t="s">
        <v>1680</v>
      </c>
      <c r="C398" s="134" t="s">
        <v>1377</v>
      </c>
    </row>
    <row r="399" spans="1:3">
      <c r="A399" s="134" t="s">
        <v>1378</v>
      </c>
      <c r="B399" s="109" t="s">
        <v>1681</v>
      </c>
      <c r="C399" s="134" t="s">
        <v>1378</v>
      </c>
    </row>
    <row r="400" spans="1:3">
      <c r="A400" s="134" t="s">
        <v>892</v>
      </c>
      <c r="B400" s="109" t="s">
        <v>379</v>
      </c>
      <c r="C400" s="134" t="s">
        <v>892</v>
      </c>
    </row>
    <row r="401" spans="1:3">
      <c r="A401" s="134" t="s">
        <v>893</v>
      </c>
      <c r="B401" s="109" t="s">
        <v>380</v>
      </c>
      <c r="C401" s="134" t="s">
        <v>893</v>
      </c>
    </row>
    <row r="402" spans="1:3">
      <c r="A402" s="134" t="s">
        <v>1379</v>
      </c>
      <c r="B402" s="109" t="s">
        <v>1682</v>
      </c>
      <c r="C402" s="134" t="s">
        <v>1379</v>
      </c>
    </row>
    <row r="403" spans="1:3">
      <c r="A403" s="134" t="s">
        <v>1380</v>
      </c>
      <c r="B403" s="109" t="s">
        <v>1683</v>
      </c>
      <c r="C403" s="134" t="s">
        <v>1380</v>
      </c>
    </row>
    <row r="404" spans="1:3">
      <c r="A404" s="134" t="s">
        <v>1381</v>
      </c>
      <c r="B404" s="109" t="s">
        <v>1684</v>
      </c>
      <c r="C404" s="134" t="s">
        <v>1381</v>
      </c>
    </row>
    <row r="405" spans="1:3">
      <c r="A405" s="134" t="s">
        <v>1382</v>
      </c>
      <c r="B405" s="109" t="s">
        <v>1685</v>
      </c>
      <c r="C405" s="134" t="s">
        <v>1382</v>
      </c>
    </row>
    <row r="406" spans="1:3">
      <c r="A406" s="134" t="s">
        <v>1383</v>
      </c>
      <c r="B406" s="109" t="s">
        <v>1686</v>
      </c>
      <c r="C406" s="134" t="s">
        <v>1383</v>
      </c>
    </row>
    <row r="407" spans="1:3">
      <c r="A407" s="134" t="s">
        <v>894</v>
      </c>
      <c r="B407" s="109" t="s">
        <v>381</v>
      </c>
      <c r="C407" s="134" t="s">
        <v>894</v>
      </c>
    </row>
    <row r="408" spans="1:3">
      <c r="A408" s="134" t="s">
        <v>1384</v>
      </c>
      <c r="B408" s="109" t="s">
        <v>1687</v>
      </c>
      <c r="C408" s="134" t="s">
        <v>1384</v>
      </c>
    </row>
    <row r="409" spans="1:3" ht="28.5">
      <c r="A409" s="134" t="s">
        <v>1385</v>
      </c>
      <c r="B409" s="109" t="s">
        <v>1688</v>
      </c>
      <c r="C409" s="134" t="s">
        <v>1385</v>
      </c>
    </row>
    <row r="410" spans="1:3">
      <c r="A410" s="134" t="s">
        <v>895</v>
      </c>
      <c r="B410" s="109" t="s">
        <v>382</v>
      </c>
      <c r="C410" s="134" t="s">
        <v>895</v>
      </c>
    </row>
    <row r="411" spans="1:3">
      <c r="A411" s="134" t="s">
        <v>1386</v>
      </c>
      <c r="B411" s="109" t="s">
        <v>1689</v>
      </c>
      <c r="C411" s="134" t="s">
        <v>1386</v>
      </c>
    </row>
    <row r="412" spans="1:3">
      <c r="A412" s="134" t="s">
        <v>1387</v>
      </c>
      <c r="B412" s="109" t="s">
        <v>1690</v>
      </c>
      <c r="C412" s="134" t="s">
        <v>1387</v>
      </c>
    </row>
    <row r="413" spans="1:3">
      <c r="A413" s="134" t="s">
        <v>896</v>
      </c>
      <c r="B413" s="109" t="s">
        <v>383</v>
      </c>
      <c r="C413" s="134" t="s">
        <v>896</v>
      </c>
    </row>
    <row r="414" spans="1:3">
      <c r="A414" s="134" t="s">
        <v>897</v>
      </c>
      <c r="B414" s="109" t="s">
        <v>384</v>
      </c>
      <c r="C414" s="134" t="s">
        <v>897</v>
      </c>
    </row>
    <row r="415" spans="1:3">
      <c r="A415" s="134" t="s">
        <v>898</v>
      </c>
      <c r="B415" s="109" t="s">
        <v>385</v>
      </c>
      <c r="C415" s="134" t="s">
        <v>898</v>
      </c>
    </row>
    <row r="416" spans="1:3">
      <c r="A416" s="134" t="s">
        <v>899</v>
      </c>
      <c r="B416" s="109" t="s">
        <v>386</v>
      </c>
      <c r="C416" s="134" t="s">
        <v>899</v>
      </c>
    </row>
    <row r="417" spans="1:3">
      <c r="A417" s="134" t="s">
        <v>900</v>
      </c>
      <c r="B417" s="109" t="s">
        <v>387</v>
      </c>
      <c r="C417" s="134" t="s">
        <v>900</v>
      </c>
    </row>
    <row r="418" spans="1:3">
      <c r="A418" s="134" t="s">
        <v>901</v>
      </c>
      <c r="B418" s="109" t="s">
        <v>388</v>
      </c>
      <c r="C418" s="134" t="s">
        <v>901</v>
      </c>
    </row>
    <row r="419" spans="1:3">
      <c r="A419" s="134" t="s">
        <v>902</v>
      </c>
      <c r="B419" s="109" t="s">
        <v>389</v>
      </c>
      <c r="C419" s="134" t="s">
        <v>902</v>
      </c>
    </row>
    <row r="420" spans="1:3">
      <c r="A420" s="134" t="s">
        <v>903</v>
      </c>
      <c r="B420" s="109" t="s">
        <v>390</v>
      </c>
      <c r="C420" s="134" t="s">
        <v>903</v>
      </c>
    </row>
    <row r="421" spans="1:3">
      <c r="A421" s="134" t="s">
        <v>1388</v>
      </c>
      <c r="B421" s="109" t="s">
        <v>1691</v>
      </c>
      <c r="C421" s="134" t="s">
        <v>1388</v>
      </c>
    </row>
    <row r="422" spans="1:3" ht="42.75">
      <c r="A422" s="134" t="s">
        <v>1389</v>
      </c>
      <c r="B422" s="109" t="s">
        <v>1692</v>
      </c>
      <c r="C422" s="134" t="s">
        <v>1389</v>
      </c>
    </row>
    <row r="423" spans="1:3">
      <c r="A423" s="134" t="s">
        <v>1390</v>
      </c>
      <c r="B423" s="109" t="s">
        <v>1693</v>
      </c>
      <c r="C423" s="134" t="s">
        <v>1390</v>
      </c>
    </row>
    <row r="424" spans="1:3">
      <c r="A424" s="134" t="s">
        <v>1391</v>
      </c>
      <c r="B424" s="109" t="s">
        <v>1694</v>
      </c>
      <c r="C424" s="134" t="s">
        <v>1391</v>
      </c>
    </row>
    <row r="425" spans="1:3" ht="28.5">
      <c r="A425" s="134" t="s">
        <v>1392</v>
      </c>
      <c r="B425" s="109" t="s">
        <v>1695</v>
      </c>
      <c r="C425" s="134" t="s">
        <v>1392</v>
      </c>
    </row>
    <row r="426" spans="1:3">
      <c r="A426" s="134" t="s">
        <v>904</v>
      </c>
      <c r="B426" s="109" t="s">
        <v>391</v>
      </c>
      <c r="C426" s="134" t="s">
        <v>904</v>
      </c>
    </row>
    <row r="427" spans="1:3" ht="28.5">
      <c r="A427" s="134" t="s">
        <v>905</v>
      </c>
      <c r="B427" s="109" t="s">
        <v>392</v>
      </c>
      <c r="C427" s="134" t="s">
        <v>905</v>
      </c>
    </row>
    <row r="428" spans="1:3">
      <c r="A428" s="134" t="s">
        <v>1393</v>
      </c>
      <c r="B428" s="109" t="s">
        <v>1696</v>
      </c>
      <c r="C428" s="134" t="s">
        <v>1393</v>
      </c>
    </row>
    <row r="429" spans="1:3">
      <c r="A429" s="134" t="s">
        <v>906</v>
      </c>
      <c r="B429" s="109" t="s">
        <v>393</v>
      </c>
      <c r="C429" s="134" t="s">
        <v>906</v>
      </c>
    </row>
    <row r="430" spans="1:3">
      <c r="A430" s="134" t="s">
        <v>1394</v>
      </c>
      <c r="B430" s="109" t="s">
        <v>1697</v>
      </c>
      <c r="C430" s="134" t="s">
        <v>1394</v>
      </c>
    </row>
    <row r="431" spans="1:3">
      <c r="A431" s="134" t="s">
        <v>1395</v>
      </c>
      <c r="B431" s="109" t="s">
        <v>1698</v>
      </c>
      <c r="C431" s="134" t="s">
        <v>1395</v>
      </c>
    </row>
    <row r="432" spans="1:3">
      <c r="A432" s="134" t="s">
        <v>1396</v>
      </c>
      <c r="B432" s="109" t="s">
        <v>1699</v>
      </c>
      <c r="C432" s="134" t="s">
        <v>1396</v>
      </c>
    </row>
    <row r="433" spans="1:3">
      <c r="A433" s="134" t="s">
        <v>907</v>
      </c>
      <c r="B433" s="109" t="s">
        <v>394</v>
      </c>
      <c r="C433" s="134" t="s">
        <v>907</v>
      </c>
    </row>
    <row r="434" spans="1:3">
      <c r="A434" s="134" t="s">
        <v>908</v>
      </c>
      <c r="B434" s="109" t="s">
        <v>395</v>
      </c>
      <c r="C434" s="134" t="s">
        <v>908</v>
      </c>
    </row>
    <row r="435" spans="1:3">
      <c r="A435" s="134" t="s">
        <v>909</v>
      </c>
      <c r="B435" s="109" t="s">
        <v>396</v>
      </c>
      <c r="C435" s="134" t="s">
        <v>909</v>
      </c>
    </row>
    <row r="436" spans="1:3">
      <c r="A436" s="134" t="s">
        <v>910</v>
      </c>
      <c r="B436" s="109" t="s">
        <v>397</v>
      </c>
      <c r="C436" s="134" t="s">
        <v>910</v>
      </c>
    </row>
    <row r="437" spans="1:3">
      <c r="A437" s="134" t="s">
        <v>911</v>
      </c>
      <c r="B437" s="109" t="s">
        <v>398</v>
      </c>
      <c r="C437" s="134" t="s">
        <v>911</v>
      </c>
    </row>
    <row r="438" spans="1:3">
      <c r="A438" s="134" t="s">
        <v>1397</v>
      </c>
      <c r="B438" s="109" t="s">
        <v>1700</v>
      </c>
      <c r="C438" s="134" t="s">
        <v>1397</v>
      </c>
    </row>
    <row r="439" spans="1:3">
      <c r="A439" s="134" t="s">
        <v>1398</v>
      </c>
      <c r="B439" s="109" t="s">
        <v>1701</v>
      </c>
      <c r="C439" s="134" t="s">
        <v>1398</v>
      </c>
    </row>
    <row r="440" spans="1:3">
      <c r="A440" s="134" t="s">
        <v>1399</v>
      </c>
      <c r="B440" s="109" t="s">
        <v>1702</v>
      </c>
      <c r="C440" s="134" t="s">
        <v>1399</v>
      </c>
    </row>
    <row r="441" spans="1:3">
      <c r="A441" s="134" t="s">
        <v>912</v>
      </c>
      <c r="B441" s="109" t="s">
        <v>400</v>
      </c>
      <c r="C441" s="134" t="s">
        <v>912</v>
      </c>
    </row>
    <row r="442" spans="1:3">
      <c r="A442" s="134" t="s">
        <v>1400</v>
      </c>
      <c r="B442" s="109" t="s">
        <v>1703</v>
      </c>
      <c r="C442" s="134" t="s">
        <v>1400</v>
      </c>
    </row>
    <row r="443" spans="1:3">
      <c r="A443" s="134" t="s">
        <v>1401</v>
      </c>
      <c r="B443" s="109" t="s">
        <v>1704</v>
      </c>
      <c r="C443" s="134" t="s">
        <v>1401</v>
      </c>
    </row>
    <row r="444" spans="1:3">
      <c r="A444" s="134" t="s">
        <v>913</v>
      </c>
      <c r="B444" s="109" t="s">
        <v>401</v>
      </c>
      <c r="C444" s="134" t="s">
        <v>913</v>
      </c>
    </row>
    <row r="445" spans="1:3">
      <c r="A445" s="134" t="s">
        <v>914</v>
      </c>
      <c r="B445" s="109" t="s">
        <v>402</v>
      </c>
      <c r="C445" s="134" t="s">
        <v>914</v>
      </c>
    </row>
    <row r="446" spans="1:3">
      <c r="A446" s="134" t="s">
        <v>915</v>
      </c>
      <c r="B446" s="109" t="s">
        <v>403</v>
      </c>
      <c r="C446" s="134" t="s">
        <v>915</v>
      </c>
    </row>
    <row r="447" spans="1:3">
      <c r="A447" s="134" t="s">
        <v>1402</v>
      </c>
      <c r="B447" s="109" t="s">
        <v>1705</v>
      </c>
      <c r="C447" s="134" t="s">
        <v>1402</v>
      </c>
    </row>
    <row r="448" spans="1:3" ht="28.5">
      <c r="A448" s="134" t="s">
        <v>916</v>
      </c>
      <c r="B448" s="109" t="s">
        <v>404</v>
      </c>
      <c r="C448" s="134" t="s">
        <v>916</v>
      </c>
    </row>
    <row r="449" spans="1:3">
      <c r="A449" s="134" t="s">
        <v>917</v>
      </c>
      <c r="B449" s="109" t="s">
        <v>405</v>
      </c>
      <c r="C449" s="134" t="s">
        <v>917</v>
      </c>
    </row>
    <row r="450" spans="1:3">
      <c r="A450" s="134" t="s">
        <v>918</v>
      </c>
      <c r="B450" s="109" t="s">
        <v>406</v>
      </c>
      <c r="C450" s="134" t="s">
        <v>918</v>
      </c>
    </row>
    <row r="451" spans="1:3">
      <c r="A451" s="134" t="s">
        <v>1403</v>
      </c>
      <c r="B451" s="109" t="s">
        <v>1706</v>
      </c>
      <c r="C451" s="134" t="s">
        <v>1403</v>
      </c>
    </row>
    <row r="452" spans="1:3">
      <c r="A452" s="134" t="s">
        <v>919</v>
      </c>
      <c r="B452" s="109" t="s">
        <v>407</v>
      </c>
      <c r="C452" s="134" t="s">
        <v>919</v>
      </c>
    </row>
    <row r="453" spans="1:3">
      <c r="A453" s="134" t="s">
        <v>920</v>
      </c>
      <c r="B453" s="109" t="s">
        <v>408</v>
      </c>
      <c r="C453" s="134" t="s">
        <v>920</v>
      </c>
    </row>
    <row r="454" spans="1:3">
      <c r="A454" s="134" t="s">
        <v>921</v>
      </c>
      <c r="B454" s="109" t="s">
        <v>409</v>
      </c>
      <c r="C454" s="134" t="s">
        <v>921</v>
      </c>
    </row>
    <row r="455" spans="1:3">
      <c r="A455" s="134" t="s">
        <v>1404</v>
      </c>
      <c r="B455" s="109" t="s">
        <v>1707</v>
      </c>
      <c r="C455" s="134" t="s">
        <v>1404</v>
      </c>
    </row>
    <row r="456" spans="1:3">
      <c r="A456" s="134" t="s">
        <v>922</v>
      </c>
      <c r="B456" s="109" t="s">
        <v>410</v>
      </c>
      <c r="C456" s="134" t="s">
        <v>922</v>
      </c>
    </row>
    <row r="457" spans="1:3">
      <c r="A457" s="134" t="s">
        <v>923</v>
      </c>
      <c r="B457" s="109" t="s">
        <v>411</v>
      </c>
      <c r="C457" s="134" t="s">
        <v>923</v>
      </c>
    </row>
    <row r="458" spans="1:3" ht="28.5">
      <c r="A458" s="134" t="s">
        <v>1405</v>
      </c>
      <c r="B458" s="109" t="s">
        <v>1708</v>
      </c>
      <c r="C458" s="134" t="s">
        <v>1405</v>
      </c>
    </row>
    <row r="459" spans="1:3">
      <c r="A459" s="134" t="s">
        <v>924</v>
      </c>
      <c r="B459" s="109" t="s">
        <v>412</v>
      </c>
      <c r="C459" s="134" t="s">
        <v>924</v>
      </c>
    </row>
    <row r="460" spans="1:3">
      <c r="A460" s="134" t="s">
        <v>925</v>
      </c>
      <c r="B460" s="109" t="s">
        <v>413</v>
      </c>
      <c r="C460" s="134" t="s">
        <v>925</v>
      </c>
    </row>
    <row r="461" spans="1:3">
      <c r="A461" s="134" t="s">
        <v>926</v>
      </c>
      <c r="B461" s="109" t="s">
        <v>414</v>
      </c>
      <c r="C461" s="134" t="s">
        <v>926</v>
      </c>
    </row>
    <row r="462" spans="1:3">
      <c r="A462" s="134" t="s">
        <v>927</v>
      </c>
      <c r="B462" s="109" t="s">
        <v>415</v>
      </c>
      <c r="C462" s="134" t="s">
        <v>927</v>
      </c>
    </row>
    <row r="463" spans="1:3">
      <c r="A463" s="134" t="s">
        <v>928</v>
      </c>
      <c r="B463" s="109" t="s">
        <v>416</v>
      </c>
      <c r="C463" s="134" t="s">
        <v>928</v>
      </c>
    </row>
    <row r="464" spans="1:3">
      <c r="A464" s="134" t="s">
        <v>929</v>
      </c>
      <c r="B464" s="109" t="s">
        <v>417</v>
      </c>
      <c r="C464" s="134" t="s">
        <v>929</v>
      </c>
    </row>
    <row r="465" spans="1:3">
      <c r="A465" s="134" t="s">
        <v>1406</v>
      </c>
      <c r="B465" s="109" t="s">
        <v>1709</v>
      </c>
      <c r="C465" s="134" t="s">
        <v>1406</v>
      </c>
    </row>
    <row r="466" spans="1:3">
      <c r="A466" s="134" t="s">
        <v>930</v>
      </c>
      <c r="B466" s="109" t="s">
        <v>418</v>
      </c>
      <c r="C466" s="134" t="s">
        <v>930</v>
      </c>
    </row>
    <row r="467" spans="1:3">
      <c r="A467" s="134" t="s">
        <v>931</v>
      </c>
      <c r="B467" s="109" t="s">
        <v>419</v>
      </c>
      <c r="C467" s="134" t="s">
        <v>931</v>
      </c>
    </row>
    <row r="468" spans="1:3">
      <c r="A468" s="134" t="s">
        <v>1407</v>
      </c>
      <c r="B468" s="109" t="s">
        <v>1710</v>
      </c>
      <c r="C468" s="134" t="s">
        <v>1407</v>
      </c>
    </row>
    <row r="469" spans="1:3">
      <c r="A469" s="134" t="s">
        <v>1408</v>
      </c>
      <c r="B469" s="109" t="s">
        <v>1711</v>
      </c>
      <c r="C469" s="134" t="s">
        <v>1408</v>
      </c>
    </row>
    <row r="470" spans="1:3" ht="28.5">
      <c r="A470" s="134" t="s">
        <v>1409</v>
      </c>
      <c r="B470" s="109" t="s">
        <v>1712</v>
      </c>
      <c r="C470" s="134" t="s">
        <v>1409</v>
      </c>
    </row>
    <row r="471" spans="1:3">
      <c r="A471" s="134" t="s">
        <v>932</v>
      </c>
      <c r="B471" s="109" t="s">
        <v>420</v>
      </c>
      <c r="C471" s="134" t="s">
        <v>932</v>
      </c>
    </row>
    <row r="472" spans="1:3">
      <c r="A472" s="134" t="s">
        <v>1410</v>
      </c>
      <c r="B472" s="109" t="s">
        <v>1713</v>
      </c>
      <c r="C472" s="134" t="s">
        <v>1410</v>
      </c>
    </row>
    <row r="473" spans="1:3">
      <c r="A473" s="134" t="s">
        <v>1411</v>
      </c>
      <c r="B473" s="109" t="s">
        <v>1714</v>
      </c>
      <c r="C473" s="134" t="s">
        <v>1411</v>
      </c>
    </row>
    <row r="474" spans="1:3">
      <c r="A474" s="134" t="s">
        <v>1412</v>
      </c>
      <c r="B474" s="109" t="s">
        <v>1715</v>
      </c>
      <c r="C474" s="134" t="s">
        <v>1412</v>
      </c>
    </row>
    <row r="475" spans="1:3" ht="42.75">
      <c r="A475" s="134" t="s">
        <v>1413</v>
      </c>
      <c r="B475" s="109" t="s">
        <v>1716</v>
      </c>
      <c r="C475" s="134" t="s">
        <v>1413</v>
      </c>
    </row>
    <row r="476" spans="1:3">
      <c r="A476" s="134" t="s">
        <v>933</v>
      </c>
      <c r="B476" s="109" t="s">
        <v>421</v>
      </c>
      <c r="C476" s="134" t="s">
        <v>933</v>
      </c>
    </row>
    <row r="477" spans="1:3">
      <c r="A477" s="134" t="s">
        <v>1414</v>
      </c>
      <c r="B477" s="109" t="s">
        <v>1717</v>
      </c>
      <c r="C477" s="134" t="s">
        <v>1414</v>
      </c>
    </row>
    <row r="478" spans="1:3">
      <c r="A478" s="134" t="s">
        <v>934</v>
      </c>
      <c r="B478" s="109" t="s">
        <v>422</v>
      </c>
      <c r="C478" s="134" t="s">
        <v>934</v>
      </c>
    </row>
    <row r="479" spans="1:3">
      <c r="A479" s="134" t="s">
        <v>935</v>
      </c>
      <c r="B479" s="109" t="s">
        <v>423</v>
      </c>
      <c r="C479" s="134" t="s">
        <v>935</v>
      </c>
    </row>
    <row r="480" spans="1:3">
      <c r="A480" s="134" t="s">
        <v>936</v>
      </c>
      <c r="B480" s="109" t="s">
        <v>424</v>
      </c>
      <c r="C480" s="134" t="s">
        <v>936</v>
      </c>
    </row>
    <row r="481" spans="1:3">
      <c r="A481" s="134" t="s">
        <v>937</v>
      </c>
      <c r="B481" s="109" t="s">
        <v>425</v>
      </c>
      <c r="C481" s="134" t="s">
        <v>937</v>
      </c>
    </row>
    <row r="482" spans="1:3">
      <c r="A482" s="134" t="s">
        <v>938</v>
      </c>
      <c r="B482" s="109" t="s">
        <v>426</v>
      </c>
      <c r="C482" s="134" t="s">
        <v>938</v>
      </c>
    </row>
    <row r="483" spans="1:3">
      <c r="A483" s="134" t="s">
        <v>1415</v>
      </c>
      <c r="B483" s="109" t="s">
        <v>1718</v>
      </c>
      <c r="C483" s="134" t="s">
        <v>1415</v>
      </c>
    </row>
    <row r="484" spans="1:3">
      <c r="A484" s="134" t="s">
        <v>1416</v>
      </c>
      <c r="B484" s="109" t="s">
        <v>1719</v>
      </c>
      <c r="C484" s="134" t="s">
        <v>1416</v>
      </c>
    </row>
    <row r="485" spans="1:3">
      <c r="A485" s="134" t="s">
        <v>939</v>
      </c>
      <c r="B485" s="109" t="s">
        <v>427</v>
      </c>
      <c r="C485" s="134" t="s">
        <v>939</v>
      </c>
    </row>
    <row r="486" spans="1:3">
      <c r="A486" s="134" t="s">
        <v>940</v>
      </c>
      <c r="B486" s="109" t="s">
        <v>428</v>
      </c>
      <c r="C486" s="134" t="s">
        <v>940</v>
      </c>
    </row>
    <row r="487" spans="1:3">
      <c r="A487" s="134" t="s">
        <v>1417</v>
      </c>
      <c r="B487" s="109" t="s">
        <v>1720</v>
      </c>
      <c r="C487" s="134" t="s">
        <v>1417</v>
      </c>
    </row>
    <row r="488" spans="1:3">
      <c r="A488" s="134" t="s">
        <v>1418</v>
      </c>
      <c r="B488" s="109" t="s">
        <v>1721</v>
      </c>
      <c r="C488" s="134" t="s">
        <v>1418</v>
      </c>
    </row>
    <row r="489" spans="1:3">
      <c r="A489" s="134" t="s">
        <v>941</v>
      </c>
      <c r="B489" s="109" t="s">
        <v>429</v>
      </c>
      <c r="C489" s="134" t="s">
        <v>941</v>
      </c>
    </row>
    <row r="490" spans="1:3">
      <c r="A490" s="134" t="s">
        <v>942</v>
      </c>
      <c r="B490" s="109" t="s">
        <v>430</v>
      </c>
      <c r="C490" s="134" t="s">
        <v>942</v>
      </c>
    </row>
    <row r="491" spans="1:3">
      <c r="A491" s="134" t="s">
        <v>943</v>
      </c>
      <c r="B491" s="109" t="s">
        <v>431</v>
      </c>
      <c r="C491" s="134" t="s">
        <v>943</v>
      </c>
    </row>
    <row r="492" spans="1:3">
      <c r="A492" s="134" t="s">
        <v>944</v>
      </c>
      <c r="B492" s="109" t="s">
        <v>432</v>
      </c>
      <c r="C492" s="134" t="s">
        <v>944</v>
      </c>
    </row>
    <row r="493" spans="1:3">
      <c r="A493" s="134" t="s">
        <v>1419</v>
      </c>
      <c r="B493" s="109" t="s">
        <v>1722</v>
      </c>
      <c r="C493" s="134" t="s">
        <v>1419</v>
      </c>
    </row>
    <row r="494" spans="1:3">
      <c r="A494" s="134" t="s">
        <v>1420</v>
      </c>
      <c r="B494" s="109" t="s">
        <v>1723</v>
      </c>
      <c r="C494" s="134" t="s">
        <v>1420</v>
      </c>
    </row>
    <row r="495" spans="1:3" ht="28.5">
      <c r="A495" s="134" t="s">
        <v>945</v>
      </c>
      <c r="B495" s="109" t="s">
        <v>433</v>
      </c>
      <c r="C495" s="134" t="s">
        <v>945</v>
      </c>
    </row>
    <row r="496" spans="1:3">
      <c r="A496" s="134" t="s">
        <v>946</v>
      </c>
      <c r="B496" s="109" t="s">
        <v>434</v>
      </c>
      <c r="C496" s="134" t="s">
        <v>946</v>
      </c>
    </row>
    <row r="497" spans="1:3">
      <c r="A497" s="134" t="s">
        <v>947</v>
      </c>
      <c r="B497" s="109" t="s">
        <v>435</v>
      </c>
      <c r="C497" s="134" t="s">
        <v>947</v>
      </c>
    </row>
    <row r="498" spans="1:3">
      <c r="A498" s="134" t="s">
        <v>1421</v>
      </c>
      <c r="B498" s="109" t="s">
        <v>1724</v>
      </c>
      <c r="C498" s="134" t="s">
        <v>1421</v>
      </c>
    </row>
    <row r="499" spans="1:3">
      <c r="A499" s="134" t="s">
        <v>1422</v>
      </c>
      <c r="B499" s="109" t="s">
        <v>1725</v>
      </c>
      <c r="C499" s="134" t="s">
        <v>1422</v>
      </c>
    </row>
    <row r="500" spans="1:3">
      <c r="A500" s="134" t="s">
        <v>948</v>
      </c>
      <c r="B500" s="109" t="s">
        <v>436</v>
      </c>
      <c r="C500" s="134" t="s">
        <v>948</v>
      </c>
    </row>
    <row r="501" spans="1:3">
      <c r="A501" s="134" t="s">
        <v>949</v>
      </c>
      <c r="B501" s="109" t="s">
        <v>437</v>
      </c>
      <c r="C501" s="134" t="s">
        <v>949</v>
      </c>
    </row>
    <row r="502" spans="1:3">
      <c r="A502" s="134" t="s">
        <v>950</v>
      </c>
      <c r="B502" s="109" t="s">
        <v>438</v>
      </c>
      <c r="C502" s="134" t="s">
        <v>950</v>
      </c>
    </row>
    <row r="503" spans="1:3">
      <c r="A503" s="134" t="s">
        <v>951</v>
      </c>
      <c r="B503" s="109" t="s">
        <v>439</v>
      </c>
      <c r="C503" s="134" t="s">
        <v>951</v>
      </c>
    </row>
    <row r="504" spans="1:3">
      <c r="A504" s="134" t="s">
        <v>952</v>
      </c>
      <c r="B504" s="109" t="s">
        <v>440</v>
      </c>
      <c r="C504" s="134" t="s">
        <v>952</v>
      </c>
    </row>
    <row r="505" spans="1:3">
      <c r="A505" s="134" t="s">
        <v>1423</v>
      </c>
      <c r="B505" s="109" t="s">
        <v>1726</v>
      </c>
      <c r="C505" s="134" t="s">
        <v>1423</v>
      </c>
    </row>
    <row r="506" spans="1:3" ht="28.5">
      <c r="A506" s="134" t="s">
        <v>1424</v>
      </c>
      <c r="B506" s="109" t="s">
        <v>1727</v>
      </c>
      <c r="C506" s="134" t="s">
        <v>1424</v>
      </c>
    </row>
    <row r="507" spans="1:3" ht="28.5">
      <c r="A507" s="134" t="s">
        <v>1425</v>
      </c>
      <c r="B507" s="109" t="s">
        <v>1728</v>
      </c>
      <c r="C507" s="134" t="s">
        <v>1425</v>
      </c>
    </row>
    <row r="508" spans="1:3">
      <c r="A508" s="134" t="s">
        <v>1426</v>
      </c>
      <c r="B508" s="109" t="s">
        <v>1729</v>
      </c>
      <c r="C508" s="134" t="s">
        <v>1426</v>
      </c>
    </row>
    <row r="509" spans="1:3">
      <c r="A509" s="134" t="s">
        <v>1427</v>
      </c>
      <c r="B509" s="109" t="s">
        <v>1730</v>
      </c>
      <c r="C509" s="134" t="s">
        <v>1427</v>
      </c>
    </row>
    <row r="510" spans="1:3">
      <c r="A510" s="134" t="s">
        <v>953</v>
      </c>
      <c r="B510" s="109" t="s">
        <v>441</v>
      </c>
      <c r="C510" s="134" t="s">
        <v>953</v>
      </c>
    </row>
    <row r="511" spans="1:3">
      <c r="A511" s="134" t="s">
        <v>954</v>
      </c>
      <c r="B511" s="109" t="s">
        <v>442</v>
      </c>
      <c r="C511" s="134" t="s">
        <v>954</v>
      </c>
    </row>
    <row r="512" spans="1:3">
      <c r="A512" s="134" t="s">
        <v>955</v>
      </c>
      <c r="B512" s="109" t="s">
        <v>443</v>
      </c>
      <c r="C512" s="134" t="s">
        <v>955</v>
      </c>
    </row>
    <row r="513" spans="1:3">
      <c r="A513" s="134" t="s">
        <v>1428</v>
      </c>
      <c r="B513" s="109" t="s">
        <v>1731</v>
      </c>
      <c r="C513" s="134" t="s">
        <v>1428</v>
      </c>
    </row>
    <row r="514" spans="1:3">
      <c r="A514" s="134" t="s">
        <v>956</v>
      </c>
      <c r="B514" s="109" t="s">
        <v>444</v>
      </c>
      <c r="C514" s="134" t="s">
        <v>956</v>
      </c>
    </row>
    <row r="515" spans="1:3">
      <c r="A515" s="134" t="s">
        <v>957</v>
      </c>
      <c r="B515" s="109" t="s">
        <v>445</v>
      </c>
      <c r="C515" s="134" t="s">
        <v>957</v>
      </c>
    </row>
    <row r="516" spans="1:3">
      <c r="A516" s="134" t="s">
        <v>1429</v>
      </c>
      <c r="B516" s="109" t="s">
        <v>1732</v>
      </c>
      <c r="C516" s="134" t="s">
        <v>1429</v>
      </c>
    </row>
    <row r="517" spans="1:3">
      <c r="A517" s="134" t="s">
        <v>958</v>
      </c>
      <c r="B517" s="109" t="s">
        <v>446</v>
      </c>
      <c r="C517" s="134" t="s">
        <v>958</v>
      </c>
    </row>
    <row r="518" spans="1:3">
      <c r="A518" s="134" t="s">
        <v>959</v>
      </c>
      <c r="B518" s="109" t="s">
        <v>448</v>
      </c>
      <c r="C518" s="134" t="s">
        <v>959</v>
      </c>
    </row>
    <row r="519" spans="1:3">
      <c r="A519" s="134" t="s">
        <v>960</v>
      </c>
      <c r="B519" s="109" t="s">
        <v>449</v>
      </c>
      <c r="C519" s="134" t="s">
        <v>960</v>
      </c>
    </row>
    <row r="520" spans="1:3">
      <c r="A520" s="134" t="s">
        <v>961</v>
      </c>
      <c r="B520" s="109" t="s">
        <v>450</v>
      </c>
      <c r="C520" s="134" t="s">
        <v>961</v>
      </c>
    </row>
    <row r="521" spans="1:3">
      <c r="A521" s="134" t="s">
        <v>962</v>
      </c>
      <c r="B521" s="109" t="s">
        <v>451</v>
      </c>
      <c r="C521" s="134" t="s">
        <v>962</v>
      </c>
    </row>
    <row r="522" spans="1:3">
      <c r="A522" s="134" t="s">
        <v>963</v>
      </c>
      <c r="B522" s="109" t="s">
        <v>452</v>
      </c>
      <c r="C522" s="134" t="s">
        <v>963</v>
      </c>
    </row>
    <row r="523" spans="1:3" ht="28.5">
      <c r="A523" s="134" t="s">
        <v>1430</v>
      </c>
      <c r="B523" s="109" t="s">
        <v>1733</v>
      </c>
      <c r="C523" s="134" t="s">
        <v>1430</v>
      </c>
    </row>
    <row r="524" spans="1:3">
      <c r="A524" s="134" t="s">
        <v>964</v>
      </c>
      <c r="B524" s="109" t="s">
        <v>453</v>
      </c>
      <c r="C524" s="134" t="s">
        <v>964</v>
      </c>
    </row>
    <row r="525" spans="1:3">
      <c r="A525" s="134" t="s">
        <v>1431</v>
      </c>
      <c r="B525" s="109" t="s">
        <v>1734</v>
      </c>
      <c r="C525" s="134" t="s">
        <v>1431</v>
      </c>
    </row>
    <row r="526" spans="1:3">
      <c r="A526" s="134" t="s">
        <v>965</v>
      </c>
      <c r="B526" s="109" t="s">
        <v>454</v>
      </c>
      <c r="C526" s="134" t="s">
        <v>965</v>
      </c>
    </row>
    <row r="527" spans="1:3">
      <c r="A527" s="134" t="s">
        <v>1432</v>
      </c>
      <c r="B527" s="109" t="s">
        <v>1735</v>
      </c>
      <c r="C527" s="134" t="s">
        <v>1432</v>
      </c>
    </row>
    <row r="528" spans="1:3" ht="28.5">
      <c r="A528" s="134" t="s">
        <v>966</v>
      </c>
      <c r="B528" s="109" t="s">
        <v>455</v>
      </c>
      <c r="C528" s="134" t="s">
        <v>966</v>
      </c>
    </row>
    <row r="529" spans="1:3">
      <c r="A529" s="134" t="s">
        <v>967</v>
      </c>
      <c r="B529" s="109" t="s">
        <v>456</v>
      </c>
      <c r="C529" s="134" t="s">
        <v>967</v>
      </c>
    </row>
    <row r="530" spans="1:3">
      <c r="A530" s="134" t="s">
        <v>968</v>
      </c>
      <c r="B530" s="109" t="s">
        <v>457</v>
      </c>
      <c r="C530" s="134" t="s">
        <v>968</v>
      </c>
    </row>
    <row r="531" spans="1:3">
      <c r="A531" s="134" t="s">
        <v>969</v>
      </c>
      <c r="B531" s="109" t="s">
        <v>458</v>
      </c>
      <c r="C531" s="134" t="s">
        <v>969</v>
      </c>
    </row>
    <row r="532" spans="1:3" ht="28.5">
      <c r="A532" s="134" t="s">
        <v>1433</v>
      </c>
      <c r="B532" s="109" t="s">
        <v>1736</v>
      </c>
      <c r="C532" s="134" t="s">
        <v>1433</v>
      </c>
    </row>
    <row r="533" spans="1:3">
      <c r="A533" s="134" t="s">
        <v>1434</v>
      </c>
      <c r="B533" s="109" t="s">
        <v>1737</v>
      </c>
      <c r="C533" s="134" t="s">
        <v>1434</v>
      </c>
    </row>
    <row r="534" spans="1:3">
      <c r="A534" s="134" t="s">
        <v>1435</v>
      </c>
      <c r="B534" s="109" t="s">
        <v>1738</v>
      </c>
      <c r="C534" s="134" t="s">
        <v>1435</v>
      </c>
    </row>
    <row r="535" spans="1:3">
      <c r="A535" s="134" t="s">
        <v>1436</v>
      </c>
      <c r="B535" s="109" t="s">
        <v>1739</v>
      </c>
      <c r="C535" s="134" t="s">
        <v>1436</v>
      </c>
    </row>
    <row r="536" spans="1:3">
      <c r="A536" s="134" t="s">
        <v>1437</v>
      </c>
      <c r="B536" s="109" t="s">
        <v>1740</v>
      </c>
      <c r="C536" s="134" t="s">
        <v>1437</v>
      </c>
    </row>
    <row r="537" spans="1:3" ht="42.75">
      <c r="A537" s="134" t="s">
        <v>1438</v>
      </c>
      <c r="B537" s="109" t="s">
        <v>1741</v>
      </c>
      <c r="C537" s="134" t="s">
        <v>1438</v>
      </c>
    </row>
    <row r="538" spans="1:3">
      <c r="A538" s="134" t="s">
        <v>970</v>
      </c>
      <c r="B538" s="109" t="s">
        <v>459</v>
      </c>
      <c r="C538" s="134" t="s">
        <v>970</v>
      </c>
    </row>
    <row r="539" spans="1:3" ht="28.5">
      <c r="A539" s="134" t="s">
        <v>971</v>
      </c>
      <c r="B539" s="109" t="s">
        <v>460</v>
      </c>
      <c r="C539" s="134" t="s">
        <v>971</v>
      </c>
    </row>
    <row r="540" spans="1:3">
      <c r="A540" s="134" t="s">
        <v>1439</v>
      </c>
      <c r="B540" s="109" t="s">
        <v>1742</v>
      </c>
      <c r="C540" s="134" t="s">
        <v>1439</v>
      </c>
    </row>
    <row r="541" spans="1:3">
      <c r="A541" s="134" t="s">
        <v>972</v>
      </c>
      <c r="B541" s="109" t="s">
        <v>461</v>
      </c>
      <c r="C541" s="134" t="s">
        <v>972</v>
      </c>
    </row>
    <row r="542" spans="1:3" ht="28.5">
      <c r="A542" s="134" t="s">
        <v>1440</v>
      </c>
      <c r="B542" s="109" t="s">
        <v>1743</v>
      </c>
      <c r="C542" s="134" t="s">
        <v>1440</v>
      </c>
    </row>
    <row r="543" spans="1:3">
      <c r="A543" s="134" t="s">
        <v>973</v>
      </c>
      <c r="B543" s="109" t="s">
        <v>462</v>
      </c>
      <c r="C543" s="134" t="s">
        <v>973</v>
      </c>
    </row>
    <row r="544" spans="1:3">
      <c r="A544" s="134" t="s">
        <v>974</v>
      </c>
      <c r="B544" s="109" t="s">
        <v>463</v>
      </c>
      <c r="C544" s="134" t="s">
        <v>974</v>
      </c>
    </row>
    <row r="545" spans="1:3">
      <c r="A545" s="134" t="s">
        <v>975</v>
      </c>
      <c r="B545" s="109" t="s">
        <v>464</v>
      </c>
      <c r="C545" s="134" t="s">
        <v>975</v>
      </c>
    </row>
    <row r="546" spans="1:3">
      <c r="A546" s="134" t="s">
        <v>976</v>
      </c>
      <c r="B546" s="109" t="s">
        <v>465</v>
      </c>
      <c r="C546" s="134" t="s">
        <v>976</v>
      </c>
    </row>
    <row r="547" spans="1:3">
      <c r="A547" s="134" t="s">
        <v>977</v>
      </c>
      <c r="B547" s="109" t="s">
        <v>466</v>
      </c>
      <c r="C547" s="134" t="s">
        <v>977</v>
      </c>
    </row>
    <row r="548" spans="1:3">
      <c r="A548" s="134" t="s">
        <v>978</v>
      </c>
      <c r="B548" s="109" t="s">
        <v>467</v>
      </c>
      <c r="C548" s="134" t="s">
        <v>978</v>
      </c>
    </row>
    <row r="549" spans="1:3">
      <c r="A549" s="134" t="s">
        <v>1441</v>
      </c>
      <c r="B549" s="109" t="s">
        <v>1744</v>
      </c>
      <c r="C549" s="134" t="s">
        <v>1441</v>
      </c>
    </row>
    <row r="550" spans="1:3">
      <c r="A550" s="134" t="s">
        <v>979</v>
      </c>
      <c r="B550" s="109" t="s">
        <v>468</v>
      </c>
      <c r="C550" s="134" t="s">
        <v>979</v>
      </c>
    </row>
    <row r="551" spans="1:3">
      <c r="A551" s="134" t="s">
        <v>980</v>
      </c>
      <c r="B551" s="109" t="s">
        <v>469</v>
      </c>
      <c r="C551" s="134" t="s">
        <v>980</v>
      </c>
    </row>
    <row r="552" spans="1:3">
      <c r="A552" s="134" t="s">
        <v>981</v>
      </c>
      <c r="B552" s="109" t="s">
        <v>470</v>
      </c>
      <c r="C552" s="134" t="s">
        <v>981</v>
      </c>
    </row>
    <row r="553" spans="1:3">
      <c r="A553" s="134" t="s">
        <v>982</v>
      </c>
      <c r="B553" s="109" t="s">
        <v>471</v>
      </c>
      <c r="C553" s="134" t="s">
        <v>982</v>
      </c>
    </row>
    <row r="554" spans="1:3">
      <c r="A554" s="134" t="s">
        <v>983</v>
      </c>
      <c r="B554" s="109" t="s">
        <v>472</v>
      </c>
      <c r="C554" s="134" t="s">
        <v>983</v>
      </c>
    </row>
    <row r="555" spans="1:3">
      <c r="A555" s="134" t="s">
        <v>984</v>
      </c>
      <c r="B555" s="109" t="s">
        <v>473</v>
      </c>
      <c r="C555" s="134" t="s">
        <v>984</v>
      </c>
    </row>
    <row r="556" spans="1:3">
      <c r="A556" s="134" t="s">
        <v>985</v>
      </c>
      <c r="B556" s="109" t="s">
        <v>474</v>
      </c>
      <c r="C556" s="134" t="s">
        <v>985</v>
      </c>
    </row>
    <row r="557" spans="1:3">
      <c r="A557" s="134" t="s">
        <v>1442</v>
      </c>
      <c r="B557" s="109" t="s">
        <v>1745</v>
      </c>
      <c r="C557" s="134" t="s">
        <v>1442</v>
      </c>
    </row>
    <row r="558" spans="1:3">
      <c r="A558" s="134" t="s">
        <v>986</v>
      </c>
      <c r="B558" s="109" t="s">
        <v>475</v>
      </c>
      <c r="C558" s="134" t="s">
        <v>986</v>
      </c>
    </row>
    <row r="559" spans="1:3">
      <c r="A559" s="134" t="s">
        <v>987</v>
      </c>
      <c r="B559" s="109" t="s">
        <v>476</v>
      </c>
      <c r="C559" s="134" t="s">
        <v>987</v>
      </c>
    </row>
    <row r="560" spans="1:3">
      <c r="A560" s="134" t="s">
        <v>988</v>
      </c>
      <c r="B560" s="109" t="s">
        <v>477</v>
      </c>
      <c r="C560" s="134" t="s">
        <v>988</v>
      </c>
    </row>
    <row r="561" spans="1:3">
      <c r="A561" s="134" t="s">
        <v>989</v>
      </c>
      <c r="B561" s="109" t="s">
        <v>478</v>
      </c>
      <c r="C561" s="134" t="s">
        <v>989</v>
      </c>
    </row>
    <row r="562" spans="1:3">
      <c r="A562" s="134" t="s">
        <v>1443</v>
      </c>
      <c r="B562" s="109" t="s">
        <v>1746</v>
      </c>
      <c r="C562" s="134" t="s">
        <v>1443</v>
      </c>
    </row>
    <row r="563" spans="1:3">
      <c r="A563" s="134" t="s">
        <v>1444</v>
      </c>
      <c r="B563" s="109" t="s">
        <v>1747</v>
      </c>
      <c r="C563" s="134" t="s">
        <v>1444</v>
      </c>
    </row>
    <row r="564" spans="1:3">
      <c r="A564" s="134" t="s">
        <v>1445</v>
      </c>
      <c r="B564" s="109" t="s">
        <v>1748</v>
      </c>
      <c r="C564" s="134" t="s">
        <v>1445</v>
      </c>
    </row>
    <row r="565" spans="1:3">
      <c r="A565" s="134" t="s">
        <v>1446</v>
      </c>
      <c r="B565" s="109" t="s">
        <v>1749</v>
      </c>
      <c r="C565" s="134" t="s">
        <v>1446</v>
      </c>
    </row>
    <row r="566" spans="1:3">
      <c r="A566" s="134" t="s">
        <v>1447</v>
      </c>
      <c r="B566" s="109" t="s">
        <v>1750</v>
      </c>
      <c r="C566" s="134" t="s">
        <v>1447</v>
      </c>
    </row>
    <row r="567" spans="1:3">
      <c r="A567" s="134" t="s">
        <v>1448</v>
      </c>
      <c r="B567" s="109" t="s">
        <v>1751</v>
      </c>
      <c r="C567" s="134" t="s">
        <v>1448</v>
      </c>
    </row>
    <row r="568" spans="1:3">
      <c r="A568" s="134" t="s">
        <v>990</v>
      </c>
      <c r="B568" s="109" t="s">
        <v>479</v>
      </c>
      <c r="C568" s="134" t="s">
        <v>990</v>
      </c>
    </row>
    <row r="569" spans="1:3">
      <c r="A569" s="134" t="s">
        <v>1449</v>
      </c>
      <c r="B569" s="109" t="s">
        <v>1752</v>
      </c>
      <c r="C569" s="134" t="s">
        <v>1449</v>
      </c>
    </row>
    <row r="570" spans="1:3">
      <c r="A570" s="134" t="s">
        <v>1450</v>
      </c>
      <c r="B570" s="109" t="s">
        <v>1753</v>
      </c>
      <c r="C570" s="134" t="s">
        <v>1450</v>
      </c>
    </row>
    <row r="571" spans="1:3">
      <c r="A571" s="134" t="s">
        <v>991</v>
      </c>
      <c r="B571" s="109" t="s">
        <v>480</v>
      </c>
      <c r="C571" s="134" t="s">
        <v>991</v>
      </c>
    </row>
    <row r="572" spans="1:3">
      <c r="A572" s="134" t="s">
        <v>1451</v>
      </c>
      <c r="B572" s="109" t="s">
        <v>1754</v>
      </c>
      <c r="C572" s="134" t="s">
        <v>1451</v>
      </c>
    </row>
    <row r="573" spans="1:3">
      <c r="A573" s="134" t="s">
        <v>1452</v>
      </c>
      <c r="B573" s="109" t="s">
        <v>1755</v>
      </c>
      <c r="C573" s="134" t="s">
        <v>1452</v>
      </c>
    </row>
    <row r="574" spans="1:3">
      <c r="A574" s="134" t="s">
        <v>1453</v>
      </c>
      <c r="B574" s="109" t="s">
        <v>1756</v>
      </c>
      <c r="C574" s="134" t="s">
        <v>1453</v>
      </c>
    </row>
    <row r="575" spans="1:3">
      <c r="A575" s="134" t="s">
        <v>1454</v>
      </c>
      <c r="B575" s="109" t="s">
        <v>1757</v>
      </c>
      <c r="C575" s="134" t="s">
        <v>1454</v>
      </c>
    </row>
    <row r="576" spans="1:3">
      <c r="A576" s="134" t="s">
        <v>1455</v>
      </c>
      <c r="B576" s="109" t="s">
        <v>1758</v>
      </c>
      <c r="C576" s="134" t="s">
        <v>1455</v>
      </c>
    </row>
    <row r="577" spans="1:3">
      <c r="A577" s="134" t="s">
        <v>1456</v>
      </c>
      <c r="B577" s="109" t="s">
        <v>1759</v>
      </c>
      <c r="C577" s="134" t="s">
        <v>1456</v>
      </c>
    </row>
    <row r="578" spans="1:3">
      <c r="A578" s="134" t="s">
        <v>992</v>
      </c>
      <c r="B578" s="109" t="s">
        <v>481</v>
      </c>
      <c r="C578" s="134" t="s">
        <v>992</v>
      </c>
    </row>
    <row r="579" spans="1:3">
      <c r="A579" s="134" t="s">
        <v>1457</v>
      </c>
      <c r="B579" s="109" t="s">
        <v>1760</v>
      </c>
      <c r="C579" s="134" t="s">
        <v>1457</v>
      </c>
    </row>
    <row r="580" spans="1:3">
      <c r="A580" s="134" t="s">
        <v>993</v>
      </c>
      <c r="B580" s="109" t="s">
        <v>482</v>
      </c>
      <c r="C580" s="134" t="s">
        <v>993</v>
      </c>
    </row>
    <row r="581" spans="1:3">
      <c r="A581" s="134" t="s">
        <v>1458</v>
      </c>
      <c r="B581" s="109" t="s">
        <v>1761</v>
      </c>
      <c r="C581" s="134" t="s">
        <v>1458</v>
      </c>
    </row>
    <row r="582" spans="1:3">
      <c r="A582" s="134" t="s">
        <v>1459</v>
      </c>
      <c r="B582" s="109" t="s">
        <v>1762</v>
      </c>
      <c r="C582" s="134" t="s">
        <v>1459</v>
      </c>
    </row>
    <row r="583" spans="1:3">
      <c r="A583" s="134" t="s">
        <v>1460</v>
      </c>
      <c r="B583" s="109" t="s">
        <v>1763</v>
      </c>
      <c r="C583" s="134" t="s">
        <v>1460</v>
      </c>
    </row>
    <row r="584" spans="1:3">
      <c r="A584" s="134" t="s">
        <v>994</v>
      </c>
      <c r="B584" s="109" t="s">
        <v>483</v>
      </c>
      <c r="C584" s="134" t="s">
        <v>994</v>
      </c>
    </row>
    <row r="585" spans="1:3">
      <c r="A585" s="134" t="s">
        <v>1461</v>
      </c>
      <c r="B585" s="109" t="s">
        <v>1764</v>
      </c>
      <c r="C585" s="134" t="s">
        <v>1461</v>
      </c>
    </row>
    <row r="586" spans="1:3">
      <c r="A586" s="134" t="s">
        <v>995</v>
      </c>
      <c r="B586" s="109" t="s">
        <v>484</v>
      </c>
      <c r="C586" s="134" t="s">
        <v>995</v>
      </c>
    </row>
    <row r="587" spans="1:3">
      <c r="A587" s="134" t="s">
        <v>996</v>
      </c>
      <c r="B587" s="109" t="s">
        <v>485</v>
      </c>
      <c r="C587" s="134" t="s">
        <v>996</v>
      </c>
    </row>
    <row r="588" spans="1:3">
      <c r="A588" s="134" t="s">
        <v>997</v>
      </c>
      <c r="B588" s="109" t="s">
        <v>487</v>
      </c>
      <c r="C588" s="134" t="s">
        <v>997</v>
      </c>
    </row>
    <row r="589" spans="1:3">
      <c r="A589" s="134" t="s">
        <v>1462</v>
      </c>
      <c r="B589" s="109" t="s">
        <v>1765</v>
      </c>
      <c r="C589" s="134" t="s">
        <v>1462</v>
      </c>
    </row>
    <row r="590" spans="1:3">
      <c r="A590" s="134" t="s">
        <v>1463</v>
      </c>
      <c r="B590" s="109" t="s">
        <v>1766</v>
      </c>
      <c r="C590" s="134" t="s">
        <v>1463</v>
      </c>
    </row>
    <row r="591" spans="1:3">
      <c r="A591" s="134" t="s">
        <v>998</v>
      </c>
      <c r="B591" s="109" t="s">
        <v>488</v>
      </c>
      <c r="C591" s="134" t="s">
        <v>998</v>
      </c>
    </row>
    <row r="592" spans="1:3">
      <c r="A592" s="134" t="s">
        <v>999</v>
      </c>
      <c r="B592" s="109" t="s">
        <v>489</v>
      </c>
      <c r="C592" s="134" t="s">
        <v>999</v>
      </c>
    </row>
    <row r="593" spans="1:3">
      <c r="A593" s="134" t="s">
        <v>1000</v>
      </c>
      <c r="B593" s="109" t="s">
        <v>490</v>
      </c>
      <c r="C593" s="134" t="s">
        <v>1000</v>
      </c>
    </row>
    <row r="594" spans="1:3">
      <c r="A594" s="134" t="s">
        <v>1001</v>
      </c>
      <c r="B594" s="109" t="s">
        <v>491</v>
      </c>
      <c r="C594" s="134" t="s">
        <v>1001</v>
      </c>
    </row>
    <row r="595" spans="1:3">
      <c r="A595" s="134" t="s">
        <v>1464</v>
      </c>
      <c r="B595" s="109" t="s">
        <v>1767</v>
      </c>
      <c r="C595" s="134" t="s">
        <v>1464</v>
      </c>
    </row>
    <row r="596" spans="1:3">
      <c r="A596" s="134" t="s">
        <v>1465</v>
      </c>
      <c r="B596" s="109" t="s">
        <v>1768</v>
      </c>
      <c r="C596" s="134" t="s">
        <v>1465</v>
      </c>
    </row>
    <row r="597" spans="1:3" ht="28.5">
      <c r="A597" s="134" t="s">
        <v>1002</v>
      </c>
      <c r="B597" s="109" t="s">
        <v>492</v>
      </c>
      <c r="C597" s="134" t="s">
        <v>1002</v>
      </c>
    </row>
    <row r="598" spans="1:3">
      <c r="A598" s="134" t="s">
        <v>1003</v>
      </c>
      <c r="B598" s="109" t="s">
        <v>493</v>
      </c>
      <c r="C598" s="134" t="s">
        <v>1003</v>
      </c>
    </row>
    <row r="599" spans="1:3">
      <c r="A599" s="134" t="s">
        <v>1004</v>
      </c>
      <c r="B599" s="109" t="s">
        <v>494</v>
      </c>
      <c r="C599" s="134" t="s">
        <v>1004</v>
      </c>
    </row>
    <row r="600" spans="1:3">
      <c r="A600" s="134" t="s">
        <v>1005</v>
      </c>
      <c r="B600" s="109" t="s">
        <v>495</v>
      </c>
      <c r="C600" s="134" t="s">
        <v>1005</v>
      </c>
    </row>
    <row r="601" spans="1:3">
      <c r="A601" s="134" t="s">
        <v>1466</v>
      </c>
      <c r="B601" s="109" t="s">
        <v>1769</v>
      </c>
      <c r="C601" s="134" t="s">
        <v>1466</v>
      </c>
    </row>
    <row r="602" spans="1:3">
      <c r="A602" s="134" t="s">
        <v>1006</v>
      </c>
      <c r="B602" s="109" t="s">
        <v>496</v>
      </c>
      <c r="C602" s="134" t="s">
        <v>1006</v>
      </c>
    </row>
    <row r="603" spans="1:3">
      <c r="A603" s="134" t="s">
        <v>1007</v>
      </c>
      <c r="B603" s="109" t="s">
        <v>497</v>
      </c>
      <c r="C603" s="134" t="s">
        <v>1007</v>
      </c>
    </row>
    <row r="604" spans="1:3">
      <c r="A604" s="134" t="s">
        <v>1467</v>
      </c>
      <c r="B604" s="109" t="s">
        <v>1770</v>
      </c>
      <c r="C604" s="134" t="s">
        <v>1467</v>
      </c>
    </row>
    <row r="605" spans="1:3">
      <c r="A605" s="134" t="s">
        <v>1468</v>
      </c>
      <c r="B605" s="109" t="s">
        <v>1771</v>
      </c>
      <c r="C605" s="134" t="s">
        <v>1468</v>
      </c>
    </row>
    <row r="606" spans="1:3">
      <c r="A606" s="134" t="s">
        <v>1469</v>
      </c>
      <c r="B606" s="109" t="s">
        <v>1772</v>
      </c>
      <c r="C606" s="134" t="s">
        <v>1469</v>
      </c>
    </row>
    <row r="607" spans="1:3">
      <c r="A607" s="134" t="s">
        <v>1470</v>
      </c>
      <c r="B607" s="109" t="s">
        <v>1773</v>
      </c>
      <c r="C607" s="134" t="s">
        <v>1470</v>
      </c>
    </row>
    <row r="608" spans="1:3">
      <c r="A608" s="134" t="s">
        <v>1008</v>
      </c>
      <c r="B608" s="109" t="s">
        <v>498</v>
      </c>
      <c r="C608" s="134" t="s">
        <v>1008</v>
      </c>
    </row>
    <row r="609" spans="1:3">
      <c r="A609" s="134" t="s">
        <v>1471</v>
      </c>
      <c r="B609" s="109" t="s">
        <v>1774</v>
      </c>
      <c r="C609" s="134" t="s">
        <v>1471</v>
      </c>
    </row>
    <row r="610" spans="1:3" ht="28.5">
      <c r="A610" s="134" t="s">
        <v>1472</v>
      </c>
      <c r="B610" s="109" t="s">
        <v>1775</v>
      </c>
      <c r="C610" s="134" t="s">
        <v>1472</v>
      </c>
    </row>
    <row r="611" spans="1:3">
      <c r="A611" s="134" t="s">
        <v>1473</v>
      </c>
      <c r="B611" s="109" t="s">
        <v>1776</v>
      </c>
      <c r="C611" s="134" t="s">
        <v>1473</v>
      </c>
    </row>
    <row r="612" spans="1:3">
      <c r="A612" s="134" t="s">
        <v>1009</v>
      </c>
      <c r="B612" s="109" t="s">
        <v>500</v>
      </c>
      <c r="C612" s="134" t="s">
        <v>1009</v>
      </c>
    </row>
    <row r="613" spans="1:3">
      <c r="A613" s="134" t="s">
        <v>1474</v>
      </c>
      <c r="B613" s="109" t="s">
        <v>1777</v>
      </c>
      <c r="C613" s="134" t="s">
        <v>1474</v>
      </c>
    </row>
    <row r="614" spans="1:3">
      <c r="A614" s="134" t="s">
        <v>1010</v>
      </c>
      <c r="B614" s="109" t="s">
        <v>501</v>
      </c>
      <c r="C614" s="134" t="s">
        <v>1010</v>
      </c>
    </row>
    <row r="615" spans="1:3">
      <c r="A615" s="134" t="s">
        <v>1475</v>
      </c>
      <c r="B615" s="109" t="s">
        <v>1778</v>
      </c>
      <c r="C615" s="134" t="s">
        <v>1475</v>
      </c>
    </row>
    <row r="616" spans="1:3">
      <c r="A616" s="134" t="s">
        <v>1011</v>
      </c>
      <c r="B616" s="109" t="s">
        <v>502</v>
      </c>
      <c r="C616" s="134" t="s">
        <v>1011</v>
      </c>
    </row>
    <row r="617" spans="1:3">
      <c r="A617" s="134" t="s">
        <v>1476</v>
      </c>
      <c r="B617" s="109" t="s">
        <v>1779</v>
      </c>
      <c r="C617" s="134" t="s">
        <v>1476</v>
      </c>
    </row>
    <row r="618" spans="1:3">
      <c r="A618" s="134" t="s">
        <v>1012</v>
      </c>
      <c r="B618" s="109" t="s">
        <v>503</v>
      </c>
      <c r="C618" s="134" t="s">
        <v>1012</v>
      </c>
    </row>
    <row r="619" spans="1:3">
      <c r="A619" s="134" t="s">
        <v>1013</v>
      </c>
      <c r="B619" s="109" t="s">
        <v>504</v>
      </c>
      <c r="C619" s="134" t="s">
        <v>1013</v>
      </c>
    </row>
    <row r="620" spans="1:3">
      <c r="A620" s="134" t="s">
        <v>1477</v>
      </c>
      <c r="B620" s="109" t="s">
        <v>1780</v>
      </c>
      <c r="C620" s="134" t="s">
        <v>1477</v>
      </c>
    </row>
    <row r="621" spans="1:3">
      <c r="A621" s="134" t="s">
        <v>1478</v>
      </c>
      <c r="B621" s="109" t="s">
        <v>1781</v>
      </c>
      <c r="C621" s="134" t="s">
        <v>1478</v>
      </c>
    </row>
    <row r="622" spans="1:3">
      <c r="A622" s="134" t="s">
        <v>1014</v>
      </c>
      <c r="B622" s="109" t="s">
        <v>505</v>
      </c>
      <c r="C622" s="134" t="s">
        <v>1014</v>
      </c>
    </row>
    <row r="623" spans="1:3">
      <c r="A623" s="134" t="s">
        <v>1479</v>
      </c>
      <c r="B623" s="109" t="s">
        <v>1782</v>
      </c>
      <c r="C623" s="134" t="s">
        <v>1479</v>
      </c>
    </row>
    <row r="624" spans="1:3">
      <c r="A624" s="134" t="s">
        <v>1015</v>
      </c>
      <c r="B624" s="109" t="s">
        <v>506</v>
      </c>
      <c r="C624" s="134" t="s">
        <v>1015</v>
      </c>
    </row>
    <row r="625" spans="1:3">
      <c r="A625" s="134" t="s">
        <v>1016</v>
      </c>
      <c r="B625" s="109" t="s">
        <v>507</v>
      </c>
      <c r="C625" s="134" t="s">
        <v>1016</v>
      </c>
    </row>
    <row r="626" spans="1:3">
      <c r="A626" s="134" t="s">
        <v>1017</v>
      </c>
      <c r="B626" s="109" t="s">
        <v>508</v>
      </c>
      <c r="C626" s="134" t="s">
        <v>1017</v>
      </c>
    </row>
    <row r="627" spans="1:3">
      <c r="A627" s="134" t="s">
        <v>1480</v>
      </c>
      <c r="B627" s="109" t="s">
        <v>1783</v>
      </c>
      <c r="C627" s="134" t="s">
        <v>1480</v>
      </c>
    </row>
    <row r="628" spans="1:3">
      <c r="A628" s="134" t="s">
        <v>1481</v>
      </c>
      <c r="B628" s="109" t="s">
        <v>1784</v>
      </c>
      <c r="C628" s="134" t="s">
        <v>1481</v>
      </c>
    </row>
    <row r="629" spans="1:3">
      <c r="A629" s="134" t="s">
        <v>1018</v>
      </c>
      <c r="B629" s="109" t="s">
        <v>509</v>
      </c>
      <c r="C629" s="134" t="s">
        <v>1018</v>
      </c>
    </row>
    <row r="630" spans="1:3">
      <c r="A630" s="134" t="s">
        <v>1482</v>
      </c>
      <c r="B630" s="109" t="s">
        <v>1785</v>
      </c>
      <c r="C630" s="134" t="s">
        <v>1482</v>
      </c>
    </row>
    <row r="631" spans="1:3">
      <c r="A631" s="134" t="s">
        <v>1019</v>
      </c>
      <c r="B631" s="109" t="s">
        <v>510</v>
      </c>
      <c r="C631" s="134" t="s">
        <v>1019</v>
      </c>
    </row>
    <row r="632" spans="1:3">
      <c r="A632" s="134" t="s">
        <v>1020</v>
      </c>
      <c r="B632" s="109" t="s">
        <v>511</v>
      </c>
      <c r="C632" s="134" t="s">
        <v>1020</v>
      </c>
    </row>
    <row r="633" spans="1:3">
      <c r="A633" s="134" t="s">
        <v>1483</v>
      </c>
      <c r="B633" s="109" t="s">
        <v>1786</v>
      </c>
      <c r="C633" s="134" t="s">
        <v>1483</v>
      </c>
    </row>
    <row r="634" spans="1:3">
      <c r="A634" s="134" t="s">
        <v>1021</v>
      </c>
      <c r="B634" s="109" t="s">
        <v>512</v>
      </c>
      <c r="C634" s="134" t="s">
        <v>1021</v>
      </c>
    </row>
    <row r="635" spans="1:3">
      <c r="A635" s="134" t="s">
        <v>1484</v>
      </c>
      <c r="B635" s="109" t="s">
        <v>1787</v>
      </c>
      <c r="C635" s="134" t="s">
        <v>1484</v>
      </c>
    </row>
    <row r="636" spans="1:3">
      <c r="A636" s="134" t="s">
        <v>1485</v>
      </c>
      <c r="B636" s="109" t="s">
        <v>1788</v>
      </c>
      <c r="C636" s="134" t="s">
        <v>1485</v>
      </c>
    </row>
    <row r="637" spans="1:3">
      <c r="A637" s="134" t="s">
        <v>1486</v>
      </c>
      <c r="B637" s="109" t="s">
        <v>1789</v>
      </c>
      <c r="C637" s="134" t="s">
        <v>1486</v>
      </c>
    </row>
    <row r="638" spans="1:3">
      <c r="A638" s="134" t="s">
        <v>1022</v>
      </c>
      <c r="B638" s="109" t="s">
        <v>513</v>
      </c>
      <c r="C638" s="134" t="s">
        <v>1022</v>
      </c>
    </row>
    <row r="639" spans="1:3">
      <c r="A639" s="134" t="s">
        <v>1487</v>
      </c>
      <c r="B639" s="109" t="s">
        <v>1790</v>
      </c>
      <c r="C639" s="134" t="s">
        <v>1487</v>
      </c>
    </row>
    <row r="640" spans="1:3">
      <c r="A640" s="134" t="s">
        <v>1023</v>
      </c>
      <c r="B640" s="109" t="s">
        <v>514</v>
      </c>
      <c r="C640" s="134" t="s">
        <v>1023</v>
      </c>
    </row>
    <row r="641" spans="1:3">
      <c r="A641" s="134" t="s">
        <v>1488</v>
      </c>
      <c r="B641" s="109" t="s">
        <v>1791</v>
      </c>
      <c r="C641" s="134" t="s">
        <v>1488</v>
      </c>
    </row>
    <row r="642" spans="1:3">
      <c r="A642" s="134" t="s">
        <v>1489</v>
      </c>
      <c r="B642" s="109" t="s">
        <v>1792</v>
      </c>
      <c r="C642" s="134" t="s">
        <v>1489</v>
      </c>
    </row>
    <row r="643" spans="1:3">
      <c r="A643" s="134" t="s">
        <v>1490</v>
      </c>
      <c r="B643" s="109" t="s">
        <v>1793</v>
      </c>
      <c r="C643" s="134" t="s">
        <v>1490</v>
      </c>
    </row>
    <row r="644" spans="1:3">
      <c r="A644" s="134" t="s">
        <v>1024</v>
      </c>
      <c r="B644" s="109" t="s">
        <v>515</v>
      </c>
      <c r="C644" s="134" t="s">
        <v>1024</v>
      </c>
    </row>
    <row r="645" spans="1:3">
      <c r="A645" s="134" t="s">
        <v>1491</v>
      </c>
      <c r="B645" s="109" t="s">
        <v>1794</v>
      </c>
      <c r="C645" s="134" t="s">
        <v>1491</v>
      </c>
    </row>
    <row r="646" spans="1:3">
      <c r="A646" s="134" t="s">
        <v>1025</v>
      </c>
      <c r="B646" s="109" t="s">
        <v>516</v>
      </c>
      <c r="C646" s="134" t="s">
        <v>1025</v>
      </c>
    </row>
    <row r="647" spans="1:3">
      <c r="A647" s="134" t="s">
        <v>1026</v>
      </c>
      <c r="B647" s="109" t="s">
        <v>517</v>
      </c>
      <c r="C647" s="134" t="s">
        <v>1026</v>
      </c>
    </row>
    <row r="648" spans="1:3">
      <c r="A648" s="134" t="s">
        <v>1027</v>
      </c>
      <c r="B648" s="109" t="s">
        <v>518</v>
      </c>
      <c r="C648" s="134" t="s">
        <v>1027</v>
      </c>
    </row>
    <row r="649" spans="1:3">
      <c r="A649" s="134" t="s">
        <v>1492</v>
      </c>
      <c r="B649" s="109" t="s">
        <v>1795</v>
      </c>
      <c r="C649" s="134" t="s">
        <v>1492</v>
      </c>
    </row>
    <row r="650" spans="1:3">
      <c r="A650" s="134" t="s">
        <v>1493</v>
      </c>
      <c r="B650" s="109" t="s">
        <v>1796</v>
      </c>
      <c r="C650" s="134" t="s">
        <v>1493</v>
      </c>
    </row>
    <row r="651" spans="1:3">
      <c r="A651" s="134" t="s">
        <v>1028</v>
      </c>
      <c r="B651" s="109" t="s">
        <v>519</v>
      </c>
      <c r="C651" s="134" t="s">
        <v>1028</v>
      </c>
    </row>
    <row r="652" spans="1:3">
      <c r="A652" s="134" t="s">
        <v>1494</v>
      </c>
      <c r="B652" s="109" t="s">
        <v>1797</v>
      </c>
      <c r="C652" s="134" t="s">
        <v>1494</v>
      </c>
    </row>
    <row r="653" spans="1:3">
      <c r="A653" s="134" t="s">
        <v>1495</v>
      </c>
      <c r="B653" s="109" t="s">
        <v>1798</v>
      </c>
      <c r="C653" s="134" t="s">
        <v>1495</v>
      </c>
    </row>
    <row r="654" spans="1:3">
      <c r="A654" s="134" t="s">
        <v>1029</v>
      </c>
      <c r="B654" s="109" t="s">
        <v>520</v>
      </c>
      <c r="C654" s="134" t="s">
        <v>1029</v>
      </c>
    </row>
    <row r="655" spans="1:3">
      <c r="A655" s="134" t="s">
        <v>1030</v>
      </c>
      <c r="B655" s="109" t="s">
        <v>521</v>
      </c>
      <c r="C655" s="134" t="s">
        <v>1030</v>
      </c>
    </row>
    <row r="656" spans="1:3">
      <c r="A656" s="134" t="s">
        <v>1496</v>
      </c>
      <c r="B656" s="109" t="s">
        <v>1799</v>
      </c>
      <c r="C656" s="134" t="s">
        <v>1496</v>
      </c>
    </row>
    <row r="657" spans="1:3">
      <c r="A657" s="134" t="s">
        <v>1031</v>
      </c>
      <c r="B657" s="109" t="s">
        <v>522</v>
      </c>
      <c r="C657" s="134" t="s">
        <v>1031</v>
      </c>
    </row>
    <row r="658" spans="1:3">
      <c r="A658" s="134" t="s">
        <v>1032</v>
      </c>
      <c r="B658" s="109" t="s">
        <v>523</v>
      </c>
      <c r="C658" s="134" t="s">
        <v>1032</v>
      </c>
    </row>
    <row r="659" spans="1:3">
      <c r="A659" s="134" t="s">
        <v>1497</v>
      </c>
      <c r="B659" s="109" t="s">
        <v>1800</v>
      </c>
      <c r="C659" s="134" t="s">
        <v>1497</v>
      </c>
    </row>
    <row r="660" spans="1:3">
      <c r="A660" s="134" t="s">
        <v>1033</v>
      </c>
      <c r="B660" s="109" t="s">
        <v>524</v>
      </c>
      <c r="C660" s="134" t="s">
        <v>1033</v>
      </c>
    </row>
    <row r="661" spans="1:3">
      <c r="A661" s="134" t="s">
        <v>1498</v>
      </c>
      <c r="B661" s="109" t="s">
        <v>1801</v>
      </c>
      <c r="C661" s="134" t="s">
        <v>1498</v>
      </c>
    </row>
    <row r="662" spans="1:3">
      <c r="A662" s="134" t="s">
        <v>1499</v>
      </c>
      <c r="B662" s="109" t="s">
        <v>1802</v>
      </c>
      <c r="C662" s="134" t="s">
        <v>1499</v>
      </c>
    </row>
    <row r="663" spans="1:3">
      <c r="A663" s="134" t="s">
        <v>1500</v>
      </c>
      <c r="B663" s="109" t="s">
        <v>1803</v>
      </c>
      <c r="C663" s="134" t="s">
        <v>1500</v>
      </c>
    </row>
    <row r="664" spans="1:3">
      <c r="A664" s="134" t="s">
        <v>1034</v>
      </c>
      <c r="B664" s="109" t="s">
        <v>525</v>
      </c>
      <c r="C664" s="134" t="s">
        <v>1034</v>
      </c>
    </row>
    <row r="665" spans="1:3">
      <c r="A665" s="134" t="s">
        <v>1501</v>
      </c>
      <c r="B665" s="109" t="s">
        <v>1804</v>
      </c>
      <c r="C665" s="134" t="s">
        <v>1501</v>
      </c>
    </row>
    <row r="666" spans="1:3">
      <c r="A666" s="134" t="s">
        <v>1035</v>
      </c>
      <c r="B666" s="109" t="s">
        <v>526</v>
      </c>
      <c r="C666" s="134" t="s">
        <v>1035</v>
      </c>
    </row>
    <row r="667" spans="1:3">
      <c r="A667" s="134" t="s">
        <v>1502</v>
      </c>
      <c r="B667" s="109" t="s">
        <v>1805</v>
      </c>
      <c r="C667" s="134" t="s">
        <v>1502</v>
      </c>
    </row>
    <row r="668" spans="1:3">
      <c r="A668" s="134" t="s">
        <v>1503</v>
      </c>
      <c r="B668" s="109" t="s">
        <v>1806</v>
      </c>
      <c r="C668" s="134" t="s">
        <v>1503</v>
      </c>
    </row>
    <row r="669" spans="1:3">
      <c r="A669" s="134" t="s">
        <v>1504</v>
      </c>
      <c r="B669" s="109" t="s">
        <v>1807</v>
      </c>
      <c r="C669" s="134" t="s">
        <v>1504</v>
      </c>
    </row>
    <row r="670" spans="1:3">
      <c r="A670" s="134" t="s">
        <v>1505</v>
      </c>
      <c r="B670" s="109" t="s">
        <v>1808</v>
      </c>
      <c r="C670" s="134" t="s">
        <v>1505</v>
      </c>
    </row>
    <row r="671" spans="1:3">
      <c r="A671" s="134" t="s">
        <v>1506</v>
      </c>
      <c r="B671" s="109" t="s">
        <v>1809</v>
      </c>
      <c r="C671" s="134" t="s">
        <v>1506</v>
      </c>
    </row>
    <row r="672" spans="1:3">
      <c r="A672" s="134" t="s">
        <v>1507</v>
      </c>
      <c r="B672" s="109" t="s">
        <v>1810</v>
      </c>
      <c r="C672" s="134" t="s">
        <v>1507</v>
      </c>
    </row>
    <row r="673" spans="1:3">
      <c r="A673" s="134" t="s">
        <v>1508</v>
      </c>
      <c r="B673" s="109" t="s">
        <v>1811</v>
      </c>
      <c r="C673" s="134" t="s">
        <v>1508</v>
      </c>
    </row>
    <row r="674" spans="1:3">
      <c r="A674" s="134" t="s">
        <v>1036</v>
      </c>
      <c r="B674" s="109" t="s">
        <v>527</v>
      </c>
      <c r="C674" s="134" t="s">
        <v>1036</v>
      </c>
    </row>
    <row r="675" spans="1:3">
      <c r="A675" s="134" t="s">
        <v>1037</v>
      </c>
      <c r="B675" s="109" t="s">
        <v>528</v>
      </c>
      <c r="C675" s="134" t="s">
        <v>1037</v>
      </c>
    </row>
    <row r="676" spans="1:3">
      <c r="A676" s="134" t="s">
        <v>1509</v>
      </c>
      <c r="B676" s="109" t="s">
        <v>1812</v>
      </c>
      <c r="C676" s="134" t="s">
        <v>1509</v>
      </c>
    </row>
    <row r="677" spans="1:3">
      <c r="A677" s="134" t="s">
        <v>1038</v>
      </c>
      <c r="B677" s="109" t="s">
        <v>529</v>
      </c>
      <c r="C677" s="134" t="s">
        <v>1038</v>
      </c>
    </row>
    <row r="678" spans="1:3">
      <c r="A678" s="134" t="s">
        <v>1039</v>
      </c>
      <c r="B678" s="109" t="s">
        <v>530</v>
      </c>
      <c r="C678" s="134" t="s">
        <v>1039</v>
      </c>
    </row>
    <row r="679" spans="1:3">
      <c r="A679" s="134" t="s">
        <v>1040</v>
      </c>
      <c r="B679" s="109" t="s">
        <v>531</v>
      </c>
      <c r="C679" s="134" t="s">
        <v>1040</v>
      </c>
    </row>
    <row r="680" spans="1:3">
      <c r="A680" s="134" t="s">
        <v>1041</v>
      </c>
      <c r="B680" s="109" t="s">
        <v>532</v>
      </c>
      <c r="C680" s="134" t="s">
        <v>1041</v>
      </c>
    </row>
    <row r="681" spans="1:3" ht="28.5">
      <c r="A681" s="134" t="s">
        <v>1510</v>
      </c>
      <c r="B681" s="109" t="s">
        <v>1813</v>
      </c>
      <c r="C681" s="134" t="s">
        <v>1510</v>
      </c>
    </row>
    <row r="682" spans="1:3">
      <c r="A682" s="134" t="s">
        <v>1042</v>
      </c>
      <c r="B682" s="109" t="s">
        <v>533</v>
      </c>
      <c r="C682" s="134" t="s">
        <v>1042</v>
      </c>
    </row>
    <row r="683" spans="1:3">
      <c r="A683" s="134" t="s">
        <v>1511</v>
      </c>
      <c r="B683" s="109" t="s">
        <v>1814</v>
      </c>
      <c r="C683" s="134" t="s">
        <v>1511</v>
      </c>
    </row>
    <row r="684" spans="1:3" ht="28.5">
      <c r="A684" s="134" t="s">
        <v>1512</v>
      </c>
      <c r="B684" s="109" t="s">
        <v>1815</v>
      </c>
      <c r="C684" s="134" t="s">
        <v>1512</v>
      </c>
    </row>
    <row r="685" spans="1:3">
      <c r="A685" s="134" t="s">
        <v>1043</v>
      </c>
      <c r="B685" s="109" t="s">
        <v>534</v>
      </c>
      <c r="C685" s="134" t="s">
        <v>1043</v>
      </c>
    </row>
    <row r="686" spans="1:3">
      <c r="A686" s="134" t="s">
        <v>1044</v>
      </c>
      <c r="B686" s="109" t="s">
        <v>535</v>
      </c>
      <c r="C686" s="134" t="s">
        <v>1044</v>
      </c>
    </row>
    <row r="687" spans="1:3">
      <c r="A687" s="134" t="s">
        <v>1513</v>
      </c>
      <c r="B687" s="109" t="s">
        <v>1816</v>
      </c>
      <c r="C687" s="134" t="s">
        <v>1513</v>
      </c>
    </row>
    <row r="688" spans="1:3">
      <c r="A688" s="134" t="s">
        <v>1045</v>
      </c>
      <c r="B688" s="109" t="s">
        <v>536</v>
      </c>
      <c r="C688" s="134" t="s">
        <v>1045</v>
      </c>
    </row>
    <row r="689" spans="1:3">
      <c r="A689" s="134" t="s">
        <v>1514</v>
      </c>
      <c r="B689" s="109" t="s">
        <v>1817</v>
      </c>
      <c r="C689" s="134" t="s">
        <v>1514</v>
      </c>
    </row>
    <row r="690" spans="1:3">
      <c r="A690" s="134" t="s">
        <v>1515</v>
      </c>
      <c r="B690" s="109" t="s">
        <v>1818</v>
      </c>
      <c r="C690" s="134" t="s">
        <v>1515</v>
      </c>
    </row>
    <row r="691" spans="1:3" ht="28.5">
      <c r="A691" s="134" t="s">
        <v>1046</v>
      </c>
      <c r="B691" s="109" t="s">
        <v>1819</v>
      </c>
      <c r="C691" s="134" t="s">
        <v>1046</v>
      </c>
    </row>
    <row r="692" spans="1:3">
      <c r="A692" s="134" t="s">
        <v>1047</v>
      </c>
      <c r="B692" s="109" t="s">
        <v>538</v>
      </c>
      <c r="C692" s="134" t="s">
        <v>1047</v>
      </c>
    </row>
    <row r="693" spans="1:3">
      <c r="A693" s="134" t="s">
        <v>1516</v>
      </c>
      <c r="B693" s="109" t="s">
        <v>1820</v>
      </c>
      <c r="C693" s="134" t="s">
        <v>1516</v>
      </c>
    </row>
    <row r="694" spans="1:3">
      <c r="A694" s="134" t="s">
        <v>1048</v>
      </c>
      <c r="B694" s="109" t="s">
        <v>539</v>
      </c>
      <c r="C694" s="134" t="s">
        <v>1048</v>
      </c>
    </row>
    <row r="695" spans="1:3">
      <c r="A695" s="134" t="s">
        <v>1049</v>
      </c>
      <c r="B695" s="109" t="s">
        <v>540</v>
      </c>
      <c r="C695" s="134" t="s">
        <v>1049</v>
      </c>
    </row>
    <row r="696" spans="1:3">
      <c r="A696" s="134" t="s">
        <v>1050</v>
      </c>
      <c r="B696" s="109" t="s">
        <v>541</v>
      </c>
      <c r="C696" s="134" t="s">
        <v>1050</v>
      </c>
    </row>
    <row r="697" spans="1:3">
      <c r="A697" s="134" t="s">
        <v>1051</v>
      </c>
      <c r="B697" s="109" t="s">
        <v>542</v>
      </c>
      <c r="C697" s="134" t="s">
        <v>1051</v>
      </c>
    </row>
    <row r="698" spans="1:3">
      <c r="A698" s="134" t="s">
        <v>1052</v>
      </c>
      <c r="B698" s="109" t="s">
        <v>543</v>
      </c>
      <c r="C698" s="134" t="s">
        <v>1052</v>
      </c>
    </row>
    <row r="699" spans="1:3">
      <c r="A699" s="134" t="s">
        <v>1053</v>
      </c>
      <c r="B699" s="109" t="s">
        <v>544</v>
      </c>
      <c r="C699" s="134" t="s">
        <v>1053</v>
      </c>
    </row>
    <row r="700" spans="1:3">
      <c r="A700" s="134" t="s">
        <v>1054</v>
      </c>
      <c r="B700" s="109" t="s">
        <v>545</v>
      </c>
      <c r="C700" s="134" t="s">
        <v>1054</v>
      </c>
    </row>
    <row r="701" spans="1:3">
      <c r="A701" s="134" t="s">
        <v>1055</v>
      </c>
      <c r="B701" s="109" t="s">
        <v>546</v>
      </c>
      <c r="C701" s="134" t="s">
        <v>1055</v>
      </c>
    </row>
    <row r="702" spans="1:3">
      <c r="A702" s="134" t="s">
        <v>1056</v>
      </c>
      <c r="B702" s="109" t="s">
        <v>547</v>
      </c>
      <c r="C702" s="134" t="s">
        <v>1056</v>
      </c>
    </row>
    <row r="703" spans="1:3">
      <c r="A703" s="134" t="s">
        <v>1517</v>
      </c>
      <c r="B703" s="109" t="s">
        <v>1821</v>
      </c>
      <c r="C703" s="134" t="s">
        <v>1517</v>
      </c>
    </row>
    <row r="704" spans="1:3">
      <c r="A704" s="134" t="s">
        <v>1057</v>
      </c>
      <c r="B704" s="109" t="s">
        <v>548</v>
      </c>
      <c r="C704" s="134" t="s">
        <v>1057</v>
      </c>
    </row>
    <row r="705" spans="1:3">
      <c r="A705" s="134" t="s">
        <v>1058</v>
      </c>
      <c r="B705" s="109" t="s">
        <v>549</v>
      </c>
      <c r="C705" s="134" t="s">
        <v>1058</v>
      </c>
    </row>
    <row r="706" spans="1:3">
      <c r="A706" s="134" t="s">
        <v>1059</v>
      </c>
      <c r="B706" s="109" t="s">
        <v>550</v>
      </c>
      <c r="C706" s="134" t="s">
        <v>1059</v>
      </c>
    </row>
    <row r="707" spans="1:3">
      <c r="A707" s="134" t="s">
        <v>1060</v>
      </c>
      <c r="B707" s="109" t="s">
        <v>551</v>
      </c>
      <c r="C707" s="134" t="s">
        <v>1060</v>
      </c>
    </row>
    <row r="708" spans="1:3">
      <c r="A708" s="134" t="s">
        <v>1061</v>
      </c>
      <c r="B708" s="109" t="s">
        <v>552</v>
      </c>
      <c r="C708" s="134" t="s">
        <v>1061</v>
      </c>
    </row>
    <row r="709" spans="1:3">
      <c r="A709" s="134" t="s">
        <v>1062</v>
      </c>
      <c r="B709" s="109" t="s">
        <v>553</v>
      </c>
      <c r="C709" s="134" t="s">
        <v>1062</v>
      </c>
    </row>
    <row r="710" spans="1:3" ht="28.5">
      <c r="A710" s="134" t="s">
        <v>1518</v>
      </c>
      <c r="B710" s="109" t="s">
        <v>1822</v>
      </c>
      <c r="C710" s="134" t="s">
        <v>1518</v>
      </c>
    </row>
    <row r="711" spans="1:3">
      <c r="A711" s="134" t="s">
        <v>1063</v>
      </c>
      <c r="B711" s="109" t="s">
        <v>554</v>
      </c>
      <c r="C711" s="134" t="s">
        <v>1063</v>
      </c>
    </row>
    <row r="712" spans="1:3">
      <c r="A712" s="134" t="s">
        <v>1064</v>
      </c>
      <c r="B712" s="109" t="s">
        <v>555</v>
      </c>
      <c r="C712" s="134" t="s">
        <v>1064</v>
      </c>
    </row>
    <row r="713" spans="1:3">
      <c r="A713" s="134" t="s">
        <v>1065</v>
      </c>
      <c r="B713" s="109" t="s">
        <v>556</v>
      </c>
      <c r="C713" s="134" t="s">
        <v>1065</v>
      </c>
    </row>
    <row r="714" spans="1:3">
      <c r="A714" s="134" t="s">
        <v>1066</v>
      </c>
      <c r="B714" s="109" t="s">
        <v>557</v>
      </c>
      <c r="C714" s="134" t="s">
        <v>1066</v>
      </c>
    </row>
    <row r="715" spans="1:3">
      <c r="A715" s="134" t="s">
        <v>1067</v>
      </c>
      <c r="B715" s="109" t="s">
        <v>558</v>
      </c>
      <c r="C715" s="134" t="s">
        <v>1067</v>
      </c>
    </row>
    <row r="716" spans="1:3">
      <c r="A716" s="134" t="s">
        <v>1068</v>
      </c>
      <c r="B716" s="109" t="s">
        <v>559</v>
      </c>
      <c r="C716" s="134" t="s">
        <v>1068</v>
      </c>
    </row>
    <row r="717" spans="1:3">
      <c r="A717" s="134" t="s">
        <v>1069</v>
      </c>
      <c r="B717" s="109" t="s">
        <v>560</v>
      </c>
      <c r="C717" s="134" t="s">
        <v>1069</v>
      </c>
    </row>
    <row r="718" spans="1:3">
      <c r="A718" s="134" t="s">
        <v>1070</v>
      </c>
      <c r="B718" s="109" t="s">
        <v>561</v>
      </c>
      <c r="C718" s="134" t="s">
        <v>1070</v>
      </c>
    </row>
    <row r="719" spans="1:3">
      <c r="A719" s="134" t="s">
        <v>1519</v>
      </c>
      <c r="B719" s="109" t="s">
        <v>1823</v>
      </c>
      <c r="C719" s="134" t="s">
        <v>1519</v>
      </c>
    </row>
    <row r="720" spans="1:3" ht="28.5">
      <c r="A720" s="134" t="s">
        <v>1071</v>
      </c>
      <c r="B720" s="109" t="s">
        <v>562</v>
      </c>
      <c r="C720" s="134" t="s">
        <v>1071</v>
      </c>
    </row>
    <row r="721" spans="1:3">
      <c r="A721" s="134" t="s">
        <v>1520</v>
      </c>
      <c r="B721" s="109" t="s">
        <v>1824</v>
      </c>
      <c r="C721" s="134" t="s">
        <v>1520</v>
      </c>
    </row>
    <row r="722" spans="1:3">
      <c r="A722" s="134" t="s">
        <v>1072</v>
      </c>
      <c r="B722" s="109" t="s">
        <v>563</v>
      </c>
      <c r="C722" s="134" t="s">
        <v>1072</v>
      </c>
    </row>
    <row r="723" spans="1:3">
      <c r="A723" s="134" t="s">
        <v>1073</v>
      </c>
      <c r="B723" s="109" t="s">
        <v>564</v>
      </c>
      <c r="C723" s="134" t="s">
        <v>1073</v>
      </c>
    </row>
    <row r="724" spans="1:3">
      <c r="A724" s="134" t="s">
        <v>1521</v>
      </c>
      <c r="B724" s="109" t="s">
        <v>1825</v>
      </c>
      <c r="C724" s="134" t="s">
        <v>1521</v>
      </c>
    </row>
    <row r="725" spans="1:3">
      <c r="A725" s="134" t="s">
        <v>1522</v>
      </c>
      <c r="B725" s="109" t="s">
        <v>1826</v>
      </c>
      <c r="C725" s="134" t="s">
        <v>1522</v>
      </c>
    </row>
    <row r="726" spans="1:3">
      <c r="A726" s="134" t="s">
        <v>1523</v>
      </c>
      <c r="B726" s="109" t="s">
        <v>1827</v>
      </c>
      <c r="C726" s="134" t="s">
        <v>1523</v>
      </c>
    </row>
    <row r="727" spans="1:3">
      <c r="A727" s="134" t="s">
        <v>1074</v>
      </c>
      <c r="B727" s="109" t="s">
        <v>565</v>
      </c>
      <c r="C727" s="134" t="s">
        <v>1074</v>
      </c>
    </row>
    <row r="728" spans="1:3">
      <c r="A728" s="134" t="s">
        <v>1075</v>
      </c>
      <c r="B728" s="109" t="s">
        <v>566</v>
      </c>
      <c r="C728" s="134" t="s">
        <v>1075</v>
      </c>
    </row>
    <row r="729" spans="1:3">
      <c r="A729" s="134" t="s">
        <v>1524</v>
      </c>
      <c r="B729" s="109" t="s">
        <v>1828</v>
      </c>
      <c r="C729" s="134" t="s">
        <v>1524</v>
      </c>
    </row>
    <row r="730" spans="1:3">
      <c r="A730" s="134" t="s">
        <v>1525</v>
      </c>
      <c r="B730" s="109" t="s">
        <v>1829</v>
      </c>
      <c r="C730" s="134" t="s">
        <v>1525</v>
      </c>
    </row>
    <row r="731" spans="1:3">
      <c r="A731" s="134" t="s">
        <v>1526</v>
      </c>
      <c r="B731" s="109" t="s">
        <v>1830</v>
      </c>
      <c r="C731" s="134" t="s">
        <v>1526</v>
      </c>
    </row>
    <row r="732" spans="1:3">
      <c r="A732" s="134" t="s">
        <v>1076</v>
      </c>
      <c r="B732" s="109" t="s">
        <v>567</v>
      </c>
      <c r="C732" s="134" t="s">
        <v>1076</v>
      </c>
    </row>
    <row r="733" spans="1:3">
      <c r="A733" s="134" t="s">
        <v>1077</v>
      </c>
      <c r="B733" s="109" t="s">
        <v>568</v>
      </c>
      <c r="C733" s="134" t="s">
        <v>1077</v>
      </c>
    </row>
    <row r="734" spans="1:3">
      <c r="A734" s="134" t="s">
        <v>1078</v>
      </c>
      <c r="B734" s="109" t="s">
        <v>569</v>
      </c>
      <c r="C734" s="134" t="s">
        <v>1078</v>
      </c>
    </row>
    <row r="735" spans="1:3">
      <c r="A735" s="134" t="s">
        <v>1527</v>
      </c>
      <c r="B735" s="109" t="s">
        <v>1831</v>
      </c>
      <c r="C735" s="134" t="s">
        <v>1527</v>
      </c>
    </row>
    <row r="736" spans="1:3">
      <c r="A736" s="134" t="s">
        <v>1528</v>
      </c>
      <c r="B736" s="109" t="s">
        <v>1832</v>
      </c>
      <c r="C736" s="134" t="s">
        <v>1528</v>
      </c>
    </row>
    <row r="737" spans="1:3">
      <c r="A737" s="134" t="s">
        <v>1892</v>
      </c>
      <c r="B737" s="109" t="s">
        <v>570</v>
      </c>
      <c r="C737" s="134" t="s">
        <v>1079</v>
      </c>
    </row>
    <row r="738" spans="1:3">
      <c r="A738" s="134" t="s">
        <v>1529</v>
      </c>
      <c r="B738" s="109" t="s">
        <v>1833</v>
      </c>
      <c r="C738" s="134" t="s">
        <v>1529</v>
      </c>
    </row>
    <row r="739" spans="1:3">
      <c r="A739" s="134" t="s">
        <v>1080</v>
      </c>
      <c r="B739" s="109" t="s">
        <v>573</v>
      </c>
      <c r="C739" s="134" t="s">
        <v>1080</v>
      </c>
    </row>
    <row r="740" spans="1:3">
      <c r="A740" s="134" t="s">
        <v>1081</v>
      </c>
      <c r="B740" s="109" t="s">
        <v>574</v>
      </c>
      <c r="C740" s="134" t="s">
        <v>1081</v>
      </c>
    </row>
    <row r="741" spans="1:3">
      <c r="A741" s="134" t="s">
        <v>1530</v>
      </c>
      <c r="B741" s="109" t="s">
        <v>1834</v>
      </c>
      <c r="C741" s="134" t="s">
        <v>1530</v>
      </c>
    </row>
    <row r="742" spans="1:3">
      <c r="A742" s="134" t="s">
        <v>1082</v>
      </c>
      <c r="B742" s="109" t="s">
        <v>575</v>
      </c>
      <c r="C742" s="134" t="s">
        <v>1082</v>
      </c>
    </row>
    <row r="743" spans="1:3">
      <c r="A743" s="134" t="s">
        <v>1531</v>
      </c>
      <c r="B743" s="109" t="s">
        <v>1835</v>
      </c>
      <c r="C743" s="134" t="s">
        <v>1531</v>
      </c>
    </row>
    <row r="744" spans="1:3">
      <c r="A744" s="134" t="s">
        <v>1532</v>
      </c>
      <c r="B744" s="109" t="s">
        <v>1836</v>
      </c>
      <c r="C744" s="134" t="s">
        <v>1532</v>
      </c>
    </row>
    <row r="745" spans="1:3">
      <c r="A745" s="134" t="s">
        <v>1083</v>
      </c>
      <c r="B745" s="109" t="s">
        <v>576</v>
      </c>
      <c r="C745" s="134" t="s">
        <v>1083</v>
      </c>
    </row>
    <row r="746" spans="1:3">
      <c r="A746" s="134" t="s">
        <v>1084</v>
      </c>
      <c r="B746" s="109" t="s">
        <v>577</v>
      </c>
      <c r="C746" s="134" t="s">
        <v>1084</v>
      </c>
    </row>
    <row r="747" spans="1:3">
      <c r="A747" s="134" t="s">
        <v>1533</v>
      </c>
      <c r="B747" s="109" t="s">
        <v>1837</v>
      </c>
      <c r="C747" s="134" t="s">
        <v>1533</v>
      </c>
    </row>
    <row r="748" spans="1:3">
      <c r="A748" s="134" t="s">
        <v>1085</v>
      </c>
      <c r="B748" s="109" t="s">
        <v>578</v>
      </c>
      <c r="C748" s="134" t="s">
        <v>1085</v>
      </c>
    </row>
    <row r="749" spans="1:3">
      <c r="A749" s="134" t="s">
        <v>1534</v>
      </c>
      <c r="B749" s="109" t="s">
        <v>1838</v>
      </c>
      <c r="C749" s="134" t="s">
        <v>1534</v>
      </c>
    </row>
    <row r="750" spans="1:3">
      <c r="A750" s="134" t="s">
        <v>1535</v>
      </c>
      <c r="B750" s="109" t="s">
        <v>579</v>
      </c>
      <c r="C750" s="134" t="s">
        <v>1535</v>
      </c>
    </row>
    <row r="751" spans="1:3">
      <c r="A751" s="134" t="s">
        <v>1086</v>
      </c>
      <c r="B751" s="109" t="s">
        <v>580</v>
      </c>
      <c r="C751" s="134" t="s">
        <v>1086</v>
      </c>
    </row>
    <row r="752" spans="1:3">
      <c r="A752" s="134" t="s">
        <v>1536</v>
      </c>
      <c r="B752" s="109" t="s">
        <v>1839</v>
      </c>
      <c r="C752" s="134" t="s">
        <v>1536</v>
      </c>
    </row>
    <row r="753" spans="1:3">
      <c r="A753" s="134" t="s">
        <v>1537</v>
      </c>
      <c r="B753" s="109" t="s">
        <v>1840</v>
      </c>
      <c r="C753" s="134" t="s">
        <v>1537</v>
      </c>
    </row>
    <row r="754" spans="1:3">
      <c r="A754" s="134" t="s">
        <v>1087</v>
      </c>
      <c r="B754" s="109" t="s">
        <v>581</v>
      </c>
      <c r="C754" s="134" t="s">
        <v>1087</v>
      </c>
    </row>
    <row r="755" spans="1:3">
      <c r="A755" s="134" t="s">
        <v>1088</v>
      </c>
      <c r="B755" s="109" t="s">
        <v>582</v>
      </c>
      <c r="C755" s="134" t="s">
        <v>1088</v>
      </c>
    </row>
    <row r="756" spans="1:3">
      <c r="A756" s="134" t="s">
        <v>1089</v>
      </c>
      <c r="B756" s="109" t="s">
        <v>583</v>
      </c>
      <c r="C756" s="134" t="s">
        <v>1089</v>
      </c>
    </row>
    <row r="757" spans="1:3">
      <c r="A757" s="134" t="s">
        <v>1090</v>
      </c>
      <c r="B757" s="109" t="s">
        <v>584</v>
      </c>
      <c r="C757" s="134" t="s">
        <v>1090</v>
      </c>
    </row>
    <row r="758" spans="1:3">
      <c r="A758" s="134" t="s">
        <v>1538</v>
      </c>
      <c r="B758" s="109" t="s">
        <v>585</v>
      </c>
      <c r="C758" s="134" t="s">
        <v>1538</v>
      </c>
    </row>
    <row r="759" spans="1:3">
      <c r="A759" s="134" t="s">
        <v>1091</v>
      </c>
      <c r="B759" s="109" t="s">
        <v>586</v>
      </c>
      <c r="C759" s="134" t="s">
        <v>1091</v>
      </c>
    </row>
    <row r="760" spans="1:3">
      <c r="A760" s="134" t="s">
        <v>1092</v>
      </c>
      <c r="B760" s="109" t="s">
        <v>587</v>
      </c>
      <c r="C760" s="134" t="s">
        <v>1092</v>
      </c>
    </row>
    <row r="761" spans="1:3" ht="28.5">
      <c r="A761" s="134" t="s">
        <v>1093</v>
      </c>
      <c r="B761" s="109" t="s">
        <v>588</v>
      </c>
      <c r="C761" s="134" t="s">
        <v>1093</v>
      </c>
    </row>
    <row r="762" spans="1:3">
      <c r="A762" s="134" t="s">
        <v>1094</v>
      </c>
      <c r="B762" s="109" t="s">
        <v>589</v>
      </c>
      <c r="C762" s="134" t="s">
        <v>1094</v>
      </c>
    </row>
    <row r="763" spans="1:3" ht="28.5">
      <c r="A763" s="134" t="s">
        <v>1095</v>
      </c>
      <c r="B763" s="109" t="s">
        <v>590</v>
      </c>
      <c r="C763" s="134" t="s">
        <v>1095</v>
      </c>
    </row>
    <row r="764" spans="1:3">
      <c r="A764" s="134" t="s">
        <v>1539</v>
      </c>
      <c r="B764" s="109" t="s">
        <v>1841</v>
      </c>
      <c r="C764" s="134" t="s">
        <v>1539</v>
      </c>
    </row>
    <row r="765" spans="1:3">
      <c r="A765" s="134" t="s">
        <v>1096</v>
      </c>
      <c r="B765" s="109" t="s">
        <v>591</v>
      </c>
      <c r="C765" s="134" t="s">
        <v>1096</v>
      </c>
    </row>
    <row r="766" spans="1:3">
      <c r="A766" s="134" t="s">
        <v>1097</v>
      </c>
      <c r="B766" s="109" t="s">
        <v>592</v>
      </c>
      <c r="C766" s="134" t="s">
        <v>1097</v>
      </c>
    </row>
    <row r="767" spans="1:3">
      <c r="A767" s="134" t="s">
        <v>1098</v>
      </c>
      <c r="B767" s="109" t="s">
        <v>593</v>
      </c>
      <c r="C767" s="134" t="s">
        <v>1098</v>
      </c>
    </row>
    <row r="768" spans="1:3" ht="28.5">
      <c r="A768" s="134" t="s">
        <v>1540</v>
      </c>
      <c r="B768" s="109" t="s">
        <v>1842</v>
      </c>
      <c r="C768" s="134" t="s">
        <v>1540</v>
      </c>
    </row>
    <row r="769" spans="1:3">
      <c r="A769" s="134" t="s">
        <v>1099</v>
      </c>
      <c r="B769" s="109" t="s">
        <v>594</v>
      </c>
      <c r="C769" s="134" t="s">
        <v>1099</v>
      </c>
    </row>
    <row r="770" spans="1:3">
      <c r="A770" s="134" t="s">
        <v>1100</v>
      </c>
      <c r="B770" s="109" t="s">
        <v>595</v>
      </c>
      <c r="C770" s="134" t="s">
        <v>1100</v>
      </c>
    </row>
    <row r="771" spans="1:3">
      <c r="A771" s="134" t="s">
        <v>1101</v>
      </c>
      <c r="B771" s="109" t="s">
        <v>596</v>
      </c>
      <c r="C771" s="134" t="s">
        <v>1101</v>
      </c>
    </row>
    <row r="772" spans="1:3" ht="28.5">
      <c r="A772" s="134" t="s">
        <v>1541</v>
      </c>
      <c r="B772" s="109" t="s">
        <v>1843</v>
      </c>
      <c r="C772" s="134" t="s">
        <v>1541</v>
      </c>
    </row>
    <row r="773" spans="1:3">
      <c r="A773" s="134" t="s">
        <v>1542</v>
      </c>
      <c r="B773" s="109" t="s">
        <v>1844</v>
      </c>
      <c r="C773" s="134" t="s">
        <v>1542</v>
      </c>
    </row>
    <row r="774" spans="1:3">
      <c r="A774" s="134" t="s">
        <v>1543</v>
      </c>
      <c r="B774" s="109" t="s">
        <v>1845</v>
      </c>
      <c r="C774" s="134" t="s">
        <v>1543</v>
      </c>
    </row>
    <row r="775" spans="1:3">
      <c r="A775" s="134" t="s">
        <v>1544</v>
      </c>
      <c r="B775" s="109" t="s">
        <v>1846</v>
      </c>
      <c r="C775" s="134" t="s">
        <v>1544</v>
      </c>
    </row>
    <row r="776" spans="1:3">
      <c r="A776" s="134" t="s">
        <v>1545</v>
      </c>
      <c r="B776" s="109" t="s">
        <v>1847</v>
      </c>
      <c r="C776" s="134" t="s">
        <v>1545</v>
      </c>
    </row>
    <row r="777" spans="1:3">
      <c r="A777" s="134" t="s">
        <v>1546</v>
      </c>
      <c r="B777" s="109" t="s">
        <v>1848</v>
      </c>
      <c r="C777" s="134" t="s">
        <v>1546</v>
      </c>
    </row>
    <row r="778" spans="1:3">
      <c r="A778" s="134" t="s">
        <v>1547</v>
      </c>
      <c r="B778" s="109" t="s">
        <v>1849</v>
      </c>
      <c r="C778" s="134" t="s">
        <v>1547</v>
      </c>
    </row>
    <row r="779" spans="1:3">
      <c r="A779" s="134" t="s">
        <v>1548</v>
      </c>
      <c r="B779" s="109" t="s">
        <v>1850</v>
      </c>
      <c r="C779" s="134" t="s">
        <v>1548</v>
      </c>
    </row>
    <row r="780" spans="1:3">
      <c r="A780" s="134" t="s">
        <v>1549</v>
      </c>
      <c r="B780" s="109" t="s">
        <v>1851</v>
      </c>
      <c r="C780" s="134" t="s">
        <v>1549</v>
      </c>
    </row>
    <row r="781" spans="1:3">
      <c r="A781" s="134" t="s">
        <v>1550</v>
      </c>
      <c r="B781" s="109" t="s">
        <v>1852</v>
      </c>
      <c r="C781" s="134" t="s">
        <v>1550</v>
      </c>
    </row>
  </sheetData>
  <mergeCells count="3">
    <mergeCell ref="A1:A2"/>
    <mergeCell ref="B1:B2"/>
    <mergeCell ref="C1:C2"/>
  </mergeCells>
  <phoneticPr fontId="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CA797-EBD7-41B1-8754-69F95617AC15}">
  <dimension ref="A1:BR661"/>
  <sheetViews>
    <sheetView topLeftCell="X14" workbookViewId="0">
      <selection activeCell="D37" sqref="D37:D40"/>
    </sheetView>
  </sheetViews>
  <sheetFormatPr defaultRowHeight="21" customHeight="1"/>
  <cols>
    <col min="1" max="1" width="6.875" style="162" customWidth="1"/>
    <col min="2" max="2" width="5.125" style="162" hidden="1" customWidth="1"/>
    <col min="3" max="3" width="7.125" style="167" customWidth="1"/>
    <col min="4" max="4" width="13.5" style="162" customWidth="1"/>
    <col min="5" max="5" width="14.5" style="162" customWidth="1"/>
    <col min="6" max="7" width="4.375" style="162" customWidth="1"/>
    <col min="8" max="8" width="9" style="162" customWidth="1"/>
    <col min="9" max="9" width="9.75" style="162" customWidth="1"/>
    <col min="10" max="10" width="7.875" style="162" customWidth="1"/>
    <col min="11" max="11" width="3.875" style="162" customWidth="1"/>
    <col min="12" max="12" width="7.25" style="162" customWidth="1"/>
    <col min="13" max="13" width="3.625" style="162" customWidth="1"/>
    <col min="14" max="14" width="7.5" style="162" customWidth="1"/>
    <col min="15" max="15" width="3.75" style="162" customWidth="1"/>
    <col min="16" max="16" width="7.5" style="162" customWidth="1"/>
    <col min="17" max="17" width="3.375" style="162" customWidth="1"/>
    <col min="18" max="18" width="6.75" style="162" customWidth="1"/>
    <col min="19" max="19" width="4.125" style="162" customWidth="1"/>
    <col min="20" max="20" width="9.375" style="162" customWidth="1"/>
    <col min="21" max="21" width="3.5" style="162" customWidth="1"/>
    <col min="22" max="22" width="7.125" style="162" customWidth="1"/>
    <col min="23" max="23" width="4.125" style="162" customWidth="1"/>
    <col min="24" max="24" width="7.375" style="162" customWidth="1"/>
    <col min="25" max="25" width="3.75" style="162" customWidth="1"/>
    <col min="26" max="26" width="5.75" style="162" customWidth="1"/>
    <col min="27" max="27" width="3.875" style="162" customWidth="1"/>
    <col min="28" max="28" width="5.75" style="162" customWidth="1"/>
    <col min="29" max="29" width="3.375" style="162" customWidth="1"/>
    <col min="30" max="30" width="7.375" style="162" customWidth="1"/>
    <col min="31" max="31" width="3.125" style="162" customWidth="1"/>
    <col min="32" max="32" width="8.625" style="162" customWidth="1"/>
    <col min="33" max="33" width="3.25" style="162" customWidth="1"/>
    <col min="34" max="34" width="5.75" style="162" customWidth="1"/>
    <col min="35" max="35" width="3.5" style="162" customWidth="1"/>
    <col min="36" max="36" width="5.75" style="162" customWidth="1"/>
    <col min="37" max="37" width="3.75" style="162" customWidth="1"/>
    <col min="38" max="38" width="5.75" style="162" customWidth="1"/>
    <col min="39" max="39" width="3.5" style="162" customWidth="1"/>
    <col min="40" max="40" width="5.75" style="162" customWidth="1"/>
    <col min="41" max="41" width="3.875" style="162" customWidth="1"/>
    <col min="42" max="42" width="5.75" style="162" customWidth="1"/>
    <col min="43" max="43" width="3.75" style="162" customWidth="1"/>
    <col min="44" max="44" width="5.75" style="162" customWidth="1"/>
    <col min="45" max="45" width="3.625" style="162" customWidth="1"/>
    <col min="46" max="46" width="5.75" style="162" customWidth="1"/>
    <col min="47" max="47" width="3.75" style="162" customWidth="1"/>
    <col min="48" max="48" width="5.75" style="162" customWidth="1"/>
    <col min="49" max="49" width="3.625" style="162" customWidth="1"/>
    <col min="50" max="52" width="6.5" style="163" customWidth="1"/>
    <col min="53" max="53" width="15.75" style="163" customWidth="1"/>
    <col min="54" max="54" width="11.125" style="166" customWidth="1"/>
    <col min="55" max="57" width="10.625" style="166" customWidth="1"/>
    <col min="58" max="59" width="10.625" style="165" customWidth="1"/>
    <col min="60" max="60" width="10.625" style="165" hidden="1" customWidth="1"/>
    <col min="61" max="61" width="10.625" style="164" hidden="1" customWidth="1"/>
    <col min="62" max="63" width="9" style="163" hidden="1" customWidth="1"/>
    <col min="64" max="64" width="9" style="162" hidden="1" customWidth="1"/>
    <col min="65" max="70" width="0" style="162" hidden="1" customWidth="1"/>
    <col min="71" max="71" width="9" style="162" customWidth="1"/>
    <col min="72" max="16384" width="9" style="162"/>
  </cols>
  <sheetData>
    <row r="1" spans="1:63" ht="21" customHeight="1">
      <c r="A1" s="429" t="s">
        <v>1251</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c r="AE1" s="429"/>
      <c r="AF1" s="429"/>
      <c r="AG1" s="429"/>
      <c r="AH1" s="429"/>
      <c r="AI1" s="429"/>
      <c r="AJ1" s="429"/>
      <c r="AK1" s="429"/>
      <c r="AL1" s="429"/>
      <c r="AM1" s="429"/>
      <c r="AN1" s="429"/>
      <c r="AO1" s="429"/>
      <c r="AP1" s="429"/>
      <c r="AQ1" s="429"/>
      <c r="AR1" s="429"/>
      <c r="AS1" s="429"/>
      <c r="AT1" s="429"/>
      <c r="AU1" s="429"/>
      <c r="AV1" s="429"/>
      <c r="AW1" s="429"/>
      <c r="AX1" s="429"/>
      <c r="AY1" s="429"/>
      <c r="AZ1" s="429"/>
      <c r="BA1" s="429"/>
      <c r="BB1" s="297"/>
      <c r="BC1" s="297"/>
      <c r="BD1" s="297"/>
      <c r="BE1" s="297"/>
      <c r="BF1" s="296"/>
      <c r="BG1" s="296"/>
      <c r="BH1" s="296"/>
      <c r="BI1" s="296"/>
    </row>
    <row r="2" spans="1:63" ht="21" customHeight="1">
      <c r="A2" s="430" t="s">
        <v>1104</v>
      </c>
      <c r="B2" s="430" t="s">
        <v>1250</v>
      </c>
      <c r="C2" s="431" t="s">
        <v>1105</v>
      </c>
      <c r="D2" s="431" t="s">
        <v>1106</v>
      </c>
      <c r="E2" s="430" t="s">
        <v>1107</v>
      </c>
      <c r="F2" s="408" t="s">
        <v>1108</v>
      </c>
      <c r="G2" s="408"/>
      <c r="H2" s="409" t="s">
        <v>1109</v>
      </c>
      <c r="I2" s="409"/>
      <c r="J2" s="409" t="s">
        <v>1110</v>
      </c>
      <c r="K2" s="409"/>
      <c r="L2" s="409"/>
      <c r="M2" s="409"/>
      <c r="N2" s="409"/>
      <c r="O2" s="409"/>
      <c r="P2" s="409"/>
      <c r="Q2" s="409"/>
      <c r="R2" s="409"/>
      <c r="S2" s="409"/>
      <c r="T2" s="409"/>
      <c r="U2" s="409"/>
      <c r="V2" s="409"/>
      <c r="W2" s="409"/>
      <c r="X2" s="409"/>
      <c r="Y2" s="409"/>
      <c r="Z2" s="409"/>
      <c r="AA2" s="409"/>
      <c r="AB2" s="409"/>
      <c r="AC2" s="409"/>
      <c r="AD2" s="409"/>
      <c r="AE2" s="409"/>
      <c r="AF2" s="409"/>
      <c r="AG2" s="409"/>
      <c r="AH2" s="410" t="s">
        <v>1111</v>
      </c>
      <c r="AI2" s="410"/>
      <c r="AJ2" s="410"/>
      <c r="AK2" s="410"/>
      <c r="AL2" s="410"/>
      <c r="AM2" s="410"/>
      <c r="AN2" s="410"/>
      <c r="AO2" s="410"/>
      <c r="AP2" s="410"/>
      <c r="AQ2" s="410"/>
      <c r="AR2" s="410"/>
      <c r="AS2" s="410"/>
      <c r="AT2" s="410"/>
      <c r="AU2" s="410"/>
      <c r="AV2" s="410"/>
      <c r="AW2" s="410"/>
      <c r="AX2" s="430" t="s">
        <v>1112</v>
      </c>
      <c r="AY2" s="430"/>
      <c r="AZ2" s="430"/>
      <c r="BA2" s="430"/>
      <c r="BB2" s="430" t="s">
        <v>1249</v>
      </c>
      <c r="BC2" s="431" t="s">
        <v>1248</v>
      </c>
      <c r="BD2" s="431" t="s">
        <v>1247</v>
      </c>
      <c r="BE2" s="431" t="s">
        <v>1246</v>
      </c>
      <c r="BF2" s="432" t="s">
        <v>1878</v>
      </c>
      <c r="BG2" s="432" t="s">
        <v>1877</v>
      </c>
      <c r="BH2" s="294"/>
      <c r="BI2" s="293"/>
    </row>
    <row r="3" spans="1:63" ht="21" customHeight="1">
      <c r="A3" s="430"/>
      <c r="B3" s="430"/>
      <c r="C3" s="431"/>
      <c r="D3" s="431"/>
      <c r="E3" s="430"/>
      <c r="F3" s="408"/>
      <c r="G3" s="408"/>
      <c r="H3" s="409"/>
      <c r="I3" s="409"/>
      <c r="J3" s="409" t="s">
        <v>1113</v>
      </c>
      <c r="K3" s="409"/>
      <c r="L3" s="409"/>
      <c r="M3" s="409"/>
      <c r="N3" s="409" t="s">
        <v>1114</v>
      </c>
      <c r="O3" s="409"/>
      <c r="P3" s="409"/>
      <c r="Q3" s="409"/>
      <c r="R3" s="409" t="s">
        <v>1115</v>
      </c>
      <c r="S3" s="409"/>
      <c r="T3" s="409"/>
      <c r="U3" s="409"/>
      <c r="V3" s="409" t="s">
        <v>1116</v>
      </c>
      <c r="W3" s="409"/>
      <c r="X3" s="409"/>
      <c r="Y3" s="409"/>
      <c r="Z3" s="409" t="s">
        <v>1117</v>
      </c>
      <c r="AA3" s="409"/>
      <c r="AB3" s="409"/>
      <c r="AC3" s="409"/>
      <c r="AD3" s="409" t="s">
        <v>1118</v>
      </c>
      <c r="AE3" s="409"/>
      <c r="AF3" s="409"/>
      <c r="AG3" s="409"/>
      <c r="AH3" s="409" t="s">
        <v>1119</v>
      </c>
      <c r="AI3" s="409"/>
      <c r="AJ3" s="409"/>
      <c r="AK3" s="409"/>
      <c r="AL3" s="409" t="s">
        <v>1120</v>
      </c>
      <c r="AM3" s="409"/>
      <c r="AN3" s="409"/>
      <c r="AO3" s="409"/>
      <c r="AP3" s="409" t="s">
        <v>1121</v>
      </c>
      <c r="AQ3" s="409"/>
      <c r="AR3" s="409"/>
      <c r="AS3" s="409"/>
      <c r="AT3" s="409" t="s">
        <v>1122</v>
      </c>
      <c r="AU3" s="409"/>
      <c r="AV3" s="409"/>
      <c r="AW3" s="409"/>
      <c r="AX3" s="430" t="s">
        <v>1123</v>
      </c>
      <c r="AY3" s="430" t="s">
        <v>1124</v>
      </c>
      <c r="AZ3" s="433" t="s">
        <v>1243</v>
      </c>
      <c r="BA3" s="430" t="s">
        <v>1125</v>
      </c>
      <c r="BB3" s="430"/>
      <c r="BC3" s="431"/>
      <c r="BD3" s="431"/>
      <c r="BE3" s="431"/>
      <c r="BF3" s="432"/>
      <c r="BG3" s="432"/>
      <c r="BH3" s="294"/>
      <c r="BI3" s="293"/>
      <c r="BK3" s="162"/>
    </row>
    <row r="4" spans="1:63" ht="21" customHeight="1">
      <c r="A4" s="430"/>
      <c r="B4" s="430"/>
      <c r="C4" s="431"/>
      <c r="D4" s="431"/>
      <c r="E4" s="430"/>
      <c r="F4" s="295" t="s">
        <v>1126</v>
      </c>
      <c r="G4" s="139" t="s">
        <v>1127</v>
      </c>
      <c r="H4" s="140" t="s">
        <v>1128</v>
      </c>
      <c r="I4" s="141" t="s">
        <v>1129</v>
      </c>
      <c r="J4" s="141" t="s">
        <v>1128</v>
      </c>
      <c r="K4" s="142" t="s">
        <v>1130</v>
      </c>
      <c r="L4" s="141" t="s">
        <v>1129</v>
      </c>
      <c r="M4" s="142" t="s">
        <v>1130</v>
      </c>
      <c r="N4" s="141" t="s">
        <v>1128</v>
      </c>
      <c r="O4" s="142" t="s">
        <v>1130</v>
      </c>
      <c r="P4" s="141" t="s">
        <v>1129</v>
      </c>
      <c r="Q4" s="142" t="s">
        <v>1130</v>
      </c>
      <c r="R4" s="141" t="s">
        <v>1128</v>
      </c>
      <c r="S4" s="142" t="s">
        <v>1130</v>
      </c>
      <c r="T4" s="141" t="s">
        <v>1129</v>
      </c>
      <c r="U4" s="142" t="s">
        <v>1130</v>
      </c>
      <c r="V4" s="141" t="s">
        <v>1128</v>
      </c>
      <c r="W4" s="142" t="s">
        <v>1130</v>
      </c>
      <c r="X4" s="141" t="s">
        <v>1129</v>
      </c>
      <c r="Y4" s="142" t="s">
        <v>1130</v>
      </c>
      <c r="Z4" s="141" t="s">
        <v>1128</v>
      </c>
      <c r="AA4" s="142" t="s">
        <v>1130</v>
      </c>
      <c r="AB4" s="141" t="s">
        <v>1129</v>
      </c>
      <c r="AC4" s="142" t="s">
        <v>1130</v>
      </c>
      <c r="AD4" s="141" t="s">
        <v>1128</v>
      </c>
      <c r="AE4" s="142" t="s">
        <v>1130</v>
      </c>
      <c r="AF4" s="141" t="s">
        <v>1129</v>
      </c>
      <c r="AG4" s="142" t="s">
        <v>1130</v>
      </c>
      <c r="AH4" s="141" t="s">
        <v>1128</v>
      </c>
      <c r="AI4" s="142" t="s">
        <v>1130</v>
      </c>
      <c r="AJ4" s="141" t="s">
        <v>1129</v>
      </c>
      <c r="AK4" s="142" t="s">
        <v>1130</v>
      </c>
      <c r="AL4" s="141" t="s">
        <v>1128</v>
      </c>
      <c r="AM4" s="142" t="s">
        <v>1130</v>
      </c>
      <c r="AN4" s="141" t="s">
        <v>1129</v>
      </c>
      <c r="AO4" s="142" t="s">
        <v>1130</v>
      </c>
      <c r="AP4" s="141" t="s">
        <v>1128</v>
      </c>
      <c r="AQ4" s="142" t="s">
        <v>1130</v>
      </c>
      <c r="AR4" s="141" t="s">
        <v>1129</v>
      </c>
      <c r="AS4" s="142" t="s">
        <v>1130</v>
      </c>
      <c r="AT4" s="141" t="s">
        <v>1128</v>
      </c>
      <c r="AU4" s="142" t="s">
        <v>1130</v>
      </c>
      <c r="AV4" s="141" t="s">
        <v>1129</v>
      </c>
      <c r="AW4" s="142" t="s">
        <v>1130</v>
      </c>
      <c r="AX4" s="430"/>
      <c r="AY4" s="430"/>
      <c r="AZ4" s="433"/>
      <c r="BA4" s="430"/>
      <c r="BB4" s="430"/>
      <c r="BC4" s="431"/>
      <c r="BD4" s="431"/>
      <c r="BE4" s="431"/>
      <c r="BF4" s="432"/>
      <c r="BG4" s="432"/>
      <c r="BH4" s="294"/>
      <c r="BI4" s="293"/>
      <c r="BK4" s="162"/>
    </row>
    <row r="5" spans="1:63" ht="21" customHeight="1">
      <c r="A5" s="434">
        <v>1</v>
      </c>
      <c r="B5" s="434">
        <v>4</v>
      </c>
      <c r="C5" s="435" t="s">
        <v>1242</v>
      </c>
      <c r="D5" s="436" t="s">
        <v>102</v>
      </c>
      <c r="E5" s="179" t="s">
        <v>1158</v>
      </c>
      <c r="F5" s="182">
        <v>6</v>
      </c>
      <c r="G5" s="181">
        <v>6</v>
      </c>
      <c r="H5" s="144">
        <v>45600</v>
      </c>
      <c r="I5" s="144">
        <v>49180</v>
      </c>
      <c r="J5" s="144">
        <v>15000</v>
      </c>
      <c r="K5" s="144" t="s">
        <v>48</v>
      </c>
      <c r="L5" s="180">
        <v>17100</v>
      </c>
      <c r="M5" s="180" t="s">
        <v>48</v>
      </c>
      <c r="N5" s="144">
        <v>1400</v>
      </c>
      <c r="O5" s="144" t="s">
        <v>54</v>
      </c>
      <c r="P5" s="180">
        <v>2070</v>
      </c>
      <c r="Q5" s="180" t="s">
        <v>54</v>
      </c>
      <c r="R5" s="144">
        <v>800</v>
      </c>
      <c r="S5" s="144" t="s">
        <v>54</v>
      </c>
      <c r="T5" s="180">
        <v>1060</v>
      </c>
      <c r="U5" s="180" t="s">
        <v>48</v>
      </c>
      <c r="V5" s="144">
        <v>700</v>
      </c>
      <c r="W5" s="144" t="s">
        <v>54</v>
      </c>
      <c r="X5" s="180">
        <v>900</v>
      </c>
      <c r="Y5" s="180" t="s">
        <v>54</v>
      </c>
      <c r="Z5" s="144">
        <v>880</v>
      </c>
      <c r="AA5" s="180" t="s">
        <v>54</v>
      </c>
      <c r="AB5" s="180">
        <v>980</v>
      </c>
      <c r="AC5" s="180" t="s">
        <v>54</v>
      </c>
      <c r="AD5" s="144">
        <v>1320</v>
      </c>
      <c r="AE5" s="180" t="s">
        <v>54</v>
      </c>
      <c r="AF5" s="180">
        <v>1220</v>
      </c>
      <c r="AG5" s="180" t="s">
        <v>54</v>
      </c>
      <c r="AH5" s="144"/>
      <c r="AI5" s="144"/>
      <c r="AJ5" s="144"/>
      <c r="AK5" s="144"/>
      <c r="AL5" s="146"/>
      <c r="AM5" s="180"/>
      <c r="AN5" s="180"/>
      <c r="AO5" s="180"/>
      <c r="AP5" s="147"/>
      <c r="AQ5" s="176"/>
      <c r="AR5" s="176"/>
      <c r="AS5" s="176"/>
      <c r="AT5" s="147"/>
      <c r="AU5" s="176"/>
      <c r="AV5" s="176"/>
      <c r="AW5" s="176"/>
      <c r="AX5" s="437" t="s">
        <v>1123</v>
      </c>
      <c r="AY5" s="437" t="s">
        <v>1124</v>
      </c>
      <c r="AZ5" s="438"/>
      <c r="BA5" s="438"/>
      <c r="BB5" s="439" t="s">
        <v>1157</v>
      </c>
      <c r="BC5" s="175">
        <f t="shared" ref="BC5:BC36" si="0">ROUND((I5-H5)/6,0)</f>
        <v>597</v>
      </c>
      <c r="BD5" s="174">
        <v>390</v>
      </c>
      <c r="BE5" s="174">
        <f t="shared" ref="BE5:BE36" si="1">BC5-BD5</f>
        <v>207</v>
      </c>
      <c r="BF5" s="173">
        <f>BD5/(15000/6+850)</f>
        <v>0.11641791044776119</v>
      </c>
      <c r="BG5" s="173">
        <v>4.8599999999999997E-2</v>
      </c>
      <c r="BH5" s="165">
        <f>L5-J5</f>
        <v>2100</v>
      </c>
      <c r="BI5" s="172"/>
      <c r="BJ5" s="163" t="s">
        <v>1196</v>
      </c>
      <c r="BK5" s="162"/>
    </row>
    <row r="6" spans="1:63" ht="21" customHeight="1">
      <c r="A6" s="434"/>
      <c r="B6" s="434"/>
      <c r="C6" s="435"/>
      <c r="D6" s="436"/>
      <c r="E6" s="179" t="s">
        <v>1156</v>
      </c>
      <c r="F6" s="178">
        <v>6</v>
      </c>
      <c r="G6" s="177">
        <v>6</v>
      </c>
      <c r="H6" s="150">
        <v>48600</v>
      </c>
      <c r="I6" s="150">
        <v>52290</v>
      </c>
      <c r="J6" s="150">
        <v>15000</v>
      </c>
      <c r="K6" s="150" t="s">
        <v>48</v>
      </c>
      <c r="L6" s="176">
        <v>17100</v>
      </c>
      <c r="M6" s="176" t="s">
        <v>48</v>
      </c>
      <c r="N6" s="150">
        <v>1700</v>
      </c>
      <c r="O6" s="150" t="s">
        <v>54</v>
      </c>
      <c r="P6" s="176">
        <v>2580</v>
      </c>
      <c r="Q6" s="176" t="s">
        <v>54</v>
      </c>
      <c r="R6" s="150">
        <v>900</v>
      </c>
      <c r="S6" s="150" t="s">
        <v>54</v>
      </c>
      <c r="T6" s="176">
        <v>1110</v>
      </c>
      <c r="U6" s="176" t="s">
        <v>48</v>
      </c>
      <c r="V6" s="150">
        <v>800</v>
      </c>
      <c r="W6" s="150" t="s">
        <v>54</v>
      </c>
      <c r="X6" s="176">
        <v>900</v>
      </c>
      <c r="Y6" s="176" t="s">
        <v>54</v>
      </c>
      <c r="Z6" s="150"/>
      <c r="AA6" s="176"/>
      <c r="AB6" s="176"/>
      <c r="AC6" s="176"/>
      <c r="AD6" s="150"/>
      <c r="AE6" s="176"/>
      <c r="AF6" s="176"/>
      <c r="AG6" s="176"/>
      <c r="AH6" s="150"/>
      <c r="AI6" s="150"/>
      <c r="AJ6" s="150"/>
      <c r="AK6" s="150"/>
      <c r="AL6" s="147"/>
      <c r="AM6" s="176"/>
      <c r="AN6" s="176"/>
      <c r="AO6" s="176"/>
      <c r="AP6" s="147"/>
      <c r="AQ6" s="176"/>
      <c r="AR6" s="176"/>
      <c r="AS6" s="176"/>
      <c r="AT6" s="147"/>
      <c r="AU6" s="176"/>
      <c r="AV6" s="176"/>
      <c r="AW6" s="176"/>
      <c r="AX6" s="437"/>
      <c r="AY6" s="437"/>
      <c r="AZ6" s="438"/>
      <c r="BA6" s="438"/>
      <c r="BB6" s="439"/>
      <c r="BC6" s="175">
        <f t="shared" si="0"/>
        <v>615</v>
      </c>
      <c r="BD6" s="174">
        <v>390</v>
      </c>
      <c r="BE6" s="174">
        <f t="shared" si="1"/>
        <v>225</v>
      </c>
      <c r="BF6" s="173">
        <f>BD6/(15000/6+960)</f>
        <v>0.11271676300578035</v>
      </c>
      <c r="BG6" s="173">
        <v>4.8500000000000001E-2</v>
      </c>
      <c r="BI6" s="172"/>
      <c r="BJ6" s="163" t="s">
        <v>1196</v>
      </c>
      <c r="BK6" s="162"/>
    </row>
    <row r="7" spans="1:63" ht="21" customHeight="1">
      <c r="A7" s="434"/>
      <c r="B7" s="434"/>
      <c r="C7" s="435"/>
      <c r="D7" s="436"/>
      <c r="E7" s="179" t="s">
        <v>1155</v>
      </c>
      <c r="F7" s="178">
        <v>6</v>
      </c>
      <c r="G7" s="177">
        <v>6</v>
      </c>
      <c r="H7" s="150">
        <v>48600</v>
      </c>
      <c r="I7" s="150">
        <v>52290</v>
      </c>
      <c r="J7" s="150">
        <v>15000</v>
      </c>
      <c r="K7" s="150" t="s">
        <v>48</v>
      </c>
      <c r="L7" s="176">
        <v>17100</v>
      </c>
      <c r="M7" s="176" t="s">
        <v>48</v>
      </c>
      <c r="N7" s="150">
        <v>1700</v>
      </c>
      <c r="O7" s="150" t="s">
        <v>54</v>
      </c>
      <c r="P7" s="176">
        <v>2580</v>
      </c>
      <c r="Q7" s="176" t="s">
        <v>54</v>
      </c>
      <c r="R7" s="150">
        <v>900</v>
      </c>
      <c r="S7" s="150" t="s">
        <v>54</v>
      </c>
      <c r="T7" s="176">
        <v>1110</v>
      </c>
      <c r="U7" s="176" t="s">
        <v>48</v>
      </c>
      <c r="V7" s="150">
        <v>800</v>
      </c>
      <c r="W7" s="150" t="s">
        <v>54</v>
      </c>
      <c r="X7" s="176">
        <v>900</v>
      </c>
      <c r="Y7" s="176" t="s">
        <v>54</v>
      </c>
      <c r="Z7" s="150"/>
      <c r="AA7" s="176"/>
      <c r="AB7" s="176"/>
      <c r="AC7" s="176"/>
      <c r="AD7" s="150"/>
      <c r="AE7" s="176"/>
      <c r="AF7" s="176"/>
      <c r="AG7" s="176"/>
      <c r="AH7" s="150"/>
      <c r="AI7" s="150"/>
      <c r="AJ7" s="150"/>
      <c r="AK7" s="150"/>
      <c r="AL7" s="147"/>
      <c r="AM7" s="176"/>
      <c r="AN7" s="176"/>
      <c r="AO7" s="176"/>
      <c r="AP7" s="147"/>
      <c r="AQ7" s="176"/>
      <c r="AR7" s="176"/>
      <c r="AS7" s="176"/>
      <c r="AT7" s="147"/>
      <c r="AU7" s="176"/>
      <c r="AV7" s="176"/>
      <c r="AW7" s="176"/>
      <c r="AX7" s="437"/>
      <c r="AY7" s="437"/>
      <c r="AZ7" s="438"/>
      <c r="BA7" s="438"/>
      <c r="BB7" s="439"/>
      <c r="BC7" s="175">
        <f t="shared" si="0"/>
        <v>615</v>
      </c>
      <c r="BD7" s="174">
        <v>390</v>
      </c>
      <c r="BE7" s="174">
        <f t="shared" si="1"/>
        <v>225</v>
      </c>
      <c r="BF7" s="173">
        <f>BD7/(15000/6+960)</f>
        <v>0.11271676300578035</v>
      </c>
      <c r="BG7" s="173">
        <v>4.8500000000000001E-2</v>
      </c>
      <c r="BI7" s="172"/>
      <c r="BJ7" s="163" t="s">
        <v>1196</v>
      </c>
      <c r="BK7" s="162"/>
    </row>
    <row r="8" spans="1:63" ht="21" customHeight="1">
      <c r="A8" s="434"/>
      <c r="B8" s="434"/>
      <c r="C8" s="435"/>
      <c r="D8" s="436"/>
      <c r="E8" s="179" t="s">
        <v>1154</v>
      </c>
      <c r="F8" s="178">
        <v>6</v>
      </c>
      <c r="G8" s="177">
        <v>6</v>
      </c>
      <c r="H8" s="150">
        <v>48600</v>
      </c>
      <c r="I8" s="150">
        <v>52290</v>
      </c>
      <c r="J8" s="150">
        <v>15000</v>
      </c>
      <c r="K8" s="150" t="s">
        <v>48</v>
      </c>
      <c r="L8" s="176">
        <v>17100</v>
      </c>
      <c r="M8" s="176" t="s">
        <v>48</v>
      </c>
      <c r="N8" s="150">
        <v>1700</v>
      </c>
      <c r="O8" s="150" t="s">
        <v>54</v>
      </c>
      <c r="P8" s="176">
        <v>2580</v>
      </c>
      <c r="Q8" s="176" t="s">
        <v>54</v>
      </c>
      <c r="R8" s="150">
        <v>900</v>
      </c>
      <c r="S8" s="150" t="s">
        <v>54</v>
      </c>
      <c r="T8" s="176">
        <v>1110</v>
      </c>
      <c r="U8" s="176" t="s">
        <v>48</v>
      </c>
      <c r="V8" s="150">
        <v>800</v>
      </c>
      <c r="W8" s="150" t="s">
        <v>54</v>
      </c>
      <c r="X8" s="176">
        <v>900</v>
      </c>
      <c r="Y8" s="176" t="s">
        <v>54</v>
      </c>
      <c r="Z8" s="150"/>
      <c r="AA8" s="176"/>
      <c r="AB8" s="176"/>
      <c r="AC8" s="176"/>
      <c r="AD8" s="150"/>
      <c r="AE8" s="176"/>
      <c r="AF8" s="176"/>
      <c r="AG8" s="176"/>
      <c r="AH8" s="150"/>
      <c r="AI8" s="150"/>
      <c r="AJ8" s="150"/>
      <c r="AK8" s="150"/>
      <c r="AL8" s="147"/>
      <c r="AM8" s="176"/>
      <c r="AN8" s="176"/>
      <c r="AO8" s="176"/>
      <c r="AP8" s="147"/>
      <c r="AQ8" s="176"/>
      <c r="AR8" s="176"/>
      <c r="AS8" s="176"/>
      <c r="AT8" s="147"/>
      <c r="AU8" s="176"/>
      <c r="AV8" s="176"/>
      <c r="AW8" s="176"/>
      <c r="AX8" s="437"/>
      <c r="AY8" s="437"/>
      <c r="AZ8" s="438"/>
      <c r="BA8" s="438"/>
      <c r="BB8" s="439"/>
      <c r="BC8" s="175">
        <f t="shared" si="0"/>
        <v>615</v>
      </c>
      <c r="BD8" s="174">
        <v>390</v>
      </c>
      <c r="BE8" s="174">
        <f t="shared" si="1"/>
        <v>225</v>
      </c>
      <c r="BF8" s="173">
        <f>BD8/(15000/6+960)</f>
        <v>0.11271676300578035</v>
      </c>
      <c r="BG8" s="173">
        <v>4.8500000000000001E-2</v>
      </c>
      <c r="BI8" s="172"/>
      <c r="BJ8" s="163" t="s">
        <v>1196</v>
      </c>
      <c r="BK8" s="162"/>
    </row>
    <row r="9" spans="1:63" ht="21" customHeight="1">
      <c r="A9" s="434">
        <v>2</v>
      </c>
      <c r="B9" s="434">
        <v>12</v>
      </c>
      <c r="C9" s="435" t="s">
        <v>1242</v>
      </c>
      <c r="D9" s="440" t="s">
        <v>110</v>
      </c>
      <c r="E9" s="179" t="s">
        <v>1158</v>
      </c>
      <c r="F9" s="178">
        <v>6</v>
      </c>
      <c r="G9" s="177">
        <v>6</v>
      </c>
      <c r="H9" s="150">
        <v>71558</v>
      </c>
      <c r="I9" s="150">
        <v>73298</v>
      </c>
      <c r="J9" s="150">
        <v>15000</v>
      </c>
      <c r="K9" s="150" t="s">
        <v>48</v>
      </c>
      <c r="L9" s="176">
        <v>16680</v>
      </c>
      <c r="M9" s="176" t="s">
        <v>48</v>
      </c>
      <c r="N9" s="150">
        <v>5210</v>
      </c>
      <c r="O9" s="150" t="s">
        <v>48</v>
      </c>
      <c r="P9" s="176">
        <v>5270</v>
      </c>
      <c r="Q9" s="176" t="s">
        <v>48</v>
      </c>
      <c r="R9" s="150"/>
      <c r="S9" s="150"/>
      <c r="T9" s="176"/>
      <c r="U9" s="176"/>
      <c r="V9" s="150"/>
      <c r="W9" s="150"/>
      <c r="X9" s="176"/>
      <c r="Y9" s="176"/>
      <c r="Z9" s="150"/>
      <c r="AA9" s="176"/>
      <c r="AB9" s="176"/>
      <c r="AC9" s="176"/>
      <c r="AD9" s="150"/>
      <c r="AE9" s="176"/>
      <c r="AF9" s="176"/>
      <c r="AG9" s="176"/>
      <c r="AH9" s="150"/>
      <c r="AI9" s="150"/>
      <c r="AJ9" s="150"/>
      <c r="AK9" s="150"/>
      <c r="AL9" s="147"/>
      <c r="AM9" s="176"/>
      <c r="AN9" s="176"/>
      <c r="AO9" s="176"/>
      <c r="AP9" s="147"/>
      <c r="AQ9" s="176"/>
      <c r="AR9" s="176"/>
      <c r="AS9" s="176"/>
      <c r="AT9" s="147"/>
      <c r="AU9" s="176"/>
      <c r="AV9" s="176"/>
      <c r="AW9" s="176"/>
      <c r="AX9" s="437" t="s">
        <v>1123</v>
      </c>
      <c r="AY9" s="437" t="s">
        <v>1124</v>
      </c>
      <c r="AZ9" s="438"/>
      <c r="BA9" s="441" t="s">
        <v>1191</v>
      </c>
      <c r="BB9" s="439" t="s">
        <v>1157</v>
      </c>
      <c r="BC9" s="175">
        <f t="shared" si="0"/>
        <v>290</v>
      </c>
      <c r="BD9" s="174">
        <v>290</v>
      </c>
      <c r="BE9" s="210">
        <f t="shared" si="1"/>
        <v>0</v>
      </c>
      <c r="BF9" s="173">
        <f>BD9*6/(15000+5210)</f>
        <v>8.6095992083127168E-2</v>
      </c>
      <c r="BG9" s="209">
        <v>7.0000000000000007E-2</v>
      </c>
      <c r="BH9" s="173"/>
      <c r="BI9" s="183"/>
      <c r="BJ9" s="183">
        <v>0</v>
      </c>
      <c r="BK9" s="163" t="s">
        <v>1196</v>
      </c>
    </row>
    <row r="10" spans="1:63" ht="21" customHeight="1">
      <c r="A10" s="434"/>
      <c r="B10" s="434"/>
      <c r="C10" s="435"/>
      <c r="D10" s="440"/>
      <c r="E10" s="179" t="s">
        <v>1156</v>
      </c>
      <c r="F10" s="178">
        <v>6</v>
      </c>
      <c r="G10" s="177">
        <v>6</v>
      </c>
      <c r="H10" s="150">
        <v>71558</v>
      </c>
      <c r="I10" s="150">
        <v>73298</v>
      </c>
      <c r="J10" s="150">
        <v>15000</v>
      </c>
      <c r="K10" s="150" t="s">
        <v>48</v>
      </c>
      <c r="L10" s="176">
        <v>16680</v>
      </c>
      <c r="M10" s="176" t="s">
        <v>48</v>
      </c>
      <c r="N10" s="150">
        <v>5210</v>
      </c>
      <c r="O10" s="150" t="s">
        <v>48</v>
      </c>
      <c r="P10" s="176">
        <v>5270</v>
      </c>
      <c r="Q10" s="176" t="s">
        <v>48</v>
      </c>
      <c r="R10" s="150"/>
      <c r="S10" s="150"/>
      <c r="T10" s="176"/>
      <c r="U10" s="176"/>
      <c r="V10" s="150"/>
      <c r="W10" s="150"/>
      <c r="X10" s="176"/>
      <c r="Y10" s="176"/>
      <c r="Z10" s="150"/>
      <c r="AA10" s="176"/>
      <c r="AB10" s="176"/>
      <c r="AC10" s="176"/>
      <c r="AD10" s="150"/>
      <c r="AE10" s="176"/>
      <c r="AF10" s="176"/>
      <c r="AG10" s="176"/>
      <c r="AH10" s="150"/>
      <c r="AI10" s="150"/>
      <c r="AJ10" s="150"/>
      <c r="AK10" s="150"/>
      <c r="AL10" s="147"/>
      <c r="AM10" s="176"/>
      <c r="AN10" s="176"/>
      <c r="AO10" s="176"/>
      <c r="AP10" s="147"/>
      <c r="AQ10" s="176"/>
      <c r="AR10" s="176"/>
      <c r="AS10" s="176"/>
      <c r="AT10" s="147"/>
      <c r="AU10" s="176"/>
      <c r="AV10" s="176"/>
      <c r="AW10" s="176"/>
      <c r="AX10" s="437"/>
      <c r="AY10" s="437"/>
      <c r="AZ10" s="438"/>
      <c r="BA10" s="441"/>
      <c r="BB10" s="439"/>
      <c r="BC10" s="175">
        <f t="shared" si="0"/>
        <v>290</v>
      </c>
      <c r="BD10" s="174">
        <v>290</v>
      </c>
      <c r="BE10" s="210">
        <f t="shared" si="1"/>
        <v>0</v>
      </c>
      <c r="BF10" s="173">
        <f>BD10*6/(15000+5210)</f>
        <v>8.6095992083127168E-2</v>
      </c>
      <c r="BG10" s="209">
        <v>7.0000000000000007E-2</v>
      </c>
      <c r="BH10" s="173"/>
      <c r="BI10" s="183"/>
      <c r="BJ10" s="183">
        <v>0</v>
      </c>
      <c r="BK10" s="163" t="s">
        <v>1196</v>
      </c>
    </row>
    <row r="11" spans="1:63" ht="21" customHeight="1">
      <c r="A11" s="434"/>
      <c r="B11" s="434"/>
      <c r="C11" s="435"/>
      <c r="D11" s="440"/>
      <c r="E11" s="179" t="s">
        <v>1155</v>
      </c>
      <c r="F11" s="178">
        <v>6</v>
      </c>
      <c r="G11" s="177">
        <v>6</v>
      </c>
      <c r="H11" s="150">
        <v>71558</v>
      </c>
      <c r="I11" s="150">
        <v>73298</v>
      </c>
      <c r="J11" s="150">
        <v>15000</v>
      </c>
      <c r="K11" s="150" t="s">
        <v>48</v>
      </c>
      <c r="L11" s="176">
        <v>16680</v>
      </c>
      <c r="M11" s="176" t="s">
        <v>48</v>
      </c>
      <c r="N11" s="150">
        <v>5210</v>
      </c>
      <c r="O11" s="150" t="s">
        <v>48</v>
      </c>
      <c r="P11" s="176">
        <v>5270</v>
      </c>
      <c r="Q11" s="176" t="s">
        <v>48</v>
      </c>
      <c r="R11" s="150"/>
      <c r="S11" s="150"/>
      <c r="T11" s="176"/>
      <c r="U11" s="176"/>
      <c r="V11" s="150"/>
      <c r="W11" s="150"/>
      <c r="X11" s="176"/>
      <c r="Y11" s="176"/>
      <c r="Z11" s="150"/>
      <c r="AA11" s="176"/>
      <c r="AB11" s="176"/>
      <c r="AC11" s="176"/>
      <c r="AD11" s="150"/>
      <c r="AE11" s="176"/>
      <c r="AF11" s="176"/>
      <c r="AG11" s="176"/>
      <c r="AH11" s="150"/>
      <c r="AI11" s="150"/>
      <c r="AJ11" s="150"/>
      <c r="AK11" s="150"/>
      <c r="AL11" s="147"/>
      <c r="AM11" s="176"/>
      <c r="AN11" s="176"/>
      <c r="AO11" s="176"/>
      <c r="AP11" s="147"/>
      <c r="AQ11" s="176"/>
      <c r="AR11" s="176"/>
      <c r="AS11" s="176"/>
      <c r="AT11" s="147"/>
      <c r="AU11" s="176"/>
      <c r="AV11" s="176"/>
      <c r="AW11" s="176"/>
      <c r="AX11" s="437"/>
      <c r="AY11" s="437"/>
      <c r="AZ11" s="438"/>
      <c r="BA11" s="441"/>
      <c r="BB11" s="439"/>
      <c r="BC11" s="175">
        <f t="shared" si="0"/>
        <v>290</v>
      </c>
      <c r="BD11" s="174">
        <v>290</v>
      </c>
      <c r="BE11" s="210">
        <f t="shared" si="1"/>
        <v>0</v>
      </c>
      <c r="BF11" s="173">
        <f>BD11*6/(15000+5210)</f>
        <v>8.6095992083127168E-2</v>
      </c>
      <c r="BG11" s="209">
        <v>7.0000000000000007E-2</v>
      </c>
      <c r="BH11" s="173"/>
      <c r="BI11" s="183"/>
      <c r="BJ11" s="183">
        <v>0</v>
      </c>
      <c r="BK11" s="163" t="s">
        <v>1196</v>
      </c>
    </row>
    <row r="12" spans="1:63" ht="21" customHeight="1">
      <c r="A12" s="434"/>
      <c r="B12" s="434"/>
      <c r="C12" s="435"/>
      <c r="D12" s="440"/>
      <c r="E12" s="179" t="s">
        <v>1154</v>
      </c>
      <c r="F12" s="178">
        <v>6</v>
      </c>
      <c r="G12" s="177">
        <v>6</v>
      </c>
      <c r="H12" s="150">
        <v>71558</v>
      </c>
      <c r="I12" s="150">
        <v>73298</v>
      </c>
      <c r="J12" s="150">
        <v>15000</v>
      </c>
      <c r="K12" s="150" t="s">
        <v>48</v>
      </c>
      <c r="L12" s="176">
        <v>16680</v>
      </c>
      <c r="M12" s="176" t="s">
        <v>48</v>
      </c>
      <c r="N12" s="150">
        <v>5210</v>
      </c>
      <c r="O12" s="150" t="s">
        <v>48</v>
      </c>
      <c r="P12" s="176">
        <v>5270</v>
      </c>
      <c r="Q12" s="176" t="s">
        <v>48</v>
      </c>
      <c r="R12" s="150"/>
      <c r="S12" s="150"/>
      <c r="T12" s="176"/>
      <c r="U12" s="176"/>
      <c r="V12" s="150"/>
      <c r="W12" s="150"/>
      <c r="X12" s="176"/>
      <c r="Y12" s="176"/>
      <c r="Z12" s="150"/>
      <c r="AA12" s="176"/>
      <c r="AB12" s="176"/>
      <c r="AC12" s="176"/>
      <c r="AD12" s="150"/>
      <c r="AE12" s="176"/>
      <c r="AF12" s="176"/>
      <c r="AG12" s="176"/>
      <c r="AH12" s="150"/>
      <c r="AI12" s="150"/>
      <c r="AJ12" s="150"/>
      <c r="AK12" s="150"/>
      <c r="AL12" s="147"/>
      <c r="AM12" s="176"/>
      <c r="AN12" s="176"/>
      <c r="AO12" s="176"/>
      <c r="AP12" s="147"/>
      <c r="AQ12" s="176"/>
      <c r="AR12" s="176"/>
      <c r="AS12" s="176"/>
      <c r="AT12" s="147"/>
      <c r="AU12" s="176"/>
      <c r="AV12" s="176"/>
      <c r="AW12" s="176"/>
      <c r="AX12" s="437"/>
      <c r="AY12" s="437"/>
      <c r="AZ12" s="438"/>
      <c r="BA12" s="441"/>
      <c r="BB12" s="439"/>
      <c r="BC12" s="175">
        <f t="shared" si="0"/>
        <v>290</v>
      </c>
      <c r="BD12" s="174">
        <v>290</v>
      </c>
      <c r="BE12" s="210">
        <f t="shared" si="1"/>
        <v>0</v>
      </c>
      <c r="BF12" s="173">
        <f>BD12*6/(15000+5210)</f>
        <v>8.6095992083127168E-2</v>
      </c>
      <c r="BG12" s="209">
        <v>7.0000000000000007E-2</v>
      </c>
      <c r="BH12" s="173"/>
      <c r="BI12" s="183"/>
      <c r="BJ12" s="183">
        <v>0</v>
      </c>
      <c r="BK12" s="163" t="s">
        <v>1196</v>
      </c>
    </row>
    <row r="13" spans="1:63" ht="21" customHeight="1">
      <c r="A13" s="434">
        <v>3</v>
      </c>
      <c r="B13" s="434">
        <v>14</v>
      </c>
      <c r="C13" s="435" t="s">
        <v>1242</v>
      </c>
      <c r="D13" s="442" t="s">
        <v>112</v>
      </c>
      <c r="E13" s="179" t="s">
        <v>1158</v>
      </c>
      <c r="F13" s="178">
        <v>6</v>
      </c>
      <c r="G13" s="177">
        <v>6</v>
      </c>
      <c r="H13" s="150">
        <v>53688</v>
      </c>
      <c r="I13" s="150">
        <v>59454</v>
      </c>
      <c r="J13" s="150">
        <v>15000</v>
      </c>
      <c r="K13" s="150" t="s">
        <v>48</v>
      </c>
      <c r="L13" s="176">
        <v>19740</v>
      </c>
      <c r="M13" s="176" t="s">
        <v>48</v>
      </c>
      <c r="N13" s="150">
        <v>2848</v>
      </c>
      <c r="O13" s="150" t="s">
        <v>54</v>
      </c>
      <c r="P13" s="176">
        <v>3019</v>
      </c>
      <c r="Q13" s="176" t="s">
        <v>54</v>
      </c>
      <c r="R13" s="150"/>
      <c r="S13" s="150"/>
      <c r="T13" s="176"/>
      <c r="U13" s="176"/>
      <c r="V13" s="150"/>
      <c r="W13" s="150"/>
      <c r="X13" s="176"/>
      <c r="Y13" s="176"/>
      <c r="Z13" s="150"/>
      <c r="AA13" s="176"/>
      <c r="AB13" s="176"/>
      <c r="AC13" s="176"/>
      <c r="AD13" s="150"/>
      <c r="AE13" s="176"/>
      <c r="AF13" s="176"/>
      <c r="AG13" s="176"/>
      <c r="AH13" s="150"/>
      <c r="AI13" s="150"/>
      <c r="AJ13" s="150"/>
      <c r="AK13" s="150"/>
      <c r="AL13" s="147"/>
      <c r="AM13" s="176"/>
      <c r="AN13" s="176"/>
      <c r="AO13" s="176"/>
      <c r="AP13" s="147"/>
      <c r="AQ13" s="176"/>
      <c r="AR13" s="176"/>
      <c r="AS13" s="176"/>
      <c r="AT13" s="147"/>
      <c r="AU13" s="176"/>
      <c r="AV13" s="176"/>
      <c r="AW13" s="176"/>
      <c r="AX13" s="437" t="s">
        <v>1123</v>
      </c>
      <c r="AY13" s="437" t="s">
        <v>1124</v>
      </c>
      <c r="AZ13" s="438"/>
      <c r="BA13" s="438"/>
      <c r="BB13" s="439" t="s">
        <v>1164</v>
      </c>
      <c r="BC13" s="175">
        <f t="shared" si="0"/>
        <v>961</v>
      </c>
      <c r="BD13" s="174">
        <v>960</v>
      </c>
      <c r="BE13" s="174">
        <f t="shared" si="1"/>
        <v>1</v>
      </c>
      <c r="BF13" s="173">
        <f>BD13*6/(15000+1424)</f>
        <v>0.35070628348757915</v>
      </c>
      <c r="BG13" s="173">
        <v>4.8399999999999999E-2</v>
      </c>
      <c r="BH13" s="173"/>
      <c r="BI13" s="183"/>
      <c r="BJ13" s="183">
        <f>BE13/(H13-J13-N13/2)</f>
        <v>2.6835551738943754E-5</v>
      </c>
      <c r="BK13" s="163" t="s">
        <v>1196</v>
      </c>
    </row>
    <row r="14" spans="1:63" ht="21" customHeight="1">
      <c r="A14" s="434"/>
      <c r="B14" s="434"/>
      <c r="C14" s="435"/>
      <c r="D14" s="442"/>
      <c r="E14" s="179" t="s">
        <v>1156</v>
      </c>
      <c r="F14" s="178">
        <v>6</v>
      </c>
      <c r="G14" s="177">
        <v>6</v>
      </c>
      <c r="H14" s="150">
        <v>51540</v>
      </c>
      <c r="I14" s="150">
        <v>57408</v>
      </c>
      <c r="J14" s="150">
        <v>15000</v>
      </c>
      <c r="K14" s="150" t="s">
        <v>48</v>
      </c>
      <c r="L14" s="176">
        <v>19740</v>
      </c>
      <c r="M14" s="176" t="s">
        <v>48</v>
      </c>
      <c r="N14" s="150">
        <v>1890</v>
      </c>
      <c r="O14" s="150" t="s">
        <v>54</v>
      </c>
      <c r="P14" s="176">
        <v>2078</v>
      </c>
      <c r="Q14" s="176" t="s">
        <v>54</v>
      </c>
      <c r="R14" s="150"/>
      <c r="S14" s="150"/>
      <c r="T14" s="176"/>
      <c r="U14" s="176"/>
      <c r="V14" s="150"/>
      <c r="W14" s="150"/>
      <c r="X14" s="176"/>
      <c r="Y14" s="176"/>
      <c r="Z14" s="150"/>
      <c r="AA14" s="176"/>
      <c r="AB14" s="176"/>
      <c r="AC14" s="176"/>
      <c r="AD14" s="150"/>
      <c r="AE14" s="176"/>
      <c r="AF14" s="176"/>
      <c r="AG14" s="176"/>
      <c r="AH14" s="150"/>
      <c r="AI14" s="150"/>
      <c r="AJ14" s="150"/>
      <c r="AK14" s="150"/>
      <c r="AL14" s="147"/>
      <c r="AM14" s="176"/>
      <c r="AN14" s="176"/>
      <c r="AO14" s="176"/>
      <c r="AP14" s="147"/>
      <c r="AQ14" s="176"/>
      <c r="AR14" s="176"/>
      <c r="AS14" s="176"/>
      <c r="AT14" s="147"/>
      <c r="AU14" s="176"/>
      <c r="AV14" s="176"/>
      <c r="AW14" s="176"/>
      <c r="AX14" s="437"/>
      <c r="AY14" s="437"/>
      <c r="AZ14" s="438"/>
      <c r="BA14" s="438"/>
      <c r="BB14" s="439"/>
      <c r="BC14" s="175">
        <f t="shared" si="0"/>
        <v>978</v>
      </c>
      <c r="BD14" s="174">
        <v>960</v>
      </c>
      <c r="BE14" s="174">
        <f t="shared" si="1"/>
        <v>18</v>
      </c>
      <c r="BF14" s="173">
        <f>BD14*6/(15000+945)</f>
        <v>0.36124176857949203</v>
      </c>
      <c r="BG14" s="173">
        <v>4.8599999999999997E-2</v>
      </c>
      <c r="BH14" s="173"/>
      <c r="BI14" s="183"/>
      <c r="BJ14" s="183">
        <f>BE14/(H14-J14-N14/2)</f>
        <v>5.0568900126422248E-4</v>
      </c>
      <c r="BK14" s="163" t="s">
        <v>1196</v>
      </c>
    </row>
    <row r="15" spans="1:63" ht="21" customHeight="1">
      <c r="A15" s="434"/>
      <c r="B15" s="434"/>
      <c r="C15" s="435"/>
      <c r="D15" s="442"/>
      <c r="E15" s="179" t="s">
        <v>1155</v>
      </c>
      <c r="F15" s="178">
        <v>6</v>
      </c>
      <c r="G15" s="177">
        <v>6</v>
      </c>
      <c r="H15" s="150">
        <v>48816</v>
      </c>
      <c r="I15" s="150">
        <v>54678</v>
      </c>
      <c r="J15" s="150">
        <v>15000</v>
      </c>
      <c r="K15" s="150" t="s">
        <v>48</v>
      </c>
      <c r="L15" s="176">
        <v>19740</v>
      </c>
      <c r="M15" s="176" t="s">
        <v>48</v>
      </c>
      <c r="N15" s="150">
        <v>1536</v>
      </c>
      <c r="O15" s="150" t="s">
        <v>54</v>
      </c>
      <c r="P15" s="176">
        <v>1723</v>
      </c>
      <c r="Q15" s="176" t="s">
        <v>54</v>
      </c>
      <c r="R15" s="150"/>
      <c r="S15" s="150"/>
      <c r="T15" s="176"/>
      <c r="U15" s="176"/>
      <c r="V15" s="150"/>
      <c r="W15" s="150"/>
      <c r="X15" s="176"/>
      <c r="Y15" s="176"/>
      <c r="Z15" s="150"/>
      <c r="AA15" s="176"/>
      <c r="AB15" s="176"/>
      <c r="AC15" s="176"/>
      <c r="AD15" s="150"/>
      <c r="AE15" s="176"/>
      <c r="AF15" s="176"/>
      <c r="AG15" s="176"/>
      <c r="AH15" s="150"/>
      <c r="AI15" s="150"/>
      <c r="AJ15" s="150"/>
      <c r="AK15" s="150"/>
      <c r="AL15" s="147"/>
      <c r="AM15" s="176"/>
      <c r="AN15" s="176"/>
      <c r="AO15" s="176"/>
      <c r="AP15" s="147"/>
      <c r="AQ15" s="176"/>
      <c r="AR15" s="176"/>
      <c r="AS15" s="176"/>
      <c r="AT15" s="147"/>
      <c r="AU15" s="176"/>
      <c r="AV15" s="176"/>
      <c r="AW15" s="176"/>
      <c r="AX15" s="437"/>
      <c r="AY15" s="437"/>
      <c r="AZ15" s="438"/>
      <c r="BA15" s="438"/>
      <c r="BB15" s="439"/>
      <c r="BC15" s="175">
        <f t="shared" si="0"/>
        <v>977</v>
      </c>
      <c r="BD15" s="174">
        <v>960</v>
      </c>
      <c r="BE15" s="174">
        <f t="shared" si="1"/>
        <v>17</v>
      </c>
      <c r="BF15" s="173">
        <f>BD15*6/(15000+768)</f>
        <v>0.36529680365296802</v>
      </c>
      <c r="BG15" s="173">
        <v>4.8599999999999997E-2</v>
      </c>
      <c r="BH15" s="173"/>
      <c r="BI15" s="183"/>
      <c r="BJ15" s="183">
        <f>BE15/(H15-J15-N15/2)</f>
        <v>5.1440329218107E-4</v>
      </c>
      <c r="BK15" s="163" t="s">
        <v>1196</v>
      </c>
    </row>
    <row r="16" spans="1:63" ht="21" customHeight="1">
      <c r="A16" s="434"/>
      <c r="B16" s="434"/>
      <c r="C16" s="435"/>
      <c r="D16" s="442"/>
      <c r="E16" s="179" t="s">
        <v>1154</v>
      </c>
      <c r="F16" s="178">
        <v>6</v>
      </c>
      <c r="G16" s="177">
        <v>6</v>
      </c>
      <c r="H16" s="150">
        <v>56928</v>
      </c>
      <c r="I16" s="150">
        <v>62844</v>
      </c>
      <c r="J16" s="150">
        <v>15000</v>
      </c>
      <c r="K16" s="150" t="s">
        <v>48</v>
      </c>
      <c r="L16" s="176">
        <v>19740</v>
      </c>
      <c r="M16" s="176" t="s">
        <v>48</v>
      </c>
      <c r="N16" s="150">
        <v>2288</v>
      </c>
      <c r="O16" s="150" t="s">
        <v>54</v>
      </c>
      <c r="P16" s="176">
        <v>2484</v>
      </c>
      <c r="Q16" s="176" t="s">
        <v>54</v>
      </c>
      <c r="R16" s="150"/>
      <c r="S16" s="150"/>
      <c r="T16" s="176"/>
      <c r="U16" s="176"/>
      <c r="V16" s="150"/>
      <c r="W16" s="150"/>
      <c r="X16" s="176"/>
      <c r="Y16" s="176"/>
      <c r="Z16" s="150"/>
      <c r="AA16" s="176"/>
      <c r="AB16" s="176"/>
      <c r="AC16" s="176"/>
      <c r="AD16" s="150"/>
      <c r="AE16" s="176"/>
      <c r="AF16" s="176"/>
      <c r="AG16" s="176"/>
      <c r="AH16" s="150"/>
      <c r="AI16" s="150"/>
      <c r="AJ16" s="150"/>
      <c r="AK16" s="150"/>
      <c r="AL16" s="147"/>
      <c r="AM16" s="176"/>
      <c r="AN16" s="176"/>
      <c r="AO16" s="176"/>
      <c r="AP16" s="147"/>
      <c r="AQ16" s="176"/>
      <c r="AR16" s="176"/>
      <c r="AS16" s="176"/>
      <c r="AT16" s="147"/>
      <c r="AU16" s="176"/>
      <c r="AV16" s="176"/>
      <c r="AW16" s="176"/>
      <c r="AX16" s="437"/>
      <c r="AY16" s="437"/>
      <c r="AZ16" s="438"/>
      <c r="BA16" s="438"/>
      <c r="BB16" s="439"/>
      <c r="BC16" s="175">
        <f t="shared" si="0"/>
        <v>986</v>
      </c>
      <c r="BD16" s="174">
        <v>960</v>
      </c>
      <c r="BE16" s="174">
        <f t="shared" si="1"/>
        <v>26</v>
      </c>
      <c r="BF16" s="173">
        <f>BD16*6/(15000+1144)</f>
        <v>0.35678889990089196</v>
      </c>
      <c r="BG16" s="173">
        <v>4.82E-2</v>
      </c>
      <c r="BH16" s="173"/>
      <c r="BI16" s="183"/>
      <c r="BJ16" s="183">
        <f>BE16/(H16-J16-N16/2)</f>
        <v>6.3750490388387606E-4</v>
      </c>
      <c r="BK16" s="163" t="s">
        <v>1196</v>
      </c>
    </row>
    <row r="17" spans="1:62" s="163" customFormat="1" ht="21" customHeight="1">
      <c r="A17" s="434">
        <v>4</v>
      </c>
      <c r="B17" s="434">
        <v>17</v>
      </c>
      <c r="C17" s="435" t="s">
        <v>1240</v>
      </c>
      <c r="D17" s="443" t="s">
        <v>115</v>
      </c>
      <c r="E17" s="179" t="s">
        <v>1158</v>
      </c>
      <c r="F17" s="178">
        <v>6</v>
      </c>
      <c r="G17" s="177">
        <v>6</v>
      </c>
      <c r="H17" s="150">
        <v>58400</v>
      </c>
      <c r="I17" s="150">
        <v>61915</v>
      </c>
      <c r="J17" s="150">
        <v>15000</v>
      </c>
      <c r="K17" s="150" t="s">
        <v>48</v>
      </c>
      <c r="L17" s="176">
        <v>16440</v>
      </c>
      <c r="M17" s="176" t="s">
        <v>48</v>
      </c>
      <c r="N17" s="150">
        <v>1400</v>
      </c>
      <c r="O17" s="150" t="s">
        <v>48</v>
      </c>
      <c r="P17" s="176">
        <v>1675</v>
      </c>
      <c r="Q17" s="176" t="s">
        <v>48</v>
      </c>
      <c r="R17" s="150">
        <v>1710</v>
      </c>
      <c r="S17" s="150" t="s">
        <v>54</v>
      </c>
      <c r="T17" s="176">
        <v>1790</v>
      </c>
      <c r="U17" s="176" t="s">
        <v>54</v>
      </c>
      <c r="V17" s="150">
        <v>2240</v>
      </c>
      <c r="W17" s="150" t="s">
        <v>54</v>
      </c>
      <c r="X17" s="176">
        <v>2330</v>
      </c>
      <c r="Y17" s="176" t="s">
        <v>54</v>
      </c>
      <c r="Z17" s="150">
        <v>1300</v>
      </c>
      <c r="AA17" s="176" t="s">
        <v>54</v>
      </c>
      <c r="AB17" s="176">
        <v>1360</v>
      </c>
      <c r="AC17" s="176" t="s">
        <v>54</v>
      </c>
      <c r="AD17" s="150">
        <v>1750</v>
      </c>
      <c r="AE17" s="176" t="s">
        <v>54</v>
      </c>
      <c r="AF17" s="176">
        <v>1820</v>
      </c>
      <c r="AG17" s="176" t="s">
        <v>54</v>
      </c>
      <c r="AH17" s="150"/>
      <c r="AI17" s="150"/>
      <c r="AJ17" s="150"/>
      <c r="AK17" s="150"/>
      <c r="AL17" s="147"/>
      <c r="AM17" s="176"/>
      <c r="AN17" s="176"/>
      <c r="AO17" s="176"/>
      <c r="AP17" s="147"/>
      <c r="AQ17" s="176"/>
      <c r="AR17" s="176"/>
      <c r="AS17" s="176"/>
      <c r="AT17" s="147"/>
      <c r="AU17" s="176"/>
      <c r="AV17" s="176"/>
      <c r="AW17" s="176"/>
      <c r="AX17" s="437" t="s">
        <v>1123</v>
      </c>
      <c r="AY17" s="437" t="s">
        <v>1124</v>
      </c>
      <c r="AZ17" s="438"/>
      <c r="BA17" s="439" t="s">
        <v>1160</v>
      </c>
      <c r="BB17" s="439" t="s">
        <v>1157</v>
      </c>
      <c r="BC17" s="175">
        <f t="shared" si="0"/>
        <v>586</v>
      </c>
      <c r="BD17" s="174">
        <f t="shared" ref="BD17:BD36" si="2">(IF(M17="期",ROUND(L17/6,0),L17)-IF(K17="期",ROUND(J17/6,0),J17))+ROUND((IF(Q17="期",ROUND(P17/6,0),P17)-IF(O17="期",ROUND(N17/6,0),N17))/2,0)</f>
        <v>263</v>
      </c>
      <c r="BE17" s="174">
        <f t="shared" si="1"/>
        <v>323</v>
      </c>
      <c r="BF17" s="173">
        <f t="shared" ref="BF17:BF48" si="3">BD17/(IF(K17="期",J17/6,J17)+IF(O17="期",N17/6,N17))</f>
        <v>9.621951219512194E-2</v>
      </c>
      <c r="BG17" s="173">
        <f t="shared" ref="BG17:BG36" si="4">BE17*6/(I17-IF(K17="期",J17,J17*6)-IF(O17="期",N17,N17*6)/2)</f>
        <v>4.193443687114573E-2</v>
      </c>
      <c r="BH17" s="165"/>
      <c r="BI17" s="172"/>
      <c r="BJ17" s="171" t="s">
        <v>1166</v>
      </c>
    </row>
    <row r="18" spans="1:62" s="163" customFormat="1" ht="21" customHeight="1">
      <c r="A18" s="434"/>
      <c r="B18" s="434"/>
      <c r="C18" s="435"/>
      <c r="D18" s="443"/>
      <c r="E18" s="179" t="s">
        <v>1156</v>
      </c>
      <c r="F18" s="178">
        <v>6</v>
      </c>
      <c r="G18" s="177">
        <v>6</v>
      </c>
      <c r="H18" s="150">
        <v>58400</v>
      </c>
      <c r="I18" s="150">
        <v>61915</v>
      </c>
      <c r="J18" s="150">
        <v>15000</v>
      </c>
      <c r="K18" s="150" t="s">
        <v>48</v>
      </c>
      <c r="L18" s="176">
        <v>16440</v>
      </c>
      <c r="M18" s="176" t="s">
        <v>48</v>
      </c>
      <c r="N18" s="150">
        <v>1400</v>
      </c>
      <c r="O18" s="150" t="s">
        <v>48</v>
      </c>
      <c r="P18" s="176">
        <v>1675</v>
      </c>
      <c r="Q18" s="176" t="s">
        <v>48</v>
      </c>
      <c r="R18" s="150">
        <v>1710</v>
      </c>
      <c r="S18" s="150" t="s">
        <v>54</v>
      </c>
      <c r="T18" s="176">
        <v>1790</v>
      </c>
      <c r="U18" s="176" t="s">
        <v>54</v>
      </c>
      <c r="V18" s="150">
        <v>2240</v>
      </c>
      <c r="W18" s="150" t="s">
        <v>54</v>
      </c>
      <c r="X18" s="176">
        <v>2330</v>
      </c>
      <c r="Y18" s="176" t="s">
        <v>54</v>
      </c>
      <c r="Z18" s="150">
        <v>1300</v>
      </c>
      <c r="AA18" s="176" t="s">
        <v>54</v>
      </c>
      <c r="AB18" s="176">
        <v>1360</v>
      </c>
      <c r="AC18" s="176" t="s">
        <v>54</v>
      </c>
      <c r="AD18" s="150">
        <v>1750</v>
      </c>
      <c r="AE18" s="176" t="s">
        <v>54</v>
      </c>
      <c r="AF18" s="176">
        <v>1820</v>
      </c>
      <c r="AG18" s="176" t="s">
        <v>54</v>
      </c>
      <c r="AH18" s="150"/>
      <c r="AI18" s="150"/>
      <c r="AJ18" s="150"/>
      <c r="AK18" s="150"/>
      <c r="AL18" s="147"/>
      <c r="AM18" s="176"/>
      <c r="AN18" s="176"/>
      <c r="AO18" s="176"/>
      <c r="AP18" s="147"/>
      <c r="AQ18" s="176"/>
      <c r="AR18" s="176"/>
      <c r="AS18" s="176"/>
      <c r="AT18" s="147"/>
      <c r="AU18" s="176"/>
      <c r="AV18" s="176"/>
      <c r="AW18" s="176"/>
      <c r="AX18" s="437"/>
      <c r="AY18" s="437"/>
      <c r="AZ18" s="438"/>
      <c r="BA18" s="439"/>
      <c r="BB18" s="439"/>
      <c r="BC18" s="175">
        <f t="shared" si="0"/>
        <v>586</v>
      </c>
      <c r="BD18" s="174">
        <f t="shared" si="2"/>
        <v>263</v>
      </c>
      <c r="BE18" s="174">
        <f t="shared" si="1"/>
        <v>323</v>
      </c>
      <c r="BF18" s="173">
        <f t="shared" si="3"/>
        <v>9.621951219512194E-2</v>
      </c>
      <c r="BG18" s="173">
        <f t="shared" si="4"/>
        <v>4.193443687114573E-2</v>
      </c>
      <c r="BH18" s="165"/>
      <c r="BI18" s="172"/>
      <c r="BJ18" s="171" t="s">
        <v>1166</v>
      </c>
    </row>
    <row r="19" spans="1:62" s="163" customFormat="1" ht="21" customHeight="1">
      <c r="A19" s="434"/>
      <c r="B19" s="434"/>
      <c r="C19" s="435"/>
      <c r="D19" s="443"/>
      <c r="E19" s="179" t="s">
        <v>1155</v>
      </c>
      <c r="F19" s="178">
        <v>6</v>
      </c>
      <c r="G19" s="177">
        <v>6</v>
      </c>
      <c r="H19" s="150">
        <v>58400</v>
      </c>
      <c r="I19" s="150">
        <v>61915</v>
      </c>
      <c r="J19" s="150">
        <v>15000</v>
      </c>
      <c r="K19" s="150" t="s">
        <v>48</v>
      </c>
      <c r="L19" s="176">
        <v>16440</v>
      </c>
      <c r="M19" s="176" t="s">
        <v>48</v>
      </c>
      <c r="N19" s="150">
        <v>1400</v>
      </c>
      <c r="O19" s="150" t="s">
        <v>48</v>
      </c>
      <c r="P19" s="176">
        <v>1675</v>
      </c>
      <c r="Q19" s="176" t="s">
        <v>48</v>
      </c>
      <c r="R19" s="150">
        <v>1710</v>
      </c>
      <c r="S19" s="150" t="s">
        <v>54</v>
      </c>
      <c r="T19" s="176">
        <v>1790</v>
      </c>
      <c r="U19" s="176" t="s">
        <v>54</v>
      </c>
      <c r="V19" s="150">
        <v>2240</v>
      </c>
      <c r="W19" s="150" t="s">
        <v>54</v>
      </c>
      <c r="X19" s="176">
        <v>2330</v>
      </c>
      <c r="Y19" s="176" t="s">
        <v>54</v>
      </c>
      <c r="Z19" s="150">
        <v>1300</v>
      </c>
      <c r="AA19" s="176" t="s">
        <v>54</v>
      </c>
      <c r="AB19" s="176">
        <v>1360</v>
      </c>
      <c r="AC19" s="176" t="s">
        <v>54</v>
      </c>
      <c r="AD19" s="150">
        <v>1750</v>
      </c>
      <c r="AE19" s="176" t="s">
        <v>54</v>
      </c>
      <c r="AF19" s="176">
        <v>1820</v>
      </c>
      <c r="AG19" s="176" t="s">
        <v>54</v>
      </c>
      <c r="AH19" s="150"/>
      <c r="AI19" s="150"/>
      <c r="AJ19" s="150"/>
      <c r="AK19" s="150"/>
      <c r="AL19" s="147"/>
      <c r="AM19" s="176"/>
      <c r="AN19" s="176"/>
      <c r="AO19" s="176"/>
      <c r="AP19" s="147"/>
      <c r="AQ19" s="176"/>
      <c r="AR19" s="176"/>
      <c r="AS19" s="176"/>
      <c r="AT19" s="147"/>
      <c r="AU19" s="176"/>
      <c r="AV19" s="176"/>
      <c r="AW19" s="176"/>
      <c r="AX19" s="437"/>
      <c r="AY19" s="437"/>
      <c r="AZ19" s="438"/>
      <c r="BA19" s="439"/>
      <c r="BB19" s="439"/>
      <c r="BC19" s="175">
        <f t="shared" si="0"/>
        <v>586</v>
      </c>
      <c r="BD19" s="174">
        <f t="shared" si="2"/>
        <v>263</v>
      </c>
      <c r="BE19" s="174">
        <f t="shared" si="1"/>
        <v>323</v>
      </c>
      <c r="BF19" s="173">
        <f t="shared" si="3"/>
        <v>9.621951219512194E-2</v>
      </c>
      <c r="BG19" s="173">
        <f t="shared" si="4"/>
        <v>4.193443687114573E-2</v>
      </c>
      <c r="BH19" s="165"/>
      <c r="BI19" s="172"/>
      <c r="BJ19" s="171" t="s">
        <v>1166</v>
      </c>
    </row>
    <row r="20" spans="1:62" s="163" customFormat="1" ht="21" customHeight="1">
      <c r="A20" s="434"/>
      <c r="B20" s="434"/>
      <c r="C20" s="435"/>
      <c r="D20" s="443"/>
      <c r="E20" s="179" t="s">
        <v>1154</v>
      </c>
      <c r="F20" s="178">
        <v>6</v>
      </c>
      <c r="G20" s="177">
        <v>6</v>
      </c>
      <c r="H20" s="150">
        <v>62600</v>
      </c>
      <c r="I20" s="150">
        <v>66235</v>
      </c>
      <c r="J20" s="150">
        <v>15000</v>
      </c>
      <c r="K20" s="150" t="s">
        <v>48</v>
      </c>
      <c r="L20" s="176">
        <v>16440</v>
      </c>
      <c r="M20" s="176" t="s">
        <v>48</v>
      </c>
      <c r="N20" s="150">
        <v>1400</v>
      </c>
      <c r="O20" s="150" t="s">
        <v>48</v>
      </c>
      <c r="P20" s="176">
        <v>1675</v>
      </c>
      <c r="Q20" s="176" t="s">
        <v>48</v>
      </c>
      <c r="R20" s="150">
        <v>1710</v>
      </c>
      <c r="S20" s="150" t="s">
        <v>54</v>
      </c>
      <c r="T20" s="176">
        <v>1790</v>
      </c>
      <c r="U20" s="176" t="s">
        <v>54</v>
      </c>
      <c r="V20" s="150">
        <v>2940</v>
      </c>
      <c r="W20" s="150" t="s">
        <v>54</v>
      </c>
      <c r="X20" s="176">
        <v>3050</v>
      </c>
      <c r="Y20" s="176" t="s">
        <v>54</v>
      </c>
      <c r="Z20" s="150">
        <v>1300</v>
      </c>
      <c r="AA20" s="176" t="s">
        <v>54</v>
      </c>
      <c r="AB20" s="176">
        <v>1360</v>
      </c>
      <c r="AC20" s="176" t="s">
        <v>54</v>
      </c>
      <c r="AD20" s="150">
        <v>1750</v>
      </c>
      <c r="AE20" s="176" t="s">
        <v>54</v>
      </c>
      <c r="AF20" s="176">
        <v>1820</v>
      </c>
      <c r="AG20" s="176" t="s">
        <v>54</v>
      </c>
      <c r="AH20" s="150"/>
      <c r="AI20" s="150"/>
      <c r="AJ20" s="150"/>
      <c r="AK20" s="150"/>
      <c r="AL20" s="147"/>
      <c r="AM20" s="176"/>
      <c r="AN20" s="176"/>
      <c r="AO20" s="176"/>
      <c r="AP20" s="147"/>
      <c r="AQ20" s="176"/>
      <c r="AR20" s="176"/>
      <c r="AS20" s="176"/>
      <c r="AT20" s="147"/>
      <c r="AU20" s="176"/>
      <c r="AV20" s="176"/>
      <c r="AW20" s="176"/>
      <c r="AX20" s="437"/>
      <c r="AY20" s="437"/>
      <c r="AZ20" s="438"/>
      <c r="BA20" s="439"/>
      <c r="BB20" s="439"/>
      <c r="BC20" s="175">
        <f t="shared" si="0"/>
        <v>606</v>
      </c>
      <c r="BD20" s="174">
        <f t="shared" si="2"/>
        <v>263</v>
      </c>
      <c r="BE20" s="174">
        <f t="shared" si="1"/>
        <v>343</v>
      </c>
      <c r="BF20" s="173">
        <f t="shared" si="3"/>
        <v>9.621951219512194E-2</v>
      </c>
      <c r="BG20" s="173">
        <f t="shared" si="4"/>
        <v>4.0724250519441972E-2</v>
      </c>
      <c r="BH20" s="165"/>
      <c r="BI20" s="172"/>
      <c r="BJ20" s="171" t="s">
        <v>1166</v>
      </c>
    </row>
    <row r="21" spans="1:62" s="163" customFormat="1" ht="21" customHeight="1">
      <c r="A21" s="434">
        <v>5</v>
      </c>
      <c r="B21" s="434">
        <v>21</v>
      </c>
      <c r="C21" s="435" t="s">
        <v>1240</v>
      </c>
      <c r="D21" s="440" t="s">
        <v>119</v>
      </c>
      <c r="E21" s="179" t="s">
        <v>1158</v>
      </c>
      <c r="F21" s="178">
        <v>6</v>
      </c>
      <c r="G21" s="177">
        <v>6</v>
      </c>
      <c r="H21" s="150">
        <v>64980</v>
      </c>
      <c r="I21" s="150">
        <v>67350</v>
      </c>
      <c r="J21" s="150">
        <v>15000</v>
      </c>
      <c r="K21" s="150" t="s">
        <v>48</v>
      </c>
      <c r="L21" s="176">
        <v>17040</v>
      </c>
      <c r="M21" s="176" t="s">
        <v>48</v>
      </c>
      <c r="N21" s="150">
        <v>18600</v>
      </c>
      <c r="O21" s="150" t="s">
        <v>48</v>
      </c>
      <c r="P21" s="176">
        <v>19440</v>
      </c>
      <c r="Q21" s="176" t="s">
        <v>48</v>
      </c>
      <c r="R21" s="150">
        <v>2630</v>
      </c>
      <c r="S21" s="150" t="s">
        <v>54</v>
      </c>
      <c r="T21" s="176">
        <v>2590</v>
      </c>
      <c r="U21" s="176" t="s">
        <v>54</v>
      </c>
      <c r="V21" s="150">
        <v>1300</v>
      </c>
      <c r="W21" s="150" t="s">
        <v>54</v>
      </c>
      <c r="X21" s="176">
        <v>1255</v>
      </c>
      <c r="Y21" s="176" t="s">
        <v>54</v>
      </c>
      <c r="Z21" s="150"/>
      <c r="AA21" s="176"/>
      <c r="AB21" s="176"/>
      <c r="AC21" s="176"/>
      <c r="AD21" s="150"/>
      <c r="AE21" s="176"/>
      <c r="AF21" s="176"/>
      <c r="AG21" s="176"/>
      <c r="AH21" s="150"/>
      <c r="AI21" s="150"/>
      <c r="AJ21" s="150"/>
      <c r="AK21" s="150"/>
      <c r="AL21" s="147"/>
      <c r="AM21" s="176"/>
      <c r="AN21" s="176"/>
      <c r="AO21" s="176"/>
      <c r="AP21" s="147"/>
      <c r="AQ21" s="176"/>
      <c r="AR21" s="176"/>
      <c r="AS21" s="176"/>
      <c r="AT21" s="147"/>
      <c r="AU21" s="176"/>
      <c r="AV21" s="176"/>
      <c r="AW21" s="176"/>
      <c r="AX21" s="437" t="s">
        <v>1123</v>
      </c>
      <c r="AY21" s="438"/>
      <c r="AZ21" s="438"/>
      <c r="BA21" s="439" t="s">
        <v>1169</v>
      </c>
      <c r="BB21" s="439" t="s">
        <v>1157</v>
      </c>
      <c r="BC21" s="175">
        <f t="shared" si="0"/>
        <v>395</v>
      </c>
      <c r="BD21" s="174">
        <f t="shared" si="2"/>
        <v>410</v>
      </c>
      <c r="BE21" s="174">
        <f t="shared" si="1"/>
        <v>-15</v>
      </c>
      <c r="BF21" s="173">
        <f t="shared" si="3"/>
        <v>7.3214285714285718E-2</v>
      </c>
      <c r="BG21" s="173">
        <f t="shared" si="4"/>
        <v>-2.0905923344947735E-3</v>
      </c>
      <c r="BH21" s="165"/>
      <c r="BI21" s="172"/>
      <c r="BJ21" s="171" t="s">
        <v>1166</v>
      </c>
    </row>
    <row r="22" spans="1:62" s="163" customFormat="1" ht="21" customHeight="1">
      <c r="A22" s="434"/>
      <c r="B22" s="434"/>
      <c r="C22" s="435"/>
      <c r="D22" s="440"/>
      <c r="E22" s="179" t="s">
        <v>1156</v>
      </c>
      <c r="F22" s="178">
        <v>6</v>
      </c>
      <c r="G22" s="177">
        <v>6</v>
      </c>
      <c r="H22" s="150">
        <v>64980</v>
      </c>
      <c r="I22" s="150">
        <v>67350</v>
      </c>
      <c r="J22" s="150">
        <v>15000</v>
      </c>
      <c r="K22" s="150" t="s">
        <v>48</v>
      </c>
      <c r="L22" s="176">
        <v>17040</v>
      </c>
      <c r="M22" s="176" t="s">
        <v>48</v>
      </c>
      <c r="N22" s="150">
        <v>18600</v>
      </c>
      <c r="O22" s="150" t="s">
        <v>48</v>
      </c>
      <c r="P22" s="176">
        <v>19440</v>
      </c>
      <c r="Q22" s="176" t="s">
        <v>48</v>
      </c>
      <c r="R22" s="150">
        <v>2630</v>
      </c>
      <c r="S22" s="150" t="s">
        <v>54</v>
      </c>
      <c r="T22" s="176">
        <v>2590</v>
      </c>
      <c r="U22" s="176" t="s">
        <v>54</v>
      </c>
      <c r="V22" s="150">
        <v>1300</v>
      </c>
      <c r="W22" s="150" t="s">
        <v>54</v>
      </c>
      <c r="X22" s="176">
        <v>1255</v>
      </c>
      <c r="Y22" s="176" t="s">
        <v>54</v>
      </c>
      <c r="Z22" s="150"/>
      <c r="AA22" s="176"/>
      <c r="AB22" s="176"/>
      <c r="AC22" s="176"/>
      <c r="AD22" s="150"/>
      <c r="AE22" s="176"/>
      <c r="AF22" s="176"/>
      <c r="AG22" s="176"/>
      <c r="AH22" s="150"/>
      <c r="AI22" s="150"/>
      <c r="AJ22" s="150"/>
      <c r="AK22" s="150"/>
      <c r="AL22" s="147"/>
      <c r="AM22" s="176"/>
      <c r="AN22" s="176"/>
      <c r="AO22" s="176"/>
      <c r="AP22" s="147"/>
      <c r="AQ22" s="176"/>
      <c r="AR22" s="176"/>
      <c r="AS22" s="176"/>
      <c r="AT22" s="147"/>
      <c r="AU22" s="176"/>
      <c r="AV22" s="176"/>
      <c r="AW22" s="176"/>
      <c r="AX22" s="437"/>
      <c r="AY22" s="438"/>
      <c r="AZ22" s="438"/>
      <c r="BA22" s="439"/>
      <c r="BB22" s="439"/>
      <c r="BC22" s="175">
        <f t="shared" si="0"/>
        <v>395</v>
      </c>
      <c r="BD22" s="174">
        <f t="shared" si="2"/>
        <v>410</v>
      </c>
      <c r="BE22" s="174">
        <f t="shared" si="1"/>
        <v>-15</v>
      </c>
      <c r="BF22" s="173">
        <f t="shared" si="3"/>
        <v>7.3214285714285718E-2</v>
      </c>
      <c r="BG22" s="173">
        <f t="shared" si="4"/>
        <v>-2.0905923344947735E-3</v>
      </c>
      <c r="BH22" s="165"/>
      <c r="BI22" s="172"/>
      <c r="BJ22" s="171" t="s">
        <v>1166</v>
      </c>
    </row>
    <row r="23" spans="1:62" s="163" customFormat="1" ht="21" customHeight="1">
      <c r="A23" s="434"/>
      <c r="B23" s="434"/>
      <c r="C23" s="435"/>
      <c r="D23" s="440"/>
      <c r="E23" s="179" t="s">
        <v>1155</v>
      </c>
      <c r="F23" s="178">
        <v>6</v>
      </c>
      <c r="G23" s="177">
        <v>6</v>
      </c>
      <c r="H23" s="150">
        <v>64980</v>
      </c>
      <c r="I23" s="150">
        <v>67350</v>
      </c>
      <c r="J23" s="150">
        <v>15000</v>
      </c>
      <c r="K23" s="150" t="s">
        <v>48</v>
      </c>
      <c r="L23" s="176">
        <v>17040</v>
      </c>
      <c r="M23" s="176" t="s">
        <v>48</v>
      </c>
      <c r="N23" s="150">
        <v>18600</v>
      </c>
      <c r="O23" s="150" t="s">
        <v>48</v>
      </c>
      <c r="P23" s="176">
        <v>19440</v>
      </c>
      <c r="Q23" s="176" t="s">
        <v>48</v>
      </c>
      <c r="R23" s="150">
        <v>2630</v>
      </c>
      <c r="S23" s="150" t="s">
        <v>54</v>
      </c>
      <c r="T23" s="176">
        <v>2590</v>
      </c>
      <c r="U23" s="176" t="s">
        <v>54</v>
      </c>
      <c r="V23" s="150">
        <v>1300</v>
      </c>
      <c r="W23" s="150" t="s">
        <v>54</v>
      </c>
      <c r="X23" s="176">
        <v>1255</v>
      </c>
      <c r="Y23" s="176" t="s">
        <v>54</v>
      </c>
      <c r="Z23" s="150"/>
      <c r="AA23" s="176"/>
      <c r="AB23" s="176"/>
      <c r="AC23" s="176"/>
      <c r="AD23" s="150"/>
      <c r="AE23" s="176"/>
      <c r="AF23" s="176"/>
      <c r="AG23" s="176"/>
      <c r="AH23" s="150"/>
      <c r="AI23" s="150"/>
      <c r="AJ23" s="150"/>
      <c r="AK23" s="150"/>
      <c r="AL23" s="147"/>
      <c r="AM23" s="176"/>
      <c r="AN23" s="176"/>
      <c r="AO23" s="176"/>
      <c r="AP23" s="147"/>
      <c r="AQ23" s="176"/>
      <c r="AR23" s="176"/>
      <c r="AS23" s="176"/>
      <c r="AT23" s="147"/>
      <c r="AU23" s="176"/>
      <c r="AV23" s="176"/>
      <c r="AW23" s="176"/>
      <c r="AX23" s="437"/>
      <c r="AY23" s="438"/>
      <c r="AZ23" s="438"/>
      <c r="BA23" s="439"/>
      <c r="BB23" s="439"/>
      <c r="BC23" s="175">
        <f t="shared" si="0"/>
        <v>395</v>
      </c>
      <c r="BD23" s="174">
        <f t="shared" si="2"/>
        <v>410</v>
      </c>
      <c r="BE23" s="174">
        <f t="shared" si="1"/>
        <v>-15</v>
      </c>
      <c r="BF23" s="173">
        <f t="shared" si="3"/>
        <v>7.3214285714285718E-2</v>
      </c>
      <c r="BG23" s="173">
        <f t="shared" si="4"/>
        <v>-2.0905923344947735E-3</v>
      </c>
      <c r="BH23" s="165"/>
      <c r="BI23" s="172"/>
      <c r="BJ23" s="171" t="s">
        <v>1166</v>
      </c>
    </row>
    <row r="24" spans="1:62" s="163" customFormat="1" ht="21" customHeight="1">
      <c r="A24" s="434"/>
      <c r="B24" s="434"/>
      <c r="C24" s="435"/>
      <c r="D24" s="440"/>
      <c r="E24" s="179" t="s">
        <v>1154</v>
      </c>
      <c r="F24" s="178">
        <v>6</v>
      </c>
      <c r="G24" s="177">
        <v>6</v>
      </c>
      <c r="H24" s="150">
        <v>64980</v>
      </c>
      <c r="I24" s="150">
        <v>67350</v>
      </c>
      <c r="J24" s="150">
        <v>15000</v>
      </c>
      <c r="K24" s="150" t="s">
        <v>48</v>
      </c>
      <c r="L24" s="176">
        <v>17040</v>
      </c>
      <c r="M24" s="176" t="s">
        <v>48</v>
      </c>
      <c r="N24" s="150">
        <v>18600</v>
      </c>
      <c r="O24" s="150" t="s">
        <v>48</v>
      </c>
      <c r="P24" s="176">
        <v>19440</v>
      </c>
      <c r="Q24" s="176" t="s">
        <v>48</v>
      </c>
      <c r="R24" s="150">
        <v>2630</v>
      </c>
      <c r="S24" s="150" t="s">
        <v>54</v>
      </c>
      <c r="T24" s="176">
        <v>2590</v>
      </c>
      <c r="U24" s="176" t="s">
        <v>54</v>
      </c>
      <c r="V24" s="150">
        <v>1300</v>
      </c>
      <c r="W24" s="150" t="s">
        <v>54</v>
      </c>
      <c r="X24" s="176">
        <v>1255</v>
      </c>
      <c r="Y24" s="176" t="s">
        <v>54</v>
      </c>
      <c r="Z24" s="150"/>
      <c r="AA24" s="176"/>
      <c r="AB24" s="176"/>
      <c r="AC24" s="176"/>
      <c r="AD24" s="150"/>
      <c r="AE24" s="176"/>
      <c r="AF24" s="176"/>
      <c r="AG24" s="176"/>
      <c r="AH24" s="150"/>
      <c r="AI24" s="150"/>
      <c r="AJ24" s="150"/>
      <c r="AK24" s="150"/>
      <c r="AL24" s="147"/>
      <c r="AM24" s="176"/>
      <c r="AN24" s="176"/>
      <c r="AO24" s="176"/>
      <c r="AP24" s="147"/>
      <c r="AQ24" s="176"/>
      <c r="AR24" s="176"/>
      <c r="AS24" s="176"/>
      <c r="AT24" s="147"/>
      <c r="AU24" s="176"/>
      <c r="AV24" s="176"/>
      <c r="AW24" s="176"/>
      <c r="AX24" s="437"/>
      <c r="AY24" s="438"/>
      <c r="AZ24" s="438"/>
      <c r="BA24" s="439"/>
      <c r="BB24" s="439"/>
      <c r="BC24" s="175">
        <f t="shared" si="0"/>
        <v>395</v>
      </c>
      <c r="BD24" s="174">
        <f t="shared" si="2"/>
        <v>410</v>
      </c>
      <c r="BE24" s="174">
        <f t="shared" si="1"/>
        <v>-15</v>
      </c>
      <c r="BF24" s="173">
        <f t="shared" si="3"/>
        <v>7.3214285714285718E-2</v>
      </c>
      <c r="BG24" s="173">
        <f t="shared" si="4"/>
        <v>-2.0905923344947735E-3</v>
      </c>
      <c r="BH24" s="165"/>
      <c r="BI24" s="172"/>
      <c r="BJ24" s="171" t="s">
        <v>1166</v>
      </c>
    </row>
    <row r="25" spans="1:62" s="163" customFormat="1" ht="21" customHeight="1">
      <c r="A25" s="434">
        <v>6</v>
      </c>
      <c r="B25" s="434">
        <v>23</v>
      </c>
      <c r="C25" s="435" t="s">
        <v>1240</v>
      </c>
      <c r="D25" s="444" t="s">
        <v>121</v>
      </c>
      <c r="E25" s="179" t="s">
        <v>1158</v>
      </c>
      <c r="F25" s="178">
        <v>6</v>
      </c>
      <c r="G25" s="177">
        <v>6</v>
      </c>
      <c r="H25" s="150">
        <v>58266</v>
      </c>
      <c r="I25" s="150">
        <v>61938</v>
      </c>
      <c r="J25" s="150">
        <v>15000</v>
      </c>
      <c r="K25" s="150" t="s">
        <v>48</v>
      </c>
      <c r="L25" s="176">
        <v>17760</v>
      </c>
      <c r="M25" s="176" t="s">
        <v>48</v>
      </c>
      <c r="N25" s="150">
        <v>3511</v>
      </c>
      <c r="O25" s="150" t="s">
        <v>54</v>
      </c>
      <c r="P25" s="176">
        <v>3663</v>
      </c>
      <c r="Q25" s="176" t="s">
        <v>54</v>
      </c>
      <c r="R25" s="150"/>
      <c r="S25" s="150"/>
      <c r="T25" s="176"/>
      <c r="U25" s="176"/>
      <c r="V25" s="150"/>
      <c r="W25" s="150"/>
      <c r="X25" s="176"/>
      <c r="Y25" s="176"/>
      <c r="Z25" s="150"/>
      <c r="AA25" s="176"/>
      <c r="AB25" s="176"/>
      <c r="AC25" s="176"/>
      <c r="AD25" s="150"/>
      <c r="AE25" s="176"/>
      <c r="AF25" s="176"/>
      <c r="AG25" s="176"/>
      <c r="AH25" s="150"/>
      <c r="AI25" s="150"/>
      <c r="AJ25" s="150"/>
      <c r="AK25" s="150"/>
      <c r="AL25" s="147"/>
      <c r="AM25" s="176"/>
      <c r="AN25" s="176"/>
      <c r="AO25" s="176"/>
      <c r="AP25" s="147"/>
      <c r="AQ25" s="176"/>
      <c r="AR25" s="176"/>
      <c r="AS25" s="176"/>
      <c r="AT25" s="147"/>
      <c r="AU25" s="176"/>
      <c r="AV25" s="176"/>
      <c r="AW25" s="176"/>
      <c r="AX25" s="437" t="s">
        <v>1123</v>
      </c>
      <c r="AY25" s="438"/>
      <c r="AZ25" s="438"/>
      <c r="BA25" s="439" t="s">
        <v>1241</v>
      </c>
      <c r="BB25" s="439" t="s">
        <v>1157</v>
      </c>
      <c r="BC25" s="175">
        <f t="shared" si="0"/>
        <v>612</v>
      </c>
      <c r="BD25" s="174">
        <f t="shared" si="2"/>
        <v>536</v>
      </c>
      <c r="BE25" s="174">
        <f t="shared" si="1"/>
        <v>76</v>
      </c>
      <c r="BF25" s="173">
        <f t="shared" si="3"/>
        <v>8.9169855265346862E-2</v>
      </c>
      <c r="BG25" s="173">
        <f t="shared" si="4"/>
        <v>1.2525751957148744E-2</v>
      </c>
      <c r="BH25" s="165"/>
      <c r="BI25" s="172"/>
      <c r="BJ25" s="171" t="s">
        <v>1166</v>
      </c>
    </row>
    <row r="26" spans="1:62" s="163" customFormat="1" ht="21" customHeight="1">
      <c r="A26" s="434"/>
      <c r="B26" s="434"/>
      <c r="C26" s="435"/>
      <c r="D26" s="444"/>
      <c r="E26" s="179" t="s">
        <v>1156</v>
      </c>
      <c r="F26" s="178">
        <v>6</v>
      </c>
      <c r="G26" s="177">
        <v>6</v>
      </c>
      <c r="H26" s="150">
        <v>58266</v>
      </c>
      <c r="I26" s="150">
        <v>61932</v>
      </c>
      <c r="J26" s="150">
        <v>15000</v>
      </c>
      <c r="K26" s="150" t="s">
        <v>48</v>
      </c>
      <c r="L26" s="176">
        <v>17760</v>
      </c>
      <c r="M26" s="176" t="s">
        <v>48</v>
      </c>
      <c r="N26" s="150">
        <v>3511</v>
      </c>
      <c r="O26" s="150" t="s">
        <v>54</v>
      </c>
      <c r="P26" s="176">
        <v>3662</v>
      </c>
      <c r="Q26" s="176" t="s">
        <v>54</v>
      </c>
      <c r="R26" s="150"/>
      <c r="S26" s="150"/>
      <c r="T26" s="176"/>
      <c r="U26" s="176"/>
      <c r="V26" s="150"/>
      <c r="W26" s="150"/>
      <c r="X26" s="176"/>
      <c r="Y26" s="176"/>
      <c r="Z26" s="150"/>
      <c r="AA26" s="176"/>
      <c r="AB26" s="176"/>
      <c r="AC26" s="176"/>
      <c r="AD26" s="150"/>
      <c r="AE26" s="176"/>
      <c r="AF26" s="176"/>
      <c r="AG26" s="176"/>
      <c r="AH26" s="150"/>
      <c r="AI26" s="150"/>
      <c r="AJ26" s="150"/>
      <c r="AK26" s="150"/>
      <c r="AL26" s="147"/>
      <c r="AM26" s="176"/>
      <c r="AN26" s="176"/>
      <c r="AO26" s="176"/>
      <c r="AP26" s="147"/>
      <c r="AQ26" s="176"/>
      <c r="AR26" s="176"/>
      <c r="AS26" s="176"/>
      <c r="AT26" s="147"/>
      <c r="AU26" s="176"/>
      <c r="AV26" s="176"/>
      <c r="AW26" s="176"/>
      <c r="AX26" s="437"/>
      <c r="AY26" s="438"/>
      <c r="AZ26" s="438"/>
      <c r="BA26" s="439"/>
      <c r="BB26" s="439"/>
      <c r="BC26" s="175">
        <f t="shared" si="0"/>
        <v>611</v>
      </c>
      <c r="BD26" s="174">
        <f t="shared" si="2"/>
        <v>536</v>
      </c>
      <c r="BE26" s="174">
        <f t="shared" si="1"/>
        <v>75</v>
      </c>
      <c r="BF26" s="173">
        <f t="shared" si="3"/>
        <v>8.9169855265346862E-2</v>
      </c>
      <c r="BG26" s="173">
        <f t="shared" si="4"/>
        <v>1.2362977004862771E-2</v>
      </c>
      <c r="BH26" s="165"/>
      <c r="BI26" s="172"/>
      <c r="BJ26" s="171" t="s">
        <v>1166</v>
      </c>
    </row>
    <row r="27" spans="1:62" s="163" customFormat="1" ht="21" customHeight="1">
      <c r="A27" s="434"/>
      <c r="B27" s="434"/>
      <c r="C27" s="435"/>
      <c r="D27" s="444"/>
      <c r="E27" s="179" t="s">
        <v>1155</v>
      </c>
      <c r="F27" s="178">
        <v>6</v>
      </c>
      <c r="G27" s="177">
        <v>6</v>
      </c>
      <c r="H27" s="150">
        <v>58266</v>
      </c>
      <c r="I27" s="150">
        <v>61932</v>
      </c>
      <c r="J27" s="150">
        <v>15000</v>
      </c>
      <c r="K27" s="150" t="s">
        <v>48</v>
      </c>
      <c r="L27" s="176">
        <v>17760</v>
      </c>
      <c r="M27" s="176" t="s">
        <v>48</v>
      </c>
      <c r="N27" s="150">
        <v>3511</v>
      </c>
      <c r="O27" s="150" t="s">
        <v>54</v>
      </c>
      <c r="P27" s="176">
        <v>3662</v>
      </c>
      <c r="Q27" s="176" t="s">
        <v>54</v>
      </c>
      <c r="R27" s="150"/>
      <c r="S27" s="150"/>
      <c r="T27" s="176"/>
      <c r="U27" s="176"/>
      <c r="V27" s="150"/>
      <c r="W27" s="150"/>
      <c r="X27" s="176"/>
      <c r="Y27" s="176"/>
      <c r="Z27" s="150"/>
      <c r="AA27" s="176"/>
      <c r="AB27" s="176"/>
      <c r="AC27" s="176"/>
      <c r="AD27" s="150"/>
      <c r="AE27" s="176"/>
      <c r="AF27" s="176"/>
      <c r="AG27" s="176"/>
      <c r="AH27" s="150"/>
      <c r="AI27" s="150"/>
      <c r="AJ27" s="150"/>
      <c r="AK27" s="150"/>
      <c r="AL27" s="147"/>
      <c r="AM27" s="176"/>
      <c r="AN27" s="176"/>
      <c r="AO27" s="176"/>
      <c r="AP27" s="147"/>
      <c r="AQ27" s="176"/>
      <c r="AR27" s="176"/>
      <c r="AS27" s="176"/>
      <c r="AT27" s="147"/>
      <c r="AU27" s="176"/>
      <c r="AV27" s="176"/>
      <c r="AW27" s="176"/>
      <c r="AX27" s="437"/>
      <c r="AY27" s="438"/>
      <c r="AZ27" s="438"/>
      <c r="BA27" s="439"/>
      <c r="BB27" s="439"/>
      <c r="BC27" s="175">
        <f t="shared" si="0"/>
        <v>611</v>
      </c>
      <c r="BD27" s="174">
        <f t="shared" si="2"/>
        <v>536</v>
      </c>
      <c r="BE27" s="174">
        <f t="shared" si="1"/>
        <v>75</v>
      </c>
      <c r="BF27" s="173">
        <f t="shared" si="3"/>
        <v>8.9169855265346862E-2</v>
      </c>
      <c r="BG27" s="173">
        <f t="shared" si="4"/>
        <v>1.2362977004862771E-2</v>
      </c>
      <c r="BH27" s="165"/>
      <c r="BI27" s="172"/>
      <c r="BJ27" s="171" t="s">
        <v>1166</v>
      </c>
    </row>
    <row r="28" spans="1:62" s="163" customFormat="1" ht="21" customHeight="1">
      <c r="A28" s="434"/>
      <c r="B28" s="434"/>
      <c r="C28" s="435"/>
      <c r="D28" s="444"/>
      <c r="E28" s="179" t="s">
        <v>1154</v>
      </c>
      <c r="F28" s="178">
        <v>6</v>
      </c>
      <c r="G28" s="177">
        <v>6</v>
      </c>
      <c r="H28" s="150">
        <v>58464</v>
      </c>
      <c r="I28" s="150">
        <v>62136</v>
      </c>
      <c r="J28" s="150">
        <v>15000</v>
      </c>
      <c r="K28" s="150" t="s">
        <v>48</v>
      </c>
      <c r="L28" s="176">
        <v>17760</v>
      </c>
      <c r="M28" s="176" t="s">
        <v>48</v>
      </c>
      <c r="N28" s="150">
        <v>3544</v>
      </c>
      <c r="O28" s="150" t="s">
        <v>54</v>
      </c>
      <c r="P28" s="176">
        <v>3696</v>
      </c>
      <c r="Q28" s="176" t="s">
        <v>54</v>
      </c>
      <c r="R28" s="150"/>
      <c r="S28" s="150"/>
      <c r="T28" s="176"/>
      <c r="U28" s="176"/>
      <c r="V28" s="150"/>
      <c r="W28" s="150"/>
      <c r="X28" s="176"/>
      <c r="Y28" s="176"/>
      <c r="Z28" s="150"/>
      <c r="AA28" s="176"/>
      <c r="AB28" s="176"/>
      <c r="AC28" s="176"/>
      <c r="AD28" s="150"/>
      <c r="AE28" s="176"/>
      <c r="AF28" s="176"/>
      <c r="AG28" s="176"/>
      <c r="AH28" s="150"/>
      <c r="AI28" s="150"/>
      <c r="AJ28" s="150"/>
      <c r="AK28" s="150"/>
      <c r="AL28" s="147"/>
      <c r="AM28" s="176"/>
      <c r="AN28" s="176"/>
      <c r="AO28" s="176"/>
      <c r="AP28" s="147"/>
      <c r="AQ28" s="176"/>
      <c r="AR28" s="176"/>
      <c r="AS28" s="176"/>
      <c r="AT28" s="147"/>
      <c r="AU28" s="176"/>
      <c r="AV28" s="176"/>
      <c r="AW28" s="176"/>
      <c r="AX28" s="437"/>
      <c r="AY28" s="438"/>
      <c r="AZ28" s="438"/>
      <c r="BA28" s="439"/>
      <c r="BB28" s="439"/>
      <c r="BC28" s="175">
        <f t="shared" si="0"/>
        <v>612</v>
      </c>
      <c r="BD28" s="174">
        <f t="shared" si="2"/>
        <v>536</v>
      </c>
      <c r="BE28" s="174">
        <f t="shared" si="1"/>
        <v>76</v>
      </c>
      <c r="BF28" s="173">
        <f t="shared" si="3"/>
        <v>8.8682991396426214E-2</v>
      </c>
      <c r="BG28" s="173">
        <f t="shared" si="4"/>
        <v>1.2491781722550954E-2</v>
      </c>
      <c r="BH28" s="165"/>
      <c r="BI28" s="172"/>
      <c r="BJ28" s="171" t="s">
        <v>1166</v>
      </c>
    </row>
    <row r="29" spans="1:62" s="163" customFormat="1" ht="21" customHeight="1">
      <c r="A29" s="444">
        <v>7</v>
      </c>
      <c r="B29" s="444">
        <v>32</v>
      </c>
      <c r="C29" s="445" t="s">
        <v>1240</v>
      </c>
      <c r="D29" s="444" t="s">
        <v>130</v>
      </c>
      <c r="E29" s="191" t="s">
        <v>1158</v>
      </c>
      <c r="F29" s="190">
        <v>6</v>
      </c>
      <c r="G29" s="189">
        <v>6</v>
      </c>
      <c r="H29" s="188">
        <v>61168</v>
      </c>
      <c r="I29" s="188">
        <v>63568</v>
      </c>
      <c r="J29" s="188">
        <v>17800</v>
      </c>
      <c r="K29" s="188" t="s">
        <v>48</v>
      </c>
      <c r="L29" s="184">
        <v>19780</v>
      </c>
      <c r="M29" s="184" t="s">
        <v>48</v>
      </c>
      <c r="N29" s="188">
        <v>3000</v>
      </c>
      <c r="O29" s="188" t="s">
        <v>48</v>
      </c>
      <c r="P29" s="184">
        <v>3420</v>
      </c>
      <c r="Q29" s="184" t="s">
        <v>48</v>
      </c>
      <c r="R29" s="188"/>
      <c r="S29" s="188"/>
      <c r="T29" s="184"/>
      <c r="U29" s="184"/>
      <c r="V29" s="188"/>
      <c r="W29" s="188"/>
      <c r="X29" s="184"/>
      <c r="Y29" s="184"/>
      <c r="Z29" s="188"/>
      <c r="AA29" s="184"/>
      <c r="AB29" s="184"/>
      <c r="AC29" s="184"/>
      <c r="AD29" s="188"/>
      <c r="AE29" s="184"/>
      <c r="AF29" s="184"/>
      <c r="AG29" s="184"/>
      <c r="AH29" s="188"/>
      <c r="AI29" s="188"/>
      <c r="AJ29" s="188"/>
      <c r="AK29" s="188"/>
      <c r="AL29" s="185"/>
      <c r="AM29" s="184"/>
      <c r="AN29" s="184"/>
      <c r="AO29" s="184"/>
      <c r="AP29" s="185"/>
      <c r="AQ29" s="184"/>
      <c r="AR29" s="184"/>
      <c r="AS29" s="184"/>
      <c r="AT29" s="185"/>
      <c r="AU29" s="184"/>
      <c r="AV29" s="184"/>
      <c r="AW29" s="184"/>
      <c r="AX29" s="446" t="s">
        <v>1123</v>
      </c>
      <c r="AY29" s="447"/>
      <c r="AZ29" s="447"/>
      <c r="BA29" s="448" t="s">
        <v>1169</v>
      </c>
      <c r="BB29" s="439" t="s">
        <v>1157</v>
      </c>
      <c r="BC29" s="175">
        <f t="shared" si="0"/>
        <v>400</v>
      </c>
      <c r="BD29" s="174">
        <f t="shared" si="2"/>
        <v>365</v>
      </c>
      <c r="BE29" s="174">
        <f t="shared" si="1"/>
        <v>35</v>
      </c>
      <c r="BF29" s="173">
        <f t="shared" si="3"/>
        <v>0.10528846153846154</v>
      </c>
      <c r="BG29" s="173">
        <f t="shared" si="4"/>
        <v>4.7438330170777986E-3</v>
      </c>
      <c r="BH29" s="165"/>
      <c r="BI29" s="165"/>
      <c r="BJ29" s="171" t="s">
        <v>1166</v>
      </c>
    </row>
    <row r="30" spans="1:62" s="163" customFormat="1" ht="21" customHeight="1">
      <c r="A30" s="444"/>
      <c r="B30" s="444"/>
      <c r="C30" s="445"/>
      <c r="D30" s="444"/>
      <c r="E30" s="191" t="s">
        <v>1156</v>
      </c>
      <c r="F30" s="190">
        <v>6</v>
      </c>
      <c r="G30" s="189">
        <v>6</v>
      </c>
      <c r="H30" s="188">
        <v>72556</v>
      </c>
      <c r="I30" s="188">
        <v>74956</v>
      </c>
      <c r="J30" s="188">
        <v>17800</v>
      </c>
      <c r="K30" s="188" t="s">
        <v>48</v>
      </c>
      <c r="L30" s="184">
        <v>19780</v>
      </c>
      <c r="M30" s="184" t="s">
        <v>48</v>
      </c>
      <c r="N30" s="188">
        <v>3000</v>
      </c>
      <c r="O30" s="188" t="s">
        <v>48</v>
      </c>
      <c r="P30" s="184">
        <v>3420</v>
      </c>
      <c r="Q30" s="184" t="s">
        <v>48</v>
      </c>
      <c r="R30" s="188"/>
      <c r="S30" s="188"/>
      <c r="T30" s="184"/>
      <c r="U30" s="184"/>
      <c r="V30" s="188"/>
      <c r="W30" s="188"/>
      <c r="X30" s="184"/>
      <c r="Y30" s="184"/>
      <c r="Z30" s="188"/>
      <c r="AA30" s="184"/>
      <c r="AB30" s="184"/>
      <c r="AC30" s="184"/>
      <c r="AD30" s="188"/>
      <c r="AE30" s="184"/>
      <c r="AF30" s="184"/>
      <c r="AG30" s="184"/>
      <c r="AH30" s="188"/>
      <c r="AI30" s="188"/>
      <c r="AJ30" s="188"/>
      <c r="AK30" s="188"/>
      <c r="AL30" s="185"/>
      <c r="AM30" s="184"/>
      <c r="AN30" s="184"/>
      <c r="AO30" s="184"/>
      <c r="AP30" s="185"/>
      <c r="AQ30" s="184"/>
      <c r="AR30" s="184"/>
      <c r="AS30" s="184"/>
      <c r="AT30" s="185"/>
      <c r="AU30" s="184"/>
      <c r="AV30" s="184"/>
      <c r="AW30" s="184"/>
      <c r="AX30" s="446"/>
      <c r="AY30" s="447"/>
      <c r="AZ30" s="447"/>
      <c r="BA30" s="448"/>
      <c r="BB30" s="439"/>
      <c r="BC30" s="175">
        <f t="shared" si="0"/>
        <v>400</v>
      </c>
      <c r="BD30" s="174">
        <f t="shared" si="2"/>
        <v>365</v>
      </c>
      <c r="BE30" s="174">
        <f t="shared" si="1"/>
        <v>35</v>
      </c>
      <c r="BF30" s="173">
        <f t="shared" si="3"/>
        <v>0.10528846153846154</v>
      </c>
      <c r="BG30" s="173">
        <f t="shared" si="4"/>
        <v>3.7731780940060372E-3</v>
      </c>
      <c r="BH30" s="165"/>
      <c r="BI30" s="165"/>
      <c r="BJ30" s="171" t="s">
        <v>1166</v>
      </c>
    </row>
    <row r="31" spans="1:62" s="163" customFormat="1" ht="21" customHeight="1">
      <c r="A31" s="444"/>
      <c r="B31" s="444"/>
      <c r="C31" s="445"/>
      <c r="D31" s="444"/>
      <c r="E31" s="191" t="s">
        <v>1155</v>
      </c>
      <c r="F31" s="190">
        <v>6</v>
      </c>
      <c r="G31" s="189">
        <v>6</v>
      </c>
      <c r="H31" s="188">
        <v>72556</v>
      </c>
      <c r="I31" s="188">
        <v>74956</v>
      </c>
      <c r="J31" s="188">
        <v>17800</v>
      </c>
      <c r="K31" s="188" t="s">
        <v>48</v>
      </c>
      <c r="L31" s="184">
        <v>19780</v>
      </c>
      <c r="M31" s="184" t="s">
        <v>48</v>
      </c>
      <c r="N31" s="188">
        <v>3000</v>
      </c>
      <c r="O31" s="188" t="s">
        <v>48</v>
      </c>
      <c r="P31" s="184">
        <v>3420</v>
      </c>
      <c r="Q31" s="184" t="s">
        <v>48</v>
      </c>
      <c r="R31" s="188"/>
      <c r="S31" s="188"/>
      <c r="T31" s="184"/>
      <c r="U31" s="184"/>
      <c r="V31" s="188"/>
      <c r="W31" s="188"/>
      <c r="X31" s="184"/>
      <c r="Y31" s="184"/>
      <c r="Z31" s="188"/>
      <c r="AA31" s="184"/>
      <c r="AB31" s="184"/>
      <c r="AC31" s="184"/>
      <c r="AD31" s="188"/>
      <c r="AE31" s="184"/>
      <c r="AF31" s="184"/>
      <c r="AG31" s="184"/>
      <c r="AH31" s="188"/>
      <c r="AI31" s="188"/>
      <c r="AJ31" s="188"/>
      <c r="AK31" s="188"/>
      <c r="AL31" s="185"/>
      <c r="AM31" s="184"/>
      <c r="AN31" s="184"/>
      <c r="AO31" s="184"/>
      <c r="AP31" s="185"/>
      <c r="AQ31" s="184"/>
      <c r="AR31" s="184"/>
      <c r="AS31" s="184"/>
      <c r="AT31" s="185"/>
      <c r="AU31" s="184"/>
      <c r="AV31" s="184"/>
      <c r="AW31" s="184"/>
      <c r="AX31" s="446"/>
      <c r="AY31" s="447"/>
      <c r="AZ31" s="447"/>
      <c r="BA31" s="448"/>
      <c r="BB31" s="439"/>
      <c r="BC31" s="175">
        <f t="shared" si="0"/>
        <v>400</v>
      </c>
      <c r="BD31" s="174">
        <f t="shared" si="2"/>
        <v>365</v>
      </c>
      <c r="BE31" s="174">
        <f t="shared" si="1"/>
        <v>35</v>
      </c>
      <c r="BF31" s="173">
        <f t="shared" si="3"/>
        <v>0.10528846153846154</v>
      </c>
      <c r="BG31" s="173">
        <f t="shared" si="4"/>
        <v>3.7731780940060372E-3</v>
      </c>
      <c r="BH31" s="165"/>
      <c r="BI31" s="165"/>
      <c r="BJ31" s="171" t="s">
        <v>1166</v>
      </c>
    </row>
    <row r="32" spans="1:62" s="163" customFormat="1" ht="21" customHeight="1">
      <c r="A32" s="444"/>
      <c r="B32" s="444"/>
      <c r="C32" s="445"/>
      <c r="D32" s="444"/>
      <c r="E32" s="191" t="s">
        <v>1154</v>
      </c>
      <c r="F32" s="190">
        <v>6</v>
      </c>
      <c r="G32" s="189">
        <v>6</v>
      </c>
      <c r="H32" s="188">
        <v>72556</v>
      </c>
      <c r="I32" s="188">
        <v>74956</v>
      </c>
      <c r="J32" s="188">
        <v>17800</v>
      </c>
      <c r="K32" s="188" t="s">
        <v>48</v>
      </c>
      <c r="L32" s="184">
        <v>19780</v>
      </c>
      <c r="M32" s="184" t="s">
        <v>48</v>
      </c>
      <c r="N32" s="188">
        <v>3000</v>
      </c>
      <c r="O32" s="188" t="s">
        <v>48</v>
      </c>
      <c r="P32" s="184">
        <v>3420</v>
      </c>
      <c r="Q32" s="184" t="s">
        <v>48</v>
      </c>
      <c r="R32" s="188"/>
      <c r="S32" s="188"/>
      <c r="T32" s="184"/>
      <c r="U32" s="184"/>
      <c r="V32" s="188"/>
      <c r="W32" s="188"/>
      <c r="X32" s="184"/>
      <c r="Y32" s="184"/>
      <c r="Z32" s="188"/>
      <c r="AA32" s="184"/>
      <c r="AB32" s="184"/>
      <c r="AC32" s="184"/>
      <c r="AD32" s="188"/>
      <c r="AE32" s="184"/>
      <c r="AF32" s="184"/>
      <c r="AG32" s="184"/>
      <c r="AH32" s="188"/>
      <c r="AI32" s="188"/>
      <c r="AJ32" s="188"/>
      <c r="AK32" s="188"/>
      <c r="AL32" s="185"/>
      <c r="AM32" s="184"/>
      <c r="AN32" s="184"/>
      <c r="AO32" s="184"/>
      <c r="AP32" s="185"/>
      <c r="AQ32" s="184"/>
      <c r="AR32" s="184"/>
      <c r="AS32" s="184"/>
      <c r="AT32" s="185"/>
      <c r="AU32" s="184"/>
      <c r="AV32" s="184"/>
      <c r="AW32" s="184"/>
      <c r="AX32" s="446"/>
      <c r="AY32" s="447"/>
      <c r="AZ32" s="447"/>
      <c r="BA32" s="448"/>
      <c r="BB32" s="439"/>
      <c r="BC32" s="175">
        <f t="shared" si="0"/>
        <v>400</v>
      </c>
      <c r="BD32" s="174">
        <f t="shared" si="2"/>
        <v>365</v>
      </c>
      <c r="BE32" s="174">
        <f t="shared" si="1"/>
        <v>35</v>
      </c>
      <c r="BF32" s="173">
        <f t="shared" si="3"/>
        <v>0.10528846153846154</v>
      </c>
      <c r="BG32" s="173">
        <f t="shared" si="4"/>
        <v>3.7731780940060372E-3</v>
      </c>
      <c r="BH32" s="165"/>
      <c r="BI32" s="165"/>
      <c r="BJ32" s="171" t="s">
        <v>1166</v>
      </c>
    </row>
    <row r="33" spans="1:70" ht="21" customHeight="1">
      <c r="A33" s="434">
        <v>8</v>
      </c>
      <c r="B33" s="434">
        <v>47</v>
      </c>
      <c r="C33" s="435" t="s">
        <v>1239</v>
      </c>
      <c r="D33" s="444" t="s">
        <v>145</v>
      </c>
      <c r="E33" s="179" t="s">
        <v>1158</v>
      </c>
      <c r="F33" s="178">
        <v>6</v>
      </c>
      <c r="G33" s="177">
        <v>6</v>
      </c>
      <c r="H33" s="150">
        <v>79092</v>
      </c>
      <c r="I33" s="150">
        <v>81192</v>
      </c>
      <c r="J33" s="150">
        <v>15000</v>
      </c>
      <c r="K33" s="150" t="s">
        <v>48</v>
      </c>
      <c r="L33" s="176">
        <v>15840</v>
      </c>
      <c r="M33" s="176" t="s">
        <v>48</v>
      </c>
      <c r="N33" s="150">
        <v>30696</v>
      </c>
      <c r="O33" s="150" t="s">
        <v>48</v>
      </c>
      <c r="P33" s="176">
        <v>31716</v>
      </c>
      <c r="Q33" s="176" t="s">
        <v>48</v>
      </c>
      <c r="R33" s="150"/>
      <c r="S33" s="150"/>
      <c r="T33" s="176"/>
      <c r="U33" s="176"/>
      <c r="V33" s="150">
        <v>1466</v>
      </c>
      <c r="W33" s="150" t="s">
        <v>54</v>
      </c>
      <c r="X33" s="176">
        <v>1506</v>
      </c>
      <c r="Y33" s="176" t="s">
        <v>54</v>
      </c>
      <c r="Z33" s="150"/>
      <c r="AA33" s="176"/>
      <c r="AB33" s="176"/>
      <c r="AC33" s="176"/>
      <c r="AD33" s="150"/>
      <c r="AE33" s="176"/>
      <c r="AF33" s="176"/>
      <c r="AG33" s="176"/>
      <c r="AH33" s="150"/>
      <c r="AI33" s="150"/>
      <c r="AJ33" s="150"/>
      <c r="AK33" s="150"/>
      <c r="AL33" s="147"/>
      <c r="AM33" s="176"/>
      <c r="AN33" s="176"/>
      <c r="AO33" s="176"/>
      <c r="AP33" s="147"/>
      <c r="AQ33" s="176"/>
      <c r="AR33" s="176"/>
      <c r="AS33" s="176"/>
      <c r="AT33" s="147"/>
      <c r="AU33" s="176"/>
      <c r="AV33" s="176"/>
      <c r="AW33" s="176"/>
      <c r="AX33" s="437" t="s">
        <v>1123</v>
      </c>
      <c r="AY33" s="438"/>
      <c r="AZ33" s="438"/>
      <c r="BA33" s="439" t="s">
        <v>1160</v>
      </c>
      <c r="BB33" s="439" t="s">
        <v>1157</v>
      </c>
      <c r="BC33" s="175">
        <f t="shared" si="0"/>
        <v>350</v>
      </c>
      <c r="BD33" s="174">
        <f t="shared" si="2"/>
        <v>225</v>
      </c>
      <c r="BE33" s="174">
        <f t="shared" si="1"/>
        <v>125</v>
      </c>
      <c r="BF33" s="173">
        <f t="shared" si="3"/>
        <v>2.9543067226890755E-2</v>
      </c>
      <c r="BG33" s="173">
        <f t="shared" si="4"/>
        <v>1.4751003068208639E-2</v>
      </c>
      <c r="BI33" s="172"/>
      <c r="BJ33" s="171" t="s">
        <v>1153</v>
      </c>
      <c r="BK33" s="170">
        <f t="shared" ref="BK33:BK68" si="5">T33-R33</f>
        <v>0</v>
      </c>
      <c r="BL33" s="170">
        <f t="shared" ref="BL33:BL68" si="6">X33-V33</f>
        <v>40</v>
      </c>
      <c r="BM33" s="170"/>
    </row>
    <row r="34" spans="1:70" ht="21" customHeight="1">
      <c r="A34" s="434"/>
      <c r="B34" s="434"/>
      <c r="C34" s="435"/>
      <c r="D34" s="444"/>
      <c r="E34" s="179" t="s">
        <v>1156</v>
      </c>
      <c r="F34" s="178">
        <v>6</v>
      </c>
      <c r="G34" s="177">
        <v>6</v>
      </c>
      <c r="H34" s="150">
        <v>78810</v>
      </c>
      <c r="I34" s="150">
        <v>80910</v>
      </c>
      <c r="J34" s="150">
        <v>15000</v>
      </c>
      <c r="K34" s="150" t="s">
        <v>48</v>
      </c>
      <c r="L34" s="176">
        <v>15840</v>
      </c>
      <c r="M34" s="176" t="s">
        <v>48</v>
      </c>
      <c r="N34" s="150">
        <v>30414</v>
      </c>
      <c r="O34" s="150" t="s">
        <v>48</v>
      </c>
      <c r="P34" s="176">
        <v>31434</v>
      </c>
      <c r="Q34" s="176" t="s">
        <v>48</v>
      </c>
      <c r="R34" s="150"/>
      <c r="S34" s="150"/>
      <c r="T34" s="176"/>
      <c r="U34" s="176"/>
      <c r="V34" s="150">
        <v>1466</v>
      </c>
      <c r="W34" s="150" t="s">
        <v>54</v>
      </c>
      <c r="X34" s="176">
        <v>1506</v>
      </c>
      <c r="Y34" s="176" t="s">
        <v>54</v>
      </c>
      <c r="Z34" s="150"/>
      <c r="AA34" s="176"/>
      <c r="AB34" s="176"/>
      <c r="AC34" s="176"/>
      <c r="AD34" s="150"/>
      <c r="AE34" s="176"/>
      <c r="AF34" s="176"/>
      <c r="AG34" s="176"/>
      <c r="AH34" s="150"/>
      <c r="AI34" s="150"/>
      <c r="AJ34" s="150"/>
      <c r="AK34" s="150"/>
      <c r="AL34" s="147"/>
      <c r="AM34" s="176"/>
      <c r="AN34" s="176"/>
      <c r="AO34" s="176"/>
      <c r="AP34" s="147"/>
      <c r="AQ34" s="176"/>
      <c r="AR34" s="176"/>
      <c r="AS34" s="176"/>
      <c r="AT34" s="147"/>
      <c r="AU34" s="176"/>
      <c r="AV34" s="176"/>
      <c r="AW34" s="176"/>
      <c r="AX34" s="437"/>
      <c r="AY34" s="438"/>
      <c r="AZ34" s="438"/>
      <c r="BA34" s="439"/>
      <c r="BB34" s="439"/>
      <c r="BC34" s="175">
        <f t="shared" si="0"/>
        <v>350</v>
      </c>
      <c r="BD34" s="174">
        <f t="shared" si="2"/>
        <v>225</v>
      </c>
      <c r="BE34" s="174">
        <f t="shared" si="1"/>
        <v>125</v>
      </c>
      <c r="BF34" s="173">
        <f t="shared" si="3"/>
        <v>2.9726516052318668E-2</v>
      </c>
      <c r="BG34" s="173">
        <f t="shared" si="4"/>
        <v>1.4792024140583398E-2</v>
      </c>
      <c r="BI34" s="172"/>
      <c r="BJ34" s="171" t="s">
        <v>1153</v>
      </c>
      <c r="BK34" s="170">
        <f t="shared" si="5"/>
        <v>0</v>
      </c>
      <c r="BL34" s="170">
        <f t="shared" si="6"/>
        <v>40</v>
      </c>
      <c r="BM34" s="170"/>
    </row>
    <row r="35" spans="1:70" ht="21" customHeight="1">
      <c r="A35" s="434"/>
      <c r="B35" s="434"/>
      <c r="C35" s="435"/>
      <c r="D35" s="444"/>
      <c r="E35" s="179" t="s">
        <v>1155</v>
      </c>
      <c r="F35" s="178">
        <v>6</v>
      </c>
      <c r="G35" s="177">
        <v>6</v>
      </c>
      <c r="H35" s="150">
        <v>78810</v>
      </c>
      <c r="I35" s="150">
        <v>80910</v>
      </c>
      <c r="J35" s="150">
        <v>15000</v>
      </c>
      <c r="K35" s="150" t="s">
        <v>48</v>
      </c>
      <c r="L35" s="176">
        <v>15840</v>
      </c>
      <c r="M35" s="176" t="s">
        <v>48</v>
      </c>
      <c r="N35" s="150">
        <v>30414</v>
      </c>
      <c r="O35" s="150" t="s">
        <v>48</v>
      </c>
      <c r="P35" s="176">
        <v>31434</v>
      </c>
      <c r="Q35" s="176" t="s">
        <v>48</v>
      </c>
      <c r="R35" s="150"/>
      <c r="S35" s="150"/>
      <c r="T35" s="176"/>
      <c r="U35" s="176"/>
      <c r="V35" s="150">
        <v>1466</v>
      </c>
      <c r="W35" s="150" t="s">
        <v>54</v>
      </c>
      <c r="X35" s="176">
        <v>1506</v>
      </c>
      <c r="Y35" s="176" t="s">
        <v>54</v>
      </c>
      <c r="Z35" s="150"/>
      <c r="AA35" s="176"/>
      <c r="AB35" s="176"/>
      <c r="AC35" s="176"/>
      <c r="AD35" s="150"/>
      <c r="AE35" s="176"/>
      <c r="AF35" s="176"/>
      <c r="AG35" s="176"/>
      <c r="AH35" s="150"/>
      <c r="AI35" s="150"/>
      <c r="AJ35" s="150"/>
      <c r="AK35" s="150"/>
      <c r="AL35" s="147"/>
      <c r="AM35" s="176"/>
      <c r="AN35" s="176"/>
      <c r="AO35" s="176"/>
      <c r="AP35" s="147"/>
      <c r="AQ35" s="176"/>
      <c r="AR35" s="176"/>
      <c r="AS35" s="176"/>
      <c r="AT35" s="147"/>
      <c r="AU35" s="176"/>
      <c r="AV35" s="176"/>
      <c r="AW35" s="176"/>
      <c r="AX35" s="437"/>
      <c r="AY35" s="438"/>
      <c r="AZ35" s="438"/>
      <c r="BA35" s="439"/>
      <c r="BB35" s="439"/>
      <c r="BC35" s="175">
        <f t="shared" si="0"/>
        <v>350</v>
      </c>
      <c r="BD35" s="174">
        <f t="shared" si="2"/>
        <v>225</v>
      </c>
      <c r="BE35" s="174">
        <f t="shared" si="1"/>
        <v>125</v>
      </c>
      <c r="BF35" s="173">
        <f t="shared" si="3"/>
        <v>2.9726516052318668E-2</v>
      </c>
      <c r="BG35" s="173">
        <f t="shared" si="4"/>
        <v>1.4792024140583398E-2</v>
      </c>
      <c r="BI35" s="172"/>
      <c r="BJ35" s="171" t="s">
        <v>1153</v>
      </c>
      <c r="BK35" s="170">
        <f t="shared" si="5"/>
        <v>0</v>
      </c>
      <c r="BL35" s="170">
        <f t="shared" si="6"/>
        <v>40</v>
      </c>
      <c r="BM35" s="170"/>
    </row>
    <row r="36" spans="1:70" ht="21" customHeight="1">
      <c r="A36" s="434"/>
      <c r="B36" s="434"/>
      <c r="C36" s="435"/>
      <c r="D36" s="444"/>
      <c r="E36" s="179" t="s">
        <v>1154</v>
      </c>
      <c r="F36" s="178">
        <v>6</v>
      </c>
      <c r="G36" s="177">
        <v>6</v>
      </c>
      <c r="H36" s="150">
        <v>78810</v>
      </c>
      <c r="I36" s="150">
        <v>80910</v>
      </c>
      <c r="J36" s="150">
        <v>15000</v>
      </c>
      <c r="K36" s="150" t="s">
        <v>48</v>
      </c>
      <c r="L36" s="176">
        <v>15840</v>
      </c>
      <c r="M36" s="176" t="s">
        <v>48</v>
      </c>
      <c r="N36" s="150">
        <v>30414</v>
      </c>
      <c r="O36" s="150" t="s">
        <v>48</v>
      </c>
      <c r="P36" s="176">
        <v>31434</v>
      </c>
      <c r="Q36" s="176" t="s">
        <v>48</v>
      </c>
      <c r="R36" s="150"/>
      <c r="S36" s="150"/>
      <c r="T36" s="176"/>
      <c r="U36" s="176"/>
      <c r="V36" s="150">
        <v>1466</v>
      </c>
      <c r="W36" s="150" t="s">
        <v>54</v>
      </c>
      <c r="X36" s="176">
        <v>1506</v>
      </c>
      <c r="Y36" s="176" t="s">
        <v>54</v>
      </c>
      <c r="Z36" s="150"/>
      <c r="AA36" s="176"/>
      <c r="AB36" s="176"/>
      <c r="AC36" s="176"/>
      <c r="AD36" s="150"/>
      <c r="AE36" s="176"/>
      <c r="AF36" s="176"/>
      <c r="AG36" s="176"/>
      <c r="AH36" s="150"/>
      <c r="AI36" s="150"/>
      <c r="AJ36" s="150"/>
      <c r="AK36" s="150"/>
      <c r="AL36" s="147"/>
      <c r="AM36" s="176"/>
      <c r="AN36" s="176"/>
      <c r="AO36" s="176"/>
      <c r="AP36" s="147"/>
      <c r="AQ36" s="176"/>
      <c r="AR36" s="176"/>
      <c r="AS36" s="176"/>
      <c r="AT36" s="147"/>
      <c r="AU36" s="176"/>
      <c r="AV36" s="176"/>
      <c r="AW36" s="176"/>
      <c r="AX36" s="437"/>
      <c r="AY36" s="438"/>
      <c r="AZ36" s="438"/>
      <c r="BA36" s="439"/>
      <c r="BB36" s="439"/>
      <c r="BC36" s="175">
        <f t="shared" si="0"/>
        <v>350</v>
      </c>
      <c r="BD36" s="174">
        <f t="shared" si="2"/>
        <v>225</v>
      </c>
      <c r="BE36" s="174">
        <f t="shared" si="1"/>
        <v>125</v>
      </c>
      <c r="BF36" s="173">
        <f t="shared" si="3"/>
        <v>2.9726516052318668E-2</v>
      </c>
      <c r="BG36" s="173">
        <f t="shared" si="4"/>
        <v>1.4792024140583398E-2</v>
      </c>
      <c r="BI36" s="172"/>
      <c r="BJ36" s="171" t="s">
        <v>1153</v>
      </c>
      <c r="BK36" s="170">
        <f t="shared" si="5"/>
        <v>0</v>
      </c>
      <c r="BL36" s="170">
        <f t="shared" si="6"/>
        <v>40</v>
      </c>
      <c r="BM36" s="170"/>
    </row>
    <row r="37" spans="1:70" ht="21" customHeight="1">
      <c r="A37" s="444">
        <v>9</v>
      </c>
      <c r="B37" s="444">
        <v>54</v>
      </c>
      <c r="C37" s="445" t="s">
        <v>1239</v>
      </c>
      <c r="D37" s="440" t="s">
        <v>152</v>
      </c>
      <c r="E37" s="191" t="s">
        <v>1158</v>
      </c>
      <c r="F37" s="190">
        <v>6</v>
      </c>
      <c r="G37" s="189">
        <v>6</v>
      </c>
      <c r="H37" s="188">
        <v>82200</v>
      </c>
      <c r="I37" s="188">
        <v>84540</v>
      </c>
      <c r="J37" s="188">
        <v>16200</v>
      </c>
      <c r="K37" s="188" t="s">
        <v>48</v>
      </c>
      <c r="L37" s="184">
        <v>17760</v>
      </c>
      <c r="M37" s="184" t="s">
        <v>48</v>
      </c>
      <c r="N37" s="199">
        <v>5500</v>
      </c>
      <c r="O37" s="199" t="s">
        <v>54</v>
      </c>
      <c r="P37" s="184">
        <v>5630</v>
      </c>
      <c r="Q37" s="184" t="s">
        <v>54</v>
      </c>
      <c r="R37" s="188"/>
      <c r="S37" s="188"/>
      <c r="T37" s="184"/>
      <c r="U37" s="184"/>
      <c r="V37" s="188"/>
      <c r="W37" s="188"/>
      <c r="X37" s="184"/>
      <c r="Y37" s="184"/>
      <c r="Z37" s="188"/>
      <c r="AA37" s="184"/>
      <c r="AB37" s="184"/>
      <c r="AC37" s="184"/>
      <c r="AD37" s="188"/>
      <c r="AE37" s="184"/>
      <c r="AF37" s="184"/>
      <c r="AG37" s="184"/>
      <c r="AH37" s="188"/>
      <c r="AI37" s="188"/>
      <c r="AJ37" s="188"/>
      <c r="AK37" s="188"/>
      <c r="AL37" s="185"/>
      <c r="AM37" s="184"/>
      <c r="AN37" s="184"/>
      <c r="AO37" s="184"/>
      <c r="AP37" s="185"/>
      <c r="AQ37" s="184"/>
      <c r="AR37" s="184"/>
      <c r="AS37" s="184"/>
      <c r="AT37" s="185"/>
      <c r="AU37" s="184"/>
      <c r="AV37" s="184"/>
      <c r="AW37" s="184"/>
      <c r="AX37" s="446" t="s">
        <v>1123</v>
      </c>
      <c r="AY37" s="447"/>
      <c r="AZ37" s="447"/>
      <c r="BA37" s="447"/>
      <c r="BB37" s="439" t="s">
        <v>1157</v>
      </c>
      <c r="BC37" s="175">
        <f t="shared" ref="BC37:BC68" si="7">ROUND((I37-H37)/6,0)</f>
        <v>390</v>
      </c>
      <c r="BD37" s="174">
        <v>340</v>
      </c>
      <c r="BE37" s="174">
        <f t="shared" ref="BE37:BE68" si="8">BC37-BD37</f>
        <v>50</v>
      </c>
      <c r="BF37" s="173">
        <f t="shared" si="3"/>
        <v>4.1463414634146344E-2</v>
      </c>
      <c r="BG37" s="173">
        <v>7.4999999999999997E-3</v>
      </c>
      <c r="BI37" s="165"/>
      <c r="BJ37" s="171" t="s">
        <v>1153</v>
      </c>
      <c r="BK37" s="170">
        <f t="shared" si="5"/>
        <v>0</v>
      </c>
      <c r="BL37" s="170">
        <f t="shared" si="6"/>
        <v>0</v>
      </c>
      <c r="BM37" s="170">
        <f t="shared" ref="BM37:BM68" si="9">AB37-Z37</f>
        <v>0</v>
      </c>
      <c r="BN37" s="170">
        <f t="shared" ref="BN37:BN68" si="10">AF37-AD37</f>
        <v>0</v>
      </c>
      <c r="BO37" s="170">
        <f t="shared" ref="BO37:BO68" si="11">AJ37-AH37</f>
        <v>0</v>
      </c>
      <c r="BP37" s="170">
        <f t="shared" ref="BP37:BP67" si="12">AN38-AL38</f>
        <v>0</v>
      </c>
      <c r="BQ37" s="170">
        <f t="shared" ref="BQ37:BQ68" si="13">AR36-AP36</f>
        <v>0</v>
      </c>
      <c r="BR37" s="170">
        <f t="shared" ref="BR37:BR68" si="14">AV36-AT36</f>
        <v>0</v>
      </c>
    </row>
    <row r="38" spans="1:70" ht="21" customHeight="1">
      <c r="A38" s="444"/>
      <c r="B38" s="444"/>
      <c r="C38" s="445"/>
      <c r="D38" s="440"/>
      <c r="E38" s="191" t="s">
        <v>1156</v>
      </c>
      <c r="F38" s="190">
        <v>6</v>
      </c>
      <c r="G38" s="189">
        <v>6</v>
      </c>
      <c r="H38" s="188">
        <v>88500</v>
      </c>
      <c r="I38" s="188">
        <v>90990</v>
      </c>
      <c r="J38" s="188">
        <v>19500</v>
      </c>
      <c r="K38" s="188" t="s">
        <v>48</v>
      </c>
      <c r="L38" s="184">
        <v>21060</v>
      </c>
      <c r="M38" s="184" t="s">
        <v>48</v>
      </c>
      <c r="N38" s="199">
        <v>6000</v>
      </c>
      <c r="O38" s="199" t="s">
        <v>54</v>
      </c>
      <c r="P38" s="184">
        <v>6155</v>
      </c>
      <c r="Q38" s="188" t="s">
        <v>54</v>
      </c>
      <c r="R38" s="188"/>
      <c r="S38" s="188"/>
      <c r="T38" s="184"/>
      <c r="U38" s="184"/>
      <c r="V38" s="188"/>
      <c r="W38" s="188"/>
      <c r="X38" s="184"/>
      <c r="Y38" s="184"/>
      <c r="Z38" s="188"/>
      <c r="AA38" s="184"/>
      <c r="AB38" s="184"/>
      <c r="AC38" s="184"/>
      <c r="AD38" s="188"/>
      <c r="AE38" s="184"/>
      <c r="AF38" s="184"/>
      <c r="AG38" s="184"/>
      <c r="AH38" s="188"/>
      <c r="AI38" s="188"/>
      <c r="AJ38" s="188"/>
      <c r="AK38" s="188"/>
      <c r="AL38" s="185"/>
      <c r="AM38" s="184"/>
      <c r="AN38" s="184"/>
      <c r="AO38" s="184"/>
      <c r="AP38" s="185"/>
      <c r="AQ38" s="184"/>
      <c r="AR38" s="184"/>
      <c r="AS38" s="184"/>
      <c r="AT38" s="185"/>
      <c r="AU38" s="184"/>
      <c r="AV38" s="184"/>
      <c r="AW38" s="184"/>
      <c r="AX38" s="446"/>
      <c r="AY38" s="447"/>
      <c r="AZ38" s="447"/>
      <c r="BA38" s="447"/>
      <c r="BB38" s="439"/>
      <c r="BC38" s="175">
        <f t="shared" si="7"/>
        <v>415</v>
      </c>
      <c r="BD38" s="174">
        <v>340</v>
      </c>
      <c r="BE38" s="174">
        <f t="shared" si="8"/>
        <v>75</v>
      </c>
      <c r="BF38" s="173">
        <f t="shared" si="3"/>
        <v>3.6756756756756756E-2</v>
      </c>
      <c r="BG38" s="173">
        <v>1.0500000000000001E-2</v>
      </c>
      <c r="BI38" s="165"/>
      <c r="BJ38" s="171" t="s">
        <v>1153</v>
      </c>
      <c r="BK38" s="170">
        <f t="shared" si="5"/>
        <v>0</v>
      </c>
      <c r="BL38" s="170">
        <f t="shared" si="6"/>
        <v>0</v>
      </c>
      <c r="BM38" s="170">
        <f t="shared" si="9"/>
        <v>0</v>
      </c>
      <c r="BN38" s="170">
        <f t="shared" si="10"/>
        <v>0</v>
      </c>
      <c r="BO38" s="170">
        <f t="shared" si="11"/>
        <v>0</v>
      </c>
      <c r="BP38" s="170">
        <f t="shared" si="12"/>
        <v>0</v>
      </c>
      <c r="BQ38" s="170">
        <f t="shared" si="13"/>
        <v>0</v>
      </c>
      <c r="BR38" s="170">
        <f t="shared" si="14"/>
        <v>0</v>
      </c>
    </row>
    <row r="39" spans="1:70" ht="21" customHeight="1">
      <c r="A39" s="444"/>
      <c r="B39" s="444"/>
      <c r="C39" s="445"/>
      <c r="D39" s="440"/>
      <c r="E39" s="191" t="s">
        <v>1155</v>
      </c>
      <c r="F39" s="190">
        <v>6</v>
      </c>
      <c r="G39" s="189">
        <v>6</v>
      </c>
      <c r="H39" s="188">
        <v>88500</v>
      </c>
      <c r="I39" s="188">
        <v>90990</v>
      </c>
      <c r="J39" s="188">
        <v>19500</v>
      </c>
      <c r="K39" s="188" t="s">
        <v>48</v>
      </c>
      <c r="L39" s="184">
        <v>21060</v>
      </c>
      <c r="M39" s="184" t="s">
        <v>48</v>
      </c>
      <c r="N39" s="199">
        <v>6000</v>
      </c>
      <c r="O39" s="199" t="s">
        <v>54</v>
      </c>
      <c r="P39" s="184">
        <v>6155</v>
      </c>
      <c r="Q39" s="188" t="s">
        <v>54</v>
      </c>
      <c r="R39" s="188"/>
      <c r="S39" s="188"/>
      <c r="T39" s="184"/>
      <c r="U39" s="184"/>
      <c r="V39" s="188"/>
      <c r="W39" s="188"/>
      <c r="X39" s="184"/>
      <c r="Y39" s="184"/>
      <c r="Z39" s="188"/>
      <c r="AA39" s="184"/>
      <c r="AB39" s="184"/>
      <c r="AC39" s="184"/>
      <c r="AD39" s="188"/>
      <c r="AE39" s="184"/>
      <c r="AF39" s="184"/>
      <c r="AG39" s="184"/>
      <c r="AH39" s="188"/>
      <c r="AI39" s="188"/>
      <c r="AJ39" s="188"/>
      <c r="AK39" s="188"/>
      <c r="AL39" s="185"/>
      <c r="AM39" s="184"/>
      <c r="AN39" s="184"/>
      <c r="AO39" s="184"/>
      <c r="AP39" s="185"/>
      <c r="AQ39" s="184"/>
      <c r="AR39" s="184"/>
      <c r="AS39" s="184"/>
      <c r="AT39" s="185"/>
      <c r="AU39" s="184"/>
      <c r="AV39" s="184"/>
      <c r="AW39" s="184"/>
      <c r="AX39" s="446"/>
      <c r="AY39" s="447"/>
      <c r="AZ39" s="447"/>
      <c r="BA39" s="447"/>
      <c r="BB39" s="439"/>
      <c r="BC39" s="175">
        <f t="shared" si="7"/>
        <v>415</v>
      </c>
      <c r="BD39" s="174">
        <v>340</v>
      </c>
      <c r="BE39" s="174">
        <f t="shared" si="8"/>
        <v>75</v>
      </c>
      <c r="BF39" s="173">
        <f t="shared" si="3"/>
        <v>3.6756756756756756E-2</v>
      </c>
      <c r="BG39" s="173">
        <v>1.0500000000000001E-2</v>
      </c>
      <c r="BI39" s="165"/>
      <c r="BJ39" s="171" t="s">
        <v>1153</v>
      </c>
      <c r="BK39" s="170">
        <f t="shared" si="5"/>
        <v>0</v>
      </c>
      <c r="BL39" s="170">
        <f t="shared" si="6"/>
        <v>0</v>
      </c>
      <c r="BM39" s="170">
        <f t="shared" si="9"/>
        <v>0</v>
      </c>
      <c r="BN39" s="170">
        <f t="shared" si="10"/>
        <v>0</v>
      </c>
      <c r="BO39" s="170">
        <f t="shared" si="11"/>
        <v>0</v>
      </c>
      <c r="BP39" s="170">
        <f t="shared" si="12"/>
        <v>0</v>
      </c>
      <c r="BQ39" s="170">
        <f t="shared" si="13"/>
        <v>0</v>
      </c>
      <c r="BR39" s="170">
        <f t="shared" si="14"/>
        <v>0</v>
      </c>
    </row>
    <row r="40" spans="1:70" ht="21" customHeight="1">
      <c r="A40" s="444"/>
      <c r="B40" s="444"/>
      <c r="C40" s="445"/>
      <c r="D40" s="440"/>
      <c r="E40" s="191" t="s">
        <v>1154</v>
      </c>
      <c r="F40" s="190">
        <v>6</v>
      </c>
      <c r="G40" s="189">
        <v>6</v>
      </c>
      <c r="H40" s="188">
        <v>94500</v>
      </c>
      <c r="I40" s="188">
        <v>97140</v>
      </c>
      <c r="J40" s="188">
        <v>22500</v>
      </c>
      <c r="K40" s="188" t="s">
        <v>48</v>
      </c>
      <c r="L40" s="184">
        <v>24060</v>
      </c>
      <c r="M40" s="184" t="s">
        <v>48</v>
      </c>
      <c r="N40" s="199">
        <v>6500</v>
      </c>
      <c r="O40" s="199" t="s">
        <v>54</v>
      </c>
      <c r="P40" s="184">
        <v>6680</v>
      </c>
      <c r="Q40" s="188" t="s">
        <v>54</v>
      </c>
      <c r="R40" s="188"/>
      <c r="S40" s="188"/>
      <c r="T40" s="184"/>
      <c r="U40" s="184"/>
      <c r="V40" s="188"/>
      <c r="W40" s="188"/>
      <c r="X40" s="184"/>
      <c r="Y40" s="184"/>
      <c r="Z40" s="188"/>
      <c r="AA40" s="184"/>
      <c r="AB40" s="184"/>
      <c r="AC40" s="184"/>
      <c r="AD40" s="188"/>
      <c r="AE40" s="184"/>
      <c r="AF40" s="184"/>
      <c r="AG40" s="184"/>
      <c r="AH40" s="188"/>
      <c r="AI40" s="188"/>
      <c r="AJ40" s="188"/>
      <c r="AK40" s="188"/>
      <c r="AL40" s="185"/>
      <c r="AM40" s="184"/>
      <c r="AN40" s="184"/>
      <c r="AO40" s="184"/>
      <c r="AP40" s="185"/>
      <c r="AQ40" s="184"/>
      <c r="AR40" s="184"/>
      <c r="AS40" s="184"/>
      <c r="AT40" s="185"/>
      <c r="AU40" s="184"/>
      <c r="AV40" s="184"/>
      <c r="AW40" s="184"/>
      <c r="AX40" s="446"/>
      <c r="AY40" s="447"/>
      <c r="AZ40" s="447"/>
      <c r="BA40" s="447"/>
      <c r="BB40" s="439"/>
      <c r="BC40" s="175">
        <f t="shared" si="7"/>
        <v>440</v>
      </c>
      <c r="BD40" s="174">
        <v>340</v>
      </c>
      <c r="BE40" s="174">
        <f t="shared" si="8"/>
        <v>100</v>
      </c>
      <c r="BF40" s="173">
        <f t="shared" si="3"/>
        <v>3.3170731707317075E-2</v>
      </c>
      <c r="BG40" s="173">
        <v>1.2999999999999999E-2</v>
      </c>
      <c r="BI40" s="165"/>
      <c r="BJ40" s="171" t="s">
        <v>1153</v>
      </c>
      <c r="BK40" s="170">
        <f t="shared" si="5"/>
        <v>0</v>
      </c>
      <c r="BL40" s="170">
        <f t="shared" si="6"/>
        <v>0</v>
      </c>
      <c r="BM40" s="170">
        <f t="shared" si="9"/>
        <v>0</v>
      </c>
      <c r="BN40" s="170">
        <f t="shared" si="10"/>
        <v>0</v>
      </c>
      <c r="BO40" s="170">
        <f t="shared" si="11"/>
        <v>0</v>
      </c>
      <c r="BP40" s="170">
        <f t="shared" si="12"/>
        <v>0</v>
      </c>
      <c r="BQ40" s="170">
        <f t="shared" si="13"/>
        <v>0</v>
      </c>
      <c r="BR40" s="170">
        <f t="shared" si="14"/>
        <v>0</v>
      </c>
    </row>
    <row r="41" spans="1:70" ht="21" customHeight="1">
      <c r="A41" s="444">
        <v>10</v>
      </c>
      <c r="B41" s="444">
        <v>55</v>
      </c>
      <c r="C41" s="445" t="s">
        <v>1236</v>
      </c>
      <c r="D41" s="444" t="s">
        <v>153</v>
      </c>
      <c r="E41" s="191" t="s">
        <v>1158</v>
      </c>
      <c r="F41" s="190">
        <v>6</v>
      </c>
      <c r="G41" s="189">
        <v>6</v>
      </c>
      <c r="H41" s="188">
        <v>55455</v>
      </c>
      <c r="I41" s="188">
        <v>57041</v>
      </c>
      <c r="J41" s="188">
        <v>15000</v>
      </c>
      <c r="K41" s="188" t="s">
        <v>48</v>
      </c>
      <c r="L41" s="184">
        <v>16500</v>
      </c>
      <c r="M41" s="184" t="s">
        <v>48</v>
      </c>
      <c r="N41" s="188"/>
      <c r="O41" s="188"/>
      <c r="P41" s="184"/>
      <c r="Q41" s="184"/>
      <c r="R41" s="188">
        <v>2655</v>
      </c>
      <c r="S41" s="188" t="s">
        <v>48</v>
      </c>
      <c r="T41" s="184">
        <v>2741</v>
      </c>
      <c r="U41" s="184" t="s">
        <v>48</v>
      </c>
      <c r="V41" s="188"/>
      <c r="W41" s="188"/>
      <c r="X41" s="184"/>
      <c r="Y41" s="184"/>
      <c r="Z41" s="188"/>
      <c r="AA41" s="184"/>
      <c r="AB41" s="184"/>
      <c r="AC41" s="184"/>
      <c r="AD41" s="188"/>
      <c r="AE41" s="184"/>
      <c r="AF41" s="184"/>
      <c r="AG41" s="184"/>
      <c r="AH41" s="188"/>
      <c r="AI41" s="188"/>
      <c r="AJ41" s="188"/>
      <c r="AK41" s="188"/>
      <c r="AL41" s="185"/>
      <c r="AM41" s="184"/>
      <c r="AN41" s="184"/>
      <c r="AO41" s="184"/>
      <c r="AP41" s="185"/>
      <c r="AQ41" s="184"/>
      <c r="AR41" s="184"/>
      <c r="AS41" s="184"/>
      <c r="AT41" s="185"/>
      <c r="AU41" s="184"/>
      <c r="AV41" s="184"/>
      <c r="AW41" s="184"/>
      <c r="AX41" s="446" t="s">
        <v>1123</v>
      </c>
      <c r="AY41" s="446" t="s">
        <v>1124</v>
      </c>
      <c r="AZ41" s="447"/>
      <c r="BA41" s="447"/>
      <c r="BB41" s="439" t="s">
        <v>1157</v>
      </c>
      <c r="BC41" s="175">
        <f t="shared" si="7"/>
        <v>264</v>
      </c>
      <c r="BD41" s="174">
        <v>280</v>
      </c>
      <c r="BE41" s="174">
        <f t="shared" si="8"/>
        <v>-16</v>
      </c>
      <c r="BF41" s="173">
        <f t="shared" si="3"/>
        <v>0.112</v>
      </c>
      <c r="BG41" s="173">
        <f>BE41*6/(I41-IF(K41="期",J41,J41*6)-IF(O41="期",N41,N41*6)/2)</f>
        <v>-2.2834851692395517E-3</v>
      </c>
      <c r="BI41" s="165"/>
      <c r="BJ41" s="163" t="s">
        <v>1185</v>
      </c>
      <c r="BK41" s="170">
        <f t="shared" si="5"/>
        <v>86</v>
      </c>
      <c r="BL41" s="170">
        <f t="shared" si="6"/>
        <v>0</v>
      </c>
      <c r="BM41" s="170">
        <f t="shared" si="9"/>
        <v>0</v>
      </c>
      <c r="BN41" s="170">
        <f t="shared" si="10"/>
        <v>0</v>
      </c>
      <c r="BO41" s="170">
        <f t="shared" si="11"/>
        <v>0</v>
      </c>
      <c r="BP41" s="170">
        <f t="shared" si="12"/>
        <v>0</v>
      </c>
      <c r="BQ41" s="170">
        <f t="shared" si="13"/>
        <v>0</v>
      </c>
      <c r="BR41" s="170">
        <f t="shared" si="14"/>
        <v>0</v>
      </c>
    </row>
    <row r="42" spans="1:70" ht="21" customHeight="1">
      <c r="A42" s="444"/>
      <c r="B42" s="444"/>
      <c r="C42" s="445"/>
      <c r="D42" s="444"/>
      <c r="E42" s="191" t="s">
        <v>1156</v>
      </c>
      <c r="F42" s="190">
        <v>6</v>
      </c>
      <c r="G42" s="189">
        <v>6</v>
      </c>
      <c r="H42" s="188">
        <v>55455</v>
      </c>
      <c r="I42" s="188">
        <v>57039</v>
      </c>
      <c r="J42" s="188">
        <v>15000</v>
      </c>
      <c r="K42" s="188" t="s">
        <v>48</v>
      </c>
      <c r="L42" s="184">
        <v>16500</v>
      </c>
      <c r="M42" s="184" t="s">
        <v>48</v>
      </c>
      <c r="N42" s="188"/>
      <c r="O42" s="188"/>
      <c r="P42" s="184"/>
      <c r="Q42" s="184"/>
      <c r="R42" s="188">
        <v>2655</v>
      </c>
      <c r="S42" s="188" t="s">
        <v>48</v>
      </c>
      <c r="T42" s="184">
        <v>2739</v>
      </c>
      <c r="U42" s="184" t="s">
        <v>48</v>
      </c>
      <c r="V42" s="188"/>
      <c r="W42" s="188"/>
      <c r="X42" s="184"/>
      <c r="Y42" s="184"/>
      <c r="Z42" s="188"/>
      <c r="AA42" s="184"/>
      <c r="AB42" s="184"/>
      <c r="AC42" s="184"/>
      <c r="AD42" s="188"/>
      <c r="AE42" s="184"/>
      <c r="AF42" s="184"/>
      <c r="AG42" s="184"/>
      <c r="AH42" s="188"/>
      <c r="AI42" s="188"/>
      <c r="AJ42" s="188"/>
      <c r="AK42" s="188"/>
      <c r="AL42" s="185"/>
      <c r="AM42" s="184"/>
      <c r="AN42" s="184"/>
      <c r="AO42" s="184"/>
      <c r="AP42" s="185"/>
      <c r="AQ42" s="184"/>
      <c r="AR42" s="184"/>
      <c r="AS42" s="184"/>
      <c r="AT42" s="185"/>
      <c r="AU42" s="184"/>
      <c r="AV42" s="184"/>
      <c r="AW42" s="184"/>
      <c r="AX42" s="446"/>
      <c r="AY42" s="446"/>
      <c r="AZ42" s="447"/>
      <c r="BA42" s="447"/>
      <c r="BB42" s="439"/>
      <c r="BC42" s="175">
        <f t="shared" si="7"/>
        <v>264</v>
      </c>
      <c r="BD42" s="174">
        <v>280</v>
      </c>
      <c r="BE42" s="174">
        <f t="shared" si="8"/>
        <v>-16</v>
      </c>
      <c r="BF42" s="173">
        <f t="shared" si="3"/>
        <v>0.112</v>
      </c>
      <c r="BG42" s="173">
        <f>BE42*6/(I42-IF(K42="期",J42,J42*6)-IF(O42="期",N42,N42*6)/2)</f>
        <v>-2.2835938057518021E-3</v>
      </c>
      <c r="BI42" s="165"/>
      <c r="BJ42" s="163" t="s">
        <v>1185</v>
      </c>
      <c r="BK42" s="170">
        <f t="shared" si="5"/>
        <v>84</v>
      </c>
      <c r="BL42" s="170">
        <f t="shared" si="6"/>
        <v>0</v>
      </c>
      <c r="BM42" s="170">
        <f t="shared" si="9"/>
        <v>0</v>
      </c>
      <c r="BN42" s="170">
        <f t="shared" si="10"/>
        <v>0</v>
      </c>
      <c r="BO42" s="170">
        <f t="shared" si="11"/>
        <v>0</v>
      </c>
      <c r="BP42" s="170">
        <f t="shared" si="12"/>
        <v>0</v>
      </c>
      <c r="BQ42" s="170">
        <f t="shared" si="13"/>
        <v>0</v>
      </c>
      <c r="BR42" s="170">
        <f t="shared" si="14"/>
        <v>0</v>
      </c>
    </row>
    <row r="43" spans="1:70" ht="21" customHeight="1">
      <c r="A43" s="444"/>
      <c r="B43" s="444"/>
      <c r="C43" s="445"/>
      <c r="D43" s="444"/>
      <c r="E43" s="191" t="s">
        <v>1155</v>
      </c>
      <c r="F43" s="190">
        <v>6</v>
      </c>
      <c r="G43" s="189">
        <v>6</v>
      </c>
      <c r="H43" s="188">
        <v>55455</v>
      </c>
      <c r="I43" s="188">
        <v>57037</v>
      </c>
      <c r="J43" s="188">
        <v>15000</v>
      </c>
      <c r="K43" s="188" t="s">
        <v>48</v>
      </c>
      <c r="L43" s="184">
        <v>16500</v>
      </c>
      <c r="M43" s="184" t="s">
        <v>48</v>
      </c>
      <c r="N43" s="188"/>
      <c r="O43" s="188"/>
      <c r="P43" s="184"/>
      <c r="Q43" s="184"/>
      <c r="R43" s="188">
        <v>2655</v>
      </c>
      <c r="S43" s="188" t="s">
        <v>48</v>
      </c>
      <c r="T43" s="184">
        <v>2737</v>
      </c>
      <c r="U43" s="184" t="s">
        <v>48</v>
      </c>
      <c r="V43" s="188"/>
      <c r="W43" s="188"/>
      <c r="X43" s="184"/>
      <c r="Y43" s="184"/>
      <c r="Z43" s="188"/>
      <c r="AA43" s="184"/>
      <c r="AB43" s="184"/>
      <c r="AC43" s="184"/>
      <c r="AD43" s="188"/>
      <c r="AE43" s="184"/>
      <c r="AF43" s="184"/>
      <c r="AG43" s="184"/>
      <c r="AH43" s="188"/>
      <c r="AI43" s="188"/>
      <c r="AJ43" s="188"/>
      <c r="AK43" s="188"/>
      <c r="AL43" s="185"/>
      <c r="AM43" s="184"/>
      <c r="AN43" s="184"/>
      <c r="AO43" s="184"/>
      <c r="AP43" s="185"/>
      <c r="AQ43" s="184"/>
      <c r="AR43" s="184"/>
      <c r="AS43" s="184"/>
      <c r="AT43" s="185"/>
      <c r="AU43" s="184"/>
      <c r="AV43" s="184"/>
      <c r="AW43" s="184"/>
      <c r="AX43" s="446"/>
      <c r="AY43" s="446"/>
      <c r="AZ43" s="447"/>
      <c r="BA43" s="447"/>
      <c r="BB43" s="439"/>
      <c r="BC43" s="175">
        <f t="shared" si="7"/>
        <v>264</v>
      </c>
      <c r="BD43" s="174">
        <v>280</v>
      </c>
      <c r="BE43" s="174">
        <f t="shared" si="8"/>
        <v>-16</v>
      </c>
      <c r="BF43" s="173">
        <f t="shared" si="3"/>
        <v>0.112</v>
      </c>
      <c r="BG43" s="173">
        <f>BE43*6/(I43-IF(K43="期",J43,J43*6)-IF(O43="期",N43,N43*6)/2)</f>
        <v>-2.2837024526012797E-3</v>
      </c>
      <c r="BI43" s="165"/>
      <c r="BJ43" s="163" t="s">
        <v>1185</v>
      </c>
      <c r="BK43" s="170">
        <f t="shared" si="5"/>
        <v>82</v>
      </c>
      <c r="BL43" s="170">
        <f t="shared" si="6"/>
        <v>0</v>
      </c>
      <c r="BM43" s="170">
        <f t="shared" si="9"/>
        <v>0</v>
      </c>
      <c r="BN43" s="170">
        <f t="shared" si="10"/>
        <v>0</v>
      </c>
      <c r="BO43" s="170">
        <f t="shared" si="11"/>
        <v>0</v>
      </c>
      <c r="BP43" s="170">
        <f t="shared" si="12"/>
        <v>0</v>
      </c>
      <c r="BQ43" s="170">
        <f t="shared" si="13"/>
        <v>0</v>
      </c>
      <c r="BR43" s="170">
        <f t="shared" si="14"/>
        <v>0</v>
      </c>
    </row>
    <row r="44" spans="1:70" ht="21" customHeight="1">
      <c r="A44" s="444"/>
      <c r="B44" s="444"/>
      <c r="C44" s="445"/>
      <c r="D44" s="444"/>
      <c r="E44" s="191" t="s">
        <v>1154</v>
      </c>
      <c r="F44" s="190">
        <v>6</v>
      </c>
      <c r="G44" s="189">
        <v>6</v>
      </c>
      <c r="H44" s="199">
        <v>60250</v>
      </c>
      <c r="I44" s="188">
        <v>61774</v>
      </c>
      <c r="J44" s="188">
        <v>15000</v>
      </c>
      <c r="K44" s="188" t="s">
        <v>48</v>
      </c>
      <c r="L44" s="184">
        <v>16500</v>
      </c>
      <c r="M44" s="184" t="s">
        <v>48</v>
      </c>
      <c r="N44" s="188"/>
      <c r="O44" s="188"/>
      <c r="P44" s="184"/>
      <c r="Q44" s="184"/>
      <c r="R44" s="188">
        <v>2830</v>
      </c>
      <c r="S44" s="188" t="s">
        <v>48</v>
      </c>
      <c r="T44" s="184">
        <v>2854</v>
      </c>
      <c r="U44" s="184" t="s">
        <v>48</v>
      </c>
      <c r="V44" s="188"/>
      <c r="W44" s="188"/>
      <c r="X44" s="184"/>
      <c r="Y44" s="184"/>
      <c r="Z44" s="188"/>
      <c r="AA44" s="184"/>
      <c r="AB44" s="184"/>
      <c r="AC44" s="184"/>
      <c r="AD44" s="188"/>
      <c r="AE44" s="184"/>
      <c r="AF44" s="184"/>
      <c r="AG44" s="184"/>
      <c r="AH44" s="188"/>
      <c r="AI44" s="188"/>
      <c r="AJ44" s="188"/>
      <c r="AK44" s="188"/>
      <c r="AL44" s="185"/>
      <c r="AM44" s="184"/>
      <c r="AN44" s="184"/>
      <c r="AO44" s="184"/>
      <c r="AP44" s="185"/>
      <c r="AQ44" s="184"/>
      <c r="AR44" s="184"/>
      <c r="AS44" s="184"/>
      <c r="AT44" s="185"/>
      <c r="AU44" s="184"/>
      <c r="AV44" s="184"/>
      <c r="AW44" s="184"/>
      <c r="AX44" s="446"/>
      <c r="AY44" s="446"/>
      <c r="AZ44" s="447"/>
      <c r="BA44" s="447"/>
      <c r="BB44" s="439"/>
      <c r="BC44" s="175">
        <f t="shared" si="7"/>
        <v>254</v>
      </c>
      <c r="BD44" s="174">
        <v>280</v>
      </c>
      <c r="BE44" s="174">
        <f t="shared" si="8"/>
        <v>-26</v>
      </c>
      <c r="BF44" s="173">
        <f t="shared" si="3"/>
        <v>0.112</v>
      </c>
      <c r="BG44" s="173">
        <f>BE44*6/(I44-IF(K44="期",J44,J44*6)-IF(O44="期",N44,N44*6)/2)</f>
        <v>-3.3351862145636463E-3</v>
      </c>
      <c r="BI44" s="165"/>
      <c r="BJ44" s="163" t="s">
        <v>1185</v>
      </c>
      <c r="BK44" s="170">
        <f t="shared" si="5"/>
        <v>24</v>
      </c>
      <c r="BL44" s="170">
        <f t="shared" si="6"/>
        <v>0</v>
      </c>
      <c r="BM44" s="170">
        <f t="shared" si="9"/>
        <v>0</v>
      </c>
      <c r="BN44" s="170">
        <f t="shared" si="10"/>
        <v>0</v>
      </c>
      <c r="BO44" s="170">
        <f t="shared" si="11"/>
        <v>0</v>
      </c>
      <c r="BP44" s="170">
        <f t="shared" si="12"/>
        <v>0</v>
      </c>
      <c r="BQ44" s="170">
        <f t="shared" si="13"/>
        <v>0</v>
      </c>
      <c r="BR44" s="170">
        <f t="shared" si="14"/>
        <v>0</v>
      </c>
    </row>
    <row r="45" spans="1:70" ht="21" customHeight="1">
      <c r="A45" s="434">
        <v>11</v>
      </c>
      <c r="B45" s="434">
        <v>58</v>
      </c>
      <c r="C45" s="435" t="s">
        <v>1236</v>
      </c>
      <c r="D45" s="444" t="s">
        <v>156</v>
      </c>
      <c r="E45" s="179" t="s">
        <v>1158</v>
      </c>
      <c r="F45" s="178">
        <v>6</v>
      </c>
      <c r="G45" s="177">
        <v>6</v>
      </c>
      <c r="H45" s="150">
        <v>79070</v>
      </c>
      <c r="I45" s="150">
        <v>82700</v>
      </c>
      <c r="J45" s="150">
        <v>18800</v>
      </c>
      <c r="K45" s="150" t="s">
        <v>48</v>
      </c>
      <c r="L45" s="176">
        <v>21560</v>
      </c>
      <c r="M45" s="176" t="s">
        <v>48</v>
      </c>
      <c r="N45" s="150">
        <v>43470</v>
      </c>
      <c r="O45" s="150" t="s">
        <v>48</v>
      </c>
      <c r="P45" s="176">
        <v>30240</v>
      </c>
      <c r="Q45" s="176" t="s">
        <v>48</v>
      </c>
      <c r="R45" s="150">
        <v>400</v>
      </c>
      <c r="S45" s="150" t="s">
        <v>54</v>
      </c>
      <c r="T45" s="176">
        <v>1500</v>
      </c>
      <c r="U45" s="176" t="s">
        <v>54</v>
      </c>
      <c r="V45" s="150">
        <v>400</v>
      </c>
      <c r="W45" s="150" t="s">
        <v>54</v>
      </c>
      <c r="X45" s="176">
        <v>1055</v>
      </c>
      <c r="Y45" s="176" t="s">
        <v>54</v>
      </c>
      <c r="Z45" s="150">
        <v>1100</v>
      </c>
      <c r="AA45" s="176" t="s">
        <v>54</v>
      </c>
      <c r="AB45" s="176">
        <v>1500</v>
      </c>
      <c r="AC45" s="176" t="s">
        <v>54</v>
      </c>
      <c r="AD45" s="150">
        <v>900</v>
      </c>
      <c r="AE45" s="176" t="s">
        <v>54</v>
      </c>
      <c r="AF45" s="176">
        <v>1095</v>
      </c>
      <c r="AG45" s="176" t="s">
        <v>54</v>
      </c>
      <c r="AH45" s="150"/>
      <c r="AI45" s="150"/>
      <c r="AJ45" s="150"/>
      <c r="AK45" s="150"/>
      <c r="AL45" s="147"/>
      <c r="AM45" s="176"/>
      <c r="AN45" s="176"/>
      <c r="AO45" s="176"/>
      <c r="AP45" s="147"/>
      <c r="AQ45" s="176"/>
      <c r="AR45" s="176"/>
      <c r="AS45" s="176"/>
      <c r="AT45" s="147"/>
      <c r="AU45" s="176"/>
      <c r="AV45" s="176"/>
      <c r="AW45" s="176"/>
      <c r="AX45" s="437" t="s">
        <v>1123</v>
      </c>
      <c r="AY45" s="437" t="s">
        <v>1124</v>
      </c>
      <c r="AZ45" s="438"/>
      <c r="BA45" s="438"/>
      <c r="BB45" s="439" t="s">
        <v>1157</v>
      </c>
      <c r="BC45" s="175">
        <f t="shared" si="7"/>
        <v>605</v>
      </c>
      <c r="BD45" s="174">
        <v>500</v>
      </c>
      <c r="BE45" s="174">
        <f t="shared" si="8"/>
        <v>105</v>
      </c>
      <c r="BF45" s="173">
        <f t="shared" si="3"/>
        <v>4.8177292436165087E-2</v>
      </c>
      <c r="BG45" s="173">
        <v>1.0999999999999999E-2</v>
      </c>
      <c r="BI45" s="172"/>
      <c r="BJ45" s="163" t="s">
        <v>1185</v>
      </c>
      <c r="BK45" s="170">
        <f t="shared" si="5"/>
        <v>1100</v>
      </c>
      <c r="BL45" s="170">
        <f t="shared" si="6"/>
        <v>655</v>
      </c>
      <c r="BM45" s="170">
        <f t="shared" si="9"/>
        <v>400</v>
      </c>
      <c r="BN45" s="170">
        <f t="shared" si="10"/>
        <v>195</v>
      </c>
      <c r="BO45" s="170">
        <f t="shared" si="11"/>
        <v>0</v>
      </c>
      <c r="BP45" s="170">
        <f t="shared" si="12"/>
        <v>0</v>
      </c>
      <c r="BQ45" s="170">
        <f t="shared" si="13"/>
        <v>0</v>
      </c>
      <c r="BR45" s="170">
        <f t="shared" si="14"/>
        <v>0</v>
      </c>
    </row>
    <row r="46" spans="1:70" ht="21" customHeight="1">
      <c r="A46" s="434"/>
      <c r="B46" s="434"/>
      <c r="C46" s="435"/>
      <c r="D46" s="444"/>
      <c r="E46" s="179" t="s">
        <v>1156</v>
      </c>
      <c r="F46" s="178">
        <v>6</v>
      </c>
      <c r="G46" s="177">
        <v>6</v>
      </c>
      <c r="H46" s="150">
        <v>79070</v>
      </c>
      <c r="I46" s="150">
        <v>82700</v>
      </c>
      <c r="J46" s="150">
        <v>18800</v>
      </c>
      <c r="K46" s="150" t="s">
        <v>48</v>
      </c>
      <c r="L46" s="176">
        <v>21560</v>
      </c>
      <c r="M46" s="176" t="s">
        <v>48</v>
      </c>
      <c r="N46" s="150">
        <v>30000</v>
      </c>
      <c r="O46" s="150" t="s">
        <v>48</v>
      </c>
      <c r="P46" s="176">
        <v>30240</v>
      </c>
      <c r="Q46" s="176" t="s">
        <v>48</v>
      </c>
      <c r="R46" s="150"/>
      <c r="S46" s="150"/>
      <c r="T46" s="176"/>
      <c r="U46" s="176"/>
      <c r="V46" s="150">
        <v>950</v>
      </c>
      <c r="W46" s="150" t="s">
        <v>54</v>
      </c>
      <c r="X46" s="176">
        <v>1055</v>
      </c>
      <c r="Y46" s="176" t="s">
        <v>54</v>
      </c>
      <c r="Z46" s="150"/>
      <c r="AA46" s="176"/>
      <c r="AB46" s="176"/>
      <c r="AC46" s="176"/>
      <c r="AD46" s="150"/>
      <c r="AE46" s="176"/>
      <c r="AF46" s="176"/>
      <c r="AG46" s="176"/>
      <c r="AH46" s="150"/>
      <c r="AI46" s="150"/>
      <c r="AJ46" s="150"/>
      <c r="AK46" s="150"/>
      <c r="AL46" s="147"/>
      <c r="AM46" s="176"/>
      <c r="AN46" s="176"/>
      <c r="AO46" s="176"/>
      <c r="AP46" s="147"/>
      <c r="AQ46" s="176"/>
      <c r="AR46" s="176"/>
      <c r="AS46" s="176"/>
      <c r="AT46" s="147"/>
      <c r="AU46" s="176"/>
      <c r="AV46" s="176"/>
      <c r="AW46" s="176"/>
      <c r="AX46" s="437"/>
      <c r="AY46" s="437"/>
      <c r="AZ46" s="438"/>
      <c r="BA46" s="438"/>
      <c r="BB46" s="439"/>
      <c r="BC46" s="175">
        <f t="shared" si="7"/>
        <v>605</v>
      </c>
      <c r="BD46" s="174">
        <v>500</v>
      </c>
      <c r="BE46" s="174">
        <f t="shared" si="8"/>
        <v>105</v>
      </c>
      <c r="BF46" s="173">
        <f t="shared" si="3"/>
        <v>6.1475409836065573E-2</v>
      </c>
      <c r="BG46" s="173">
        <v>1.0999999999999999E-2</v>
      </c>
      <c r="BI46" s="172"/>
      <c r="BJ46" s="163" t="s">
        <v>1185</v>
      </c>
      <c r="BK46" s="170">
        <f t="shared" si="5"/>
        <v>0</v>
      </c>
      <c r="BL46" s="170">
        <f t="shared" si="6"/>
        <v>105</v>
      </c>
      <c r="BM46" s="170">
        <f t="shared" si="9"/>
        <v>0</v>
      </c>
      <c r="BN46" s="170">
        <f t="shared" si="10"/>
        <v>0</v>
      </c>
      <c r="BO46" s="170">
        <f t="shared" si="11"/>
        <v>0</v>
      </c>
      <c r="BP46" s="170">
        <f t="shared" si="12"/>
        <v>0</v>
      </c>
      <c r="BQ46" s="170">
        <f t="shared" si="13"/>
        <v>0</v>
      </c>
      <c r="BR46" s="170">
        <f t="shared" si="14"/>
        <v>0</v>
      </c>
    </row>
    <row r="47" spans="1:70" ht="21" customHeight="1">
      <c r="A47" s="434"/>
      <c r="B47" s="434"/>
      <c r="C47" s="435"/>
      <c r="D47" s="444"/>
      <c r="E47" s="179" t="s">
        <v>1155</v>
      </c>
      <c r="F47" s="178">
        <v>6</v>
      </c>
      <c r="G47" s="177">
        <v>6</v>
      </c>
      <c r="H47" s="150">
        <v>79070</v>
      </c>
      <c r="I47" s="150">
        <v>82700</v>
      </c>
      <c r="J47" s="150">
        <v>18800</v>
      </c>
      <c r="K47" s="150" t="s">
        <v>48</v>
      </c>
      <c r="L47" s="176">
        <v>21560</v>
      </c>
      <c r="M47" s="176" t="s">
        <v>48</v>
      </c>
      <c r="N47" s="150">
        <v>30000</v>
      </c>
      <c r="O47" s="150" t="s">
        <v>48</v>
      </c>
      <c r="P47" s="176">
        <v>30240</v>
      </c>
      <c r="Q47" s="176" t="s">
        <v>48</v>
      </c>
      <c r="R47" s="150"/>
      <c r="S47" s="150"/>
      <c r="T47" s="176"/>
      <c r="U47" s="176"/>
      <c r="V47" s="150">
        <v>950</v>
      </c>
      <c r="W47" s="150" t="s">
        <v>54</v>
      </c>
      <c r="X47" s="176">
        <v>1055</v>
      </c>
      <c r="Y47" s="176" t="s">
        <v>54</v>
      </c>
      <c r="Z47" s="150"/>
      <c r="AA47" s="176"/>
      <c r="AB47" s="176"/>
      <c r="AC47" s="176"/>
      <c r="AD47" s="150"/>
      <c r="AE47" s="176"/>
      <c r="AF47" s="176"/>
      <c r="AG47" s="176"/>
      <c r="AH47" s="150"/>
      <c r="AI47" s="150"/>
      <c r="AJ47" s="150"/>
      <c r="AK47" s="150"/>
      <c r="AL47" s="147"/>
      <c r="AM47" s="176"/>
      <c r="AN47" s="176"/>
      <c r="AO47" s="176"/>
      <c r="AP47" s="147"/>
      <c r="AQ47" s="176"/>
      <c r="AR47" s="176"/>
      <c r="AS47" s="176"/>
      <c r="AT47" s="147"/>
      <c r="AU47" s="176"/>
      <c r="AV47" s="176"/>
      <c r="AW47" s="176"/>
      <c r="AX47" s="437"/>
      <c r="AY47" s="437"/>
      <c r="AZ47" s="438"/>
      <c r="BA47" s="438"/>
      <c r="BB47" s="439"/>
      <c r="BC47" s="175">
        <f t="shared" si="7"/>
        <v>605</v>
      </c>
      <c r="BD47" s="174">
        <v>500</v>
      </c>
      <c r="BE47" s="174">
        <f t="shared" si="8"/>
        <v>105</v>
      </c>
      <c r="BF47" s="173">
        <f t="shared" si="3"/>
        <v>6.1475409836065573E-2</v>
      </c>
      <c r="BG47" s="173">
        <v>1.0999999999999999E-2</v>
      </c>
      <c r="BI47" s="172"/>
      <c r="BJ47" s="163" t="s">
        <v>1185</v>
      </c>
      <c r="BK47" s="170">
        <f t="shared" si="5"/>
        <v>0</v>
      </c>
      <c r="BL47" s="170">
        <f t="shared" si="6"/>
        <v>105</v>
      </c>
      <c r="BM47" s="170">
        <f t="shared" si="9"/>
        <v>0</v>
      </c>
      <c r="BN47" s="170">
        <f t="shared" si="10"/>
        <v>0</v>
      </c>
      <c r="BO47" s="170">
        <f t="shared" si="11"/>
        <v>0</v>
      </c>
      <c r="BP47" s="170">
        <f t="shared" si="12"/>
        <v>0</v>
      </c>
      <c r="BQ47" s="170">
        <f t="shared" si="13"/>
        <v>0</v>
      </c>
      <c r="BR47" s="170">
        <f t="shared" si="14"/>
        <v>0</v>
      </c>
    </row>
    <row r="48" spans="1:70" ht="21" customHeight="1">
      <c r="A48" s="434"/>
      <c r="B48" s="434"/>
      <c r="C48" s="435"/>
      <c r="D48" s="444"/>
      <c r="E48" s="179" t="s">
        <v>1154</v>
      </c>
      <c r="F48" s="178">
        <v>6</v>
      </c>
      <c r="G48" s="177">
        <v>6</v>
      </c>
      <c r="H48" s="150">
        <v>79070</v>
      </c>
      <c r="I48" s="150">
        <v>82700</v>
      </c>
      <c r="J48" s="150">
        <v>18800</v>
      </c>
      <c r="K48" s="150" t="s">
        <v>48</v>
      </c>
      <c r="L48" s="176">
        <v>21560</v>
      </c>
      <c r="M48" s="176" t="s">
        <v>48</v>
      </c>
      <c r="N48" s="150">
        <v>30000</v>
      </c>
      <c r="O48" s="150" t="s">
        <v>48</v>
      </c>
      <c r="P48" s="176">
        <v>30240</v>
      </c>
      <c r="Q48" s="176" t="s">
        <v>48</v>
      </c>
      <c r="R48" s="150"/>
      <c r="S48" s="150"/>
      <c r="T48" s="176"/>
      <c r="U48" s="176"/>
      <c r="V48" s="150">
        <v>950</v>
      </c>
      <c r="W48" s="150" t="s">
        <v>54</v>
      </c>
      <c r="X48" s="176">
        <v>1055</v>
      </c>
      <c r="Y48" s="176" t="s">
        <v>54</v>
      </c>
      <c r="Z48" s="150"/>
      <c r="AA48" s="176"/>
      <c r="AB48" s="176"/>
      <c r="AC48" s="176"/>
      <c r="AD48" s="150"/>
      <c r="AE48" s="176"/>
      <c r="AF48" s="176"/>
      <c r="AG48" s="176"/>
      <c r="AH48" s="150"/>
      <c r="AI48" s="150"/>
      <c r="AJ48" s="150"/>
      <c r="AK48" s="150"/>
      <c r="AL48" s="147"/>
      <c r="AM48" s="176"/>
      <c r="AN48" s="176"/>
      <c r="AO48" s="176"/>
      <c r="AP48" s="147"/>
      <c r="AQ48" s="176"/>
      <c r="AR48" s="176"/>
      <c r="AS48" s="176"/>
      <c r="AT48" s="147"/>
      <c r="AU48" s="176"/>
      <c r="AV48" s="176"/>
      <c r="AW48" s="176"/>
      <c r="AX48" s="437"/>
      <c r="AY48" s="437"/>
      <c r="AZ48" s="438"/>
      <c r="BA48" s="438"/>
      <c r="BB48" s="439"/>
      <c r="BC48" s="175">
        <f t="shared" si="7"/>
        <v>605</v>
      </c>
      <c r="BD48" s="174">
        <v>500</v>
      </c>
      <c r="BE48" s="174">
        <f t="shared" si="8"/>
        <v>105</v>
      </c>
      <c r="BF48" s="173">
        <f t="shared" si="3"/>
        <v>6.1475409836065573E-2</v>
      </c>
      <c r="BG48" s="173">
        <v>1.0999999999999999E-2</v>
      </c>
      <c r="BI48" s="172"/>
      <c r="BJ48" s="163" t="s">
        <v>1185</v>
      </c>
      <c r="BK48" s="170">
        <f t="shared" si="5"/>
        <v>0</v>
      </c>
      <c r="BL48" s="170">
        <f t="shared" si="6"/>
        <v>105</v>
      </c>
      <c r="BM48" s="170">
        <f t="shared" si="9"/>
        <v>0</v>
      </c>
      <c r="BN48" s="170">
        <f t="shared" si="10"/>
        <v>0</v>
      </c>
      <c r="BO48" s="170">
        <f t="shared" si="11"/>
        <v>0</v>
      </c>
      <c r="BP48" s="170">
        <f t="shared" si="12"/>
        <v>750</v>
      </c>
      <c r="BQ48" s="170">
        <f t="shared" si="13"/>
        <v>0</v>
      </c>
      <c r="BR48" s="170">
        <f t="shared" si="14"/>
        <v>0</v>
      </c>
    </row>
    <row r="49" spans="1:70" ht="21" customHeight="1">
      <c r="A49" s="434">
        <v>12</v>
      </c>
      <c r="B49" s="434">
        <v>59</v>
      </c>
      <c r="C49" s="435" t="s">
        <v>1236</v>
      </c>
      <c r="D49" s="444" t="s">
        <v>157</v>
      </c>
      <c r="E49" s="179" t="s">
        <v>1158</v>
      </c>
      <c r="F49" s="178">
        <v>6</v>
      </c>
      <c r="G49" s="177">
        <v>6</v>
      </c>
      <c r="H49" s="150">
        <v>58016</v>
      </c>
      <c r="I49" s="150">
        <v>63602</v>
      </c>
      <c r="J49" s="150">
        <v>17000</v>
      </c>
      <c r="K49" s="150" t="s">
        <v>48</v>
      </c>
      <c r="L49" s="176">
        <v>20300</v>
      </c>
      <c r="M49" s="176" t="s">
        <v>48</v>
      </c>
      <c r="N49" s="150">
        <v>3836</v>
      </c>
      <c r="O49" s="150" t="s">
        <v>54</v>
      </c>
      <c r="P49" s="176">
        <v>4217</v>
      </c>
      <c r="Q49" s="176" t="s">
        <v>54</v>
      </c>
      <c r="R49" s="150"/>
      <c r="S49" s="150"/>
      <c r="T49" s="176"/>
      <c r="U49" s="176"/>
      <c r="V49" s="150"/>
      <c r="W49" s="150"/>
      <c r="X49" s="176"/>
      <c r="Y49" s="176"/>
      <c r="Z49" s="150"/>
      <c r="AA49" s="176"/>
      <c r="AB49" s="176"/>
      <c r="AC49" s="176"/>
      <c r="AD49" s="150"/>
      <c r="AE49" s="176"/>
      <c r="AF49" s="176"/>
      <c r="AG49" s="176"/>
      <c r="AH49" s="150"/>
      <c r="AI49" s="150"/>
      <c r="AJ49" s="150"/>
      <c r="AK49" s="150"/>
      <c r="AL49" s="147">
        <v>750</v>
      </c>
      <c r="AM49" s="176" t="s">
        <v>54</v>
      </c>
      <c r="AN49" s="176">
        <v>1500</v>
      </c>
      <c r="AO49" s="176" t="s">
        <v>54</v>
      </c>
      <c r="AP49" s="147"/>
      <c r="AQ49" s="176"/>
      <c r="AR49" s="176"/>
      <c r="AS49" s="176"/>
      <c r="AT49" s="147"/>
      <c r="AU49" s="176"/>
      <c r="AV49" s="176"/>
      <c r="AW49" s="176"/>
      <c r="AX49" s="437" t="s">
        <v>1123</v>
      </c>
      <c r="AY49" s="437" t="s">
        <v>1124</v>
      </c>
      <c r="AZ49" s="438"/>
      <c r="BA49" s="441" t="s">
        <v>1191</v>
      </c>
      <c r="BB49" s="439" t="s">
        <v>1164</v>
      </c>
      <c r="BC49" s="175">
        <f t="shared" si="7"/>
        <v>931</v>
      </c>
      <c r="BD49" s="174">
        <v>740</v>
      </c>
      <c r="BE49" s="174">
        <f t="shared" si="8"/>
        <v>191</v>
      </c>
      <c r="BF49" s="173">
        <f>BD49*6/(17000+767*6)</f>
        <v>0.20553652439588926</v>
      </c>
      <c r="BG49" s="173">
        <v>4.87E-2</v>
      </c>
      <c r="BH49" s="173"/>
      <c r="BI49" s="183"/>
      <c r="BJ49" s="183">
        <f>BE49*6/(58016-17000-767*6)</f>
        <v>3.1471412094249467E-2</v>
      </c>
      <c r="BK49" s="170">
        <f t="shared" si="5"/>
        <v>0</v>
      </c>
      <c r="BL49" s="170">
        <f t="shared" si="6"/>
        <v>0</v>
      </c>
      <c r="BM49" s="170">
        <f t="shared" si="9"/>
        <v>0</v>
      </c>
      <c r="BN49" s="170">
        <f t="shared" si="10"/>
        <v>0</v>
      </c>
      <c r="BO49" s="170">
        <f t="shared" si="11"/>
        <v>0</v>
      </c>
      <c r="BP49" s="170">
        <f t="shared" si="12"/>
        <v>750</v>
      </c>
      <c r="BQ49" s="170">
        <f t="shared" si="13"/>
        <v>0</v>
      </c>
      <c r="BR49" s="170">
        <f t="shared" si="14"/>
        <v>0</v>
      </c>
    </row>
    <row r="50" spans="1:70" ht="21" customHeight="1">
      <c r="A50" s="434"/>
      <c r="B50" s="434"/>
      <c r="C50" s="435"/>
      <c r="D50" s="444"/>
      <c r="E50" s="179" t="s">
        <v>1156</v>
      </c>
      <c r="F50" s="178">
        <v>6</v>
      </c>
      <c r="G50" s="177">
        <v>6</v>
      </c>
      <c r="H50" s="150">
        <v>51692</v>
      </c>
      <c r="I50" s="150">
        <v>56132</v>
      </c>
      <c r="J50" s="150">
        <v>17000</v>
      </c>
      <c r="K50" s="150" t="s">
        <v>48</v>
      </c>
      <c r="L50" s="176">
        <v>20300</v>
      </c>
      <c r="M50" s="176" t="s">
        <v>48</v>
      </c>
      <c r="N50" s="150">
        <v>2782</v>
      </c>
      <c r="O50" s="150" t="s">
        <v>54</v>
      </c>
      <c r="P50" s="176">
        <v>2972</v>
      </c>
      <c r="Q50" s="176" t="s">
        <v>54</v>
      </c>
      <c r="R50" s="150"/>
      <c r="S50" s="150"/>
      <c r="T50" s="176"/>
      <c r="U50" s="176"/>
      <c r="V50" s="150"/>
      <c r="W50" s="150"/>
      <c r="X50" s="176"/>
      <c r="Y50" s="176"/>
      <c r="Z50" s="150"/>
      <c r="AA50" s="176"/>
      <c r="AB50" s="176"/>
      <c r="AC50" s="176"/>
      <c r="AD50" s="150"/>
      <c r="AE50" s="176"/>
      <c r="AF50" s="176"/>
      <c r="AG50" s="176"/>
      <c r="AH50" s="150"/>
      <c r="AI50" s="150"/>
      <c r="AJ50" s="150"/>
      <c r="AK50" s="150"/>
      <c r="AL50" s="147">
        <v>750</v>
      </c>
      <c r="AM50" s="176" t="s">
        <v>54</v>
      </c>
      <c r="AN50" s="176">
        <v>1500</v>
      </c>
      <c r="AO50" s="176" t="s">
        <v>54</v>
      </c>
      <c r="AP50" s="147"/>
      <c r="AQ50" s="176"/>
      <c r="AR50" s="176"/>
      <c r="AS50" s="176"/>
      <c r="AT50" s="147"/>
      <c r="AU50" s="176"/>
      <c r="AV50" s="176"/>
      <c r="AW50" s="176"/>
      <c r="AX50" s="437"/>
      <c r="AY50" s="437"/>
      <c r="AZ50" s="438"/>
      <c r="BA50" s="441"/>
      <c r="BB50" s="439"/>
      <c r="BC50" s="175">
        <f t="shared" si="7"/>
        <v>740</v>
      </c>
      <c r="BD50" s="174">
        <v>740</v>
      </c>
      <c r="BE50" s="210">
        <f t="shared" si="8"/>
        <v>0</v>
      </c>
      <c r="BF50" s="173">
        <f>BD50*6/(17000+417*6)</f>
        <v>0.22766895703004819</v>
      </c>
      <c r="BG50" s="209">
        <v>5.3499999999999999E-2</v>
      </c>
      <c r="BH50" s="173"/>
      <c r="BI50" s="183"/>
      <c r="BJ50" s="183">
        <f>BE50*6/(58016-17000-767*6)</f>
        <v>0</v>
      </c>
      <c r="BK50" s="170">
        <f t="shared" si="5"/>
        <v>0</v>
      </c>
      <c r="BL50" s="170">
        <f t="shared" si="6"/>
        <v>0</v>
      </c>
      <c r="BM50" s="170">
        <f t="shared" si="9"/>
        <v>0</v>
      </c>
      <c r="BN50" s="170">
        <f t="shared" si="10"/>
        <v>0</v>
      </c>
      <c r="BO50" s="170">
        <f t="shared" si="11"/>
        <v>0</v>
      </c>
      <c r="BP50" s="170">
        <f t="shared" si="12"/>
        <v>750</v>
      </c>
      <c r="BQ50" s="170">
        <f t="shared" si="13"/>
        <v>0</v>
      </c>
      <c r="BR50" s="170">
        <f t="shared" si="14"/>
        <v>0</v>
      </c>
    </row>
    <row r="51" spans="1:70" ht="21" customHeight="1">
      <c r="A51" s="434"/>
      <c r="B51" s="434"/>
      <c r="C51" s="435"/>
      <c r="D51" s="444"/>
      <c r="E51" s="179" t="s">
        <v>1155</v>
      </c>
      <c r="F51" s="182">
        <v>6</v>
      </c>
      <c r="G51" s="181">
        <v>6</v>
      </c>
      <c r="H51" s="144">
        <v>51692</v>
      </c>
      <c r="I51" s="144">
        <v>56132</v>
      </c>
      <c r="J51" s="144">
        <v>17000</v>
      </c>
      <c r="K51" s="144" t="s">
        <v>48</v>
      </c>
      <c r="L51" s="180">
        <v>20300</v>
      </c>
      <c r="M51" s="180" t="s">
        <v>48</v>
      </c>
      <c r="N51" s="144">
        <v>2782</v>
      </c>
      <c r="O51" s="144" t="s">
        <v>54</v>
      </c>
      <c r="P51" s="180">
        <v>2972</v>
      </c>
      <c r="Q51" s="180" t="s">
        <v>54</v>
      </c>
      <c r="R51" s="144"/>
      <c r="S51" s="144"/>
      <c r="T51" s="180"/>
      <c r="U51" s="180"/>
      <c r="V51" s="144"/>
      <c r="W51" s="144"/>
      <c r="X51" s="180"/>
      <c r="Y51" s="180"/>
      <c r="Z51" s="144"/>
      <c r="AA51" s="180"/>
      <c r="AB51" s="180"/>
      <c r="AC51" s="180"/>
      <c r="AD51" s="144"/>
      <c r="AE51" s="180"/>
      <c r="AF51" s="180"/>
      <c r="AG51" s="180"/>
      <c r="AH51" s="144"/>
      <c r="AI51" s="144"/>
      <c r="AJ51" s="144"/>
      <c r="AK51" s="144"/>
      <c r="AL51" s="146">
        <v>750</v>
      </c>
      <c r="AM51" s="180" t="s">
        <v>54</v>
      </c>
      <c r="AN51" s="180">
        <v>1500</v>
      </c>
      <c r="AO51" s="180" t="s">
        <v>54</v>
      </c>
      <c r="AP51" s="147"/>
      <c r="AQ51" s="176"/>
      <c r="AR51" s="176"/>
      <c r="AS51" s="176"/>
      <c r="AT51" s="147"/>
      <c r="AU51" s="176"/>
      <c r="AV51" s="176"/>
      <c r="AW51" s="176"/>
      <c r="AX51" s="437"/>
      <c r="AY51" s="437"/>
      <c r="AZ51" s="438"/>
      <c r="BA51" s="441"/>
      <c r="BB51" s="439"/>
      <c r="BC51" s="175">
        <f t="shared" si="7"/>
        <v>740</v>
      </c>
      <c r="BD51" s="174">
        <v>740</v>
      </c>
      <c r="BE51" s="210">
        <f t="shared" si="8"/>
        <v>0</v>
      </c>
      <c r="BF51" s="173">
        <f>BD51*6/(17000+417*6)</f>
        <v>0.22766895703004819</v>
      </c>
      <c r="BG51" s="209">
        <v>5.3499999999999999E-2</v>
      </c>
      <c r="BH51" s="173"/>
      <c r="BI51" s="183"/>
      <c r="BJ51" s="183">
        <f>BE51*6/(58016-17000-767*6)</f>
        <v>0</v>
      </c>
      <c r="BK51" s="170">
        <f t="shared" si="5"/>
        <v>0</v>
      </c>
      <c r="BL51" s="170">
        <f t="shared" si="6"/>
        <v>0</v>
      </c>
      <c r="BM51" s="170">
        <f t="shared" si="9"/>
        <v>0</v>
      </c>
      <c r="BN51" s="170">
        <f t="shared" si="10"/>
        <v>0</v>
      </c>
      <c r="BO51" s="170">
        <f t="shared" si="11"/>
        <v>0</v>
      </c>
      <c r="BP51" s="170">
        <f t="shared" si="12"/>
        <v>750</v>
      </c>
      <c r="BQ51" s="170">
        <f t="shared" si="13"/>
        <v>0</v>
      </c>
      <c r="BR51" s="170">
        <f t="shared" si="14"/>
        <v>0</v>
      </c>
    </row>
    <row r="52" spans="1:70" ht="21" customHeight="1">
      <c r="A52" s="434"/>
      <c r="B52" s="434"/>
      <c r="C52" s="435"/>
      <c r="D52" s="444"/>
      <c r="E52" s="179" t="s">
        <v>1154</v>
      </c>
      <c r="F52" s="178">
        <v>6</v>
      </c>
      <c r="G52" s="177">
        <v>6</v>
      </c>
      <c r="H52" s="150">
        <v>62750</v>
      </c>
      <c r="I52" s="150">
        <v>69146</v>
      </c>
      <c r="J52" s="150">
        <v>17000</v>
      </c>
      <c r="K52" s="150" t="s">
        <v>48</v>
      </c>
      <c r="L52" s="176">
        <v>20300</v>
      </c>
      <c r="M52" s="176" t="s">
        <v>48</v>
      </c>
      <c r="N52" s="150">
        <v>4625</v>
      </c>
      <c r="O52" s="150" t="s">
        <v>54</v>
      </c>
      <c r="P52" s="176">
        <v>5141</v>
      </c>
      <c r="Q52" s="176" t="s">
        <v>54</v>
      </c>
      <c r="R52" s="150"/>
      <c r="S52" s="150"/>
      <c r="T52" s="176"/>
      <c r="U52" s="176"/>
      <c r="V52" s="150"/>
      <c r="W52" s="150"/>
      <c r="X52" s="176"/>
      <c r="Y52" s="176"/>
      <c r="Z52" s="150"/>
      <c r="AA52" s="176"/>
      <c r="AB52" s="176"/>
      <c r="AC52" s="176"/>
      <c r="AD52" s="150"/>
      <c r="AE52" s="176"/>
      <c r="AF52" s="176"/>
      <c r="AG52" s="176"/>
      <c r="AH52" s="150"/>
      <c r="AI52" s="150"/>
      <c r="AJ52" s="150"/>
      <c r="AK52" s="150"/>
      <c r="AL52" s="292">
        <v>750</v>
      </c>
      <c r="AM52" s="291" t="s">
        <v>54</v>
      </c>
      <c r="AN52" s="291">
        <v>1500</v>
      </c>
      <c r="AO52" s="291" t="s">
        <v>54</v>
      </c>
      <c r="AP52" s="147"/>
      <c r="AQ52" s="176"/>
      <c r="AR52" s="176"/>
      <c r="AS52" s="176"/>
      <c r="AT52" s="147"/>
      <c r="AU52" s="176"/>
      <c r="AV52" s="176"/>
      <c r="AW52" s="176"/>
      <c r="AX52" s="437"/>
      <c r="AY52" s="437"/>
      <c r="AZ52" s="438"/>
      <c r="BA52" s="441"/>
      <c r="BB52" s="439"/>
      <c r="BC52" s="175">
        <f t="shared" si="7"/>
        <v>1066</v>
      </c>
      <c r="BD52" s="174">
        <v>740</v>
      </c>
      <c r="BE52" s="174">
        <f t="shared" si="8"/>
        <v>326</v>
      </c>
      <c r="BF52" s="173">
        <f>BD52*6/(17000+925*6)</f>
        <v>0.19689578713968958</v>
      </c>
      <c r="BG52" s="173">
        <v>4.87E-2</v>
      </c>
      <c r="BH52" s="173"/>
      <c r="BI52" s="183"/>
      <c r="BJ52" s="183">
        <f>BE52*6/(62750-17000-925*6)</f>
        <v>4.8656716417910445E-2</v>
      </c>
      <c r="BK52" s="170">
        <f t="shared" si="5"/>
        <v>0</v>
      </c>
      <c r="BL52" s="170">
        <f t="shared" si="6"/>
        <v>0</v>
      </c>
      <c r="BM52" s="170">
        <f t="shared" si="9"/>
        <v>0</v>
      </c>
      <c r="BN52" s="170">
        <f t="shared" si="10"/>
        <v>0</v>
      </c>
      <c r="BO52" s="170">
        <f t="shared" si="11"/>
        <v>0</v>
      </c>
      <c r="BP52" s="170">
        <f t="shared" si="12"/>
        <v>0</v>
      </c>
      <c r="BQ52" s="170">
        <f t="shared" si="13"/>
        <v>0</v>
      </c>
      <c r="BR52" s="170">
        <f t="shared" si="14"/>
        <v>0</v>
      </c>
    </row>
    <row r="53" spans="1:70" ht="21" customHeight="1">
      <c r="A53" s="434">
        <v>13</v>
      </c>
      <c r="B53" s="434">
        <v>61</v>
      </c>
      <c r="C53" s="435" t="s">
        <v>1236</v>
      </c>
      <c r="D53" s="444" t="s">
        <v>159</v>
      </c>
      <c r="E53" s="179" t="s">
        <v>1158</v>
      </c>
      <c r="F53" s="178">
        <v>6</v>
      </c>
      <c r="G53" s="177">
        <v>6</v>
      </c>
      <c r="H53" s="150"/>
      <c r="I53" s="150"/>
      <c r="J53" s="150"/>
      <c r="K53" s="150"/>
      <c r="L53" s="176"/>
      <c r="M53" s="176"/>
      <c r="N53" s="150"/>
      <c r="O53" s="150"/>
      <c r="P53" s="176"/>
      <c r="Q53" s="176"/>
      <c r="R53" s="150"/>
      <c r="S53" s="150"/>
      <c r="T53" s="176"/>
      <c r="U53" s="176"/>
      <c r="V53" s="150"/>
      <c r="W53" s="150"/>
      <c r="X53" s="176"/>
      <c r="Y53" s="176"/>
      <c r="Z53" s="150"/>
      <c r="AA53" s="176"/>
      <c r="AB53" s="176"/>
      <c r="AC53" s="176"/>
      <c r="AD53" s="150"/>
      <c r="AE53" s="176"/>
      <c r="AF53" s="176"/>
      <c r="AG53" s="176"/>
      <c r="AH53" s="150"/>
      <c r="AI53" s="150"/>
      <c r="AJ53" s="150"/>
      <c r="AK53" s="150"/>
      <c r="AL53" s="147"/>
      <c r="AM53" s="176"/>
      <c r="AN53" s="176"/>
      <c r="AO53" s="176"/>
      <c r="AP53" s="147"/>
      <c r="AQ53" s="176"/>
      <c r="AR53" s="176"/>
      <c r="AS53" s="176"/>
      <c r="AT53" s="147"/>
      <c r="AU53" s="176"/>
      <c r="AV53" s="176"/>
      <c r="AW53" s="176"/>
      <c r="AX53" s="438"/>
      <c r="AY53" s="438"/>
      <c r="AZ53" s="439" t="s">
        <v>1195</v>
      </c>
      <c r="BA53" s="438"/>
      <c r="BB53" s="438"/>
      <c r="BC53" s="175">
        <f t="shared" si="7"/>
        <v>0</v>
      </c>
      <c r="BD53" s="174">
        <f>(IF(M53="期",ROUND(L53/6,0),L53)-IF(K53="期",ROUND(J53/6,0),J53))+ROUND((IF(Q53="期",ROUND(P53/6,0),P53)-IF(O53="期",ROUND(N53/6,0),N53))/2,0)</f>
        <v>0</v>
      </c>
      <c r="BE53" s="174">
        <f t="shared" si="8"/>
        <v>0</v>
      </c>
      <c r="BF53" s="173"/>
      <c r="BG53" s="173"/>
      <c r="BI53" s="172"/>
      <c r="BJ53" s="163" t="s">
        <v>1185</v>
      </c>
      <c r="BK53" s="170">
        <f t="shared" si="5"/>
        <v>0</v>
      </c>
      <c r="BL53" s="170">
        <f t="shared" si="6"/>
        <v>0</v>
      </c>
      <c r="BM53" s="170">
        <f t="shared" si="9"/>
        <v>0</v>
      </c>
      <c r="BN53" s="170">
        <f t="shared" si="10"/>
        <v>0</v>
      </c>
      <c r="BO53" s="170">
        <f t="shared" si="11"/>
        <v>0</v>
      </c>
      <c r="BP53" s="170">
        <f t="shared" si="12"/>
        <v>0</v>
      </c>
      <c r="BQ53" s="170">
        <f t="shared" si="13"/>
        <v>0</v>
      </c>
      <c r="BR53" s="170">
        <f t="shared" si="14"/>
        <v>0</v>
      </c>
    </row>
    <row r="54" spans="1:70" ht="21" customHeight="1">
      <c r="A54" s="434"/>
      <c r="B54" s="434"/>
      <c r="C54" s="435"/>
      <c r="D54" s="444"/>
      <c r="E54" s="179" t="s">
        <v>1156</v>
      </c>
      <c r="F54" s="178">
        <v>6</v>
      </c>
      <c r="G54" s="177">
        <v>6</v>
      </c>
      <c r="H54" s="150"/>
      <c r="I54" s="150"/>
      <c r="J54" s="150"/>
      <c r="K54" s="150"/>
      <c r="L54" s="176"/>
      <c r="M54" s="176"/>
      <c r="N54" s="150"/>
      <c r="O54" s="150"/>
      <c r="P54" s="176"/>
      <c r="Q54" s="176"/>
      <c r="R54" s="150"/>
      <c r="S54" s="150"/>
      <c r="T54" s="176"/>
      <c r="U54" s="176"/>
      <c r="V54" s="150"/>
      <c r="W54" s="150"/>
      <c r="X54" s="176"/>
      <c r="Y54" s="176"/>
      <c r="Z54" s="150"/>
      <c r="AA54" s="176"/>
      <c r="AB54" s="176"/>
      <c r="AC54" s="176"/>
      <c r="AD54" s="150"/>
      <c r="AE54" s="176"/>
      <c r="AF54" s="176"/>
      <c r="AG54" s="176"/>
      <c r="AH54" s="150"/>
      <c r="AI54" s="150"/>
      <c r="AJ54" s="150"/>
      <c r="AK54" s="150"/>
      <c r="AL54" s="147"/>
      <c r="AM54" s="176"/>
      <c r="AN54" s="176"/>
      <c r="AO54" s="176"/>
      <c r="AP54" s="147"/>
      <c r="AQ54" s="176"/>
      <c r="AR54" s="176"/>
      <c r="AS54" s="176"/>
      <c r="AT54" s="147"/>
      <c r="AU54" s="176"/>
      <c r="AV54" s="176"/>
      <c r="AW54" s="176"/>
      <c r="AX54" s="438"/>
      <c r="AY54" s="438"/>
      <c r="AZ54" s="439"/>
      <c r="BA54" s="438"/>
      <c r="BB54" s="438"/>
      <c r="BC54" s="175">
        <f t="shared" si="7"/>
        <v>0</v>
      </c>
      <c r="BD54" s="174">
        <f>(IF(M54="期",ROUND(L54/6,0),L54)-IF(K54="期",ROUND(J54/6,0),J54))+ROUND((IF(Q54="期",ROUND(P54/6,0),P54)-IF(O54="期",ROUND(N54/6,0),N54))/2,0)</f>
        <v>0</v>
      </c>
      <c r="BE54" s="174">
        <f t="shared" si="8"/>
        <v>0</v>
      </c>
      <c r="BF54" s="173"/>
      <c r="BG54" s="173"/>
      <c r="BI54" s="172"/>
      <c r="BJ54" s="163" t="s">
        <v>1185</v>
      </c>
      <c r="BK54" s="170">
        <f t="shared" si="5"/>
        <v>0</v>
      </c>
      <c r="BL54" s="170">
        <f t="shared" si="6"/>
        <v>0</v>
      </c>
      <c r="BM54" s="170">
        <f t="shared" si="9"/>
        <v>0</v>
      </c>
      <c r="BN54" s="170">
        <f t="shared" si="10"/>
        <v>0</v>
      </c>
      <c r="BO54" s="170">
        <f t="shared" si="11"/>
        <v>0</v>
      </c>
      <c r="BP54" s="170">
        <f t="shared" si="12"/>
        <v>0</v>
      </c>
      <c r="BQ54" s="170">
        <f t="shared" si="13"/>
        <v>0</v>
      </c>
      <c r="BR54" s="170">
        <f t="shared" si="14"/>
        <v>0</v>
      </c>
    </row>
    <row r="55" spans="1:70" ht="21" customHeight="1">
      <c r="A55" s="434"/>
      <c r="B55" s="434"/>
      <c r="C55" s="435"/>
      <c r="D55" s="444"/>
      <c r="E55" s="179" t="s">
        <v>1155</v>
      </c>
      <c r="F55" s="182">
        <v>6</v>
      </c>
      <c r="G55" s="181">
        <v>6</v>
      </c>
      <c r="H55" s="144"/>
      <c r="I55" s="144"/>
      <c r="J55" s="144"/>
      <c r="K55" s="144"/>
      <c r="L55" s="180"/>
      <c r="M55" s="180"/>
      <c r="N55" s="144"/>
      <c r="O55" s="144"/>
      <c r="P55" s="180"/>
      <c r="Q55" s="180"/>
      <c r="R55" s="144"/>
      <c r="S55" s="144"/>
      <c r="T55" s="180"/>
      <c r="U55" s="180"/>
      <c r="V55" s="144"/>
      <c r="W55" s="144"/>
      <c r="X55" s="180"/>
      <c r="Y55" s="180"/>
      <c r="Z55" s="144"/>
      <c r="AA55" s="180"/>
      <c r="AB55" s="180"/>
      <c r="AC55" s="180"/>
      <c r="AD55" s="144"/>
      <c r="AE55" s="180"/>
      <c r="AF55" s="180"/>
      <c r="AG55" s="180"/>
      <c r="AH55" s="144"/>
      <c r="AI55" s="144"/>
      <c r="AJ55" s="144"/>
      <c r="AK55" s="144"/>
      <c r="AL55" s="146"/>
      <c r="AM55" s="180"/>
      <c r="AN55" s="180"/>
      <c r="AO55" s="180"/>
      <c r="AP55" s="147"/>
      <c r="AQ55" s="176"/>
      <c r="AR55" s="176"/>
      <c r="AS55" s="176"/>
      <c r="AT55" s="147"/>
      <c r="AU55" s="176"/>
      <c r="AV55" s="176"/>
      <c r="AW55" s="176"/>
      <c r="AX55" s="438"/>
      <c r="AY55" s="438"/>
      <c r="AZ55" s="439"/>
      <c r="BA55" s="438"/>
      <c r="BB55" s="438"/>
      <c r="BC55" s="175">
        <f t="shared" si="7"/>
        <v>0</v>
      </c>
      <c r="BD55" s="174">
        <f>(IF(M55="期",ROUND(L55/6,0),L55)-IF(K55="期",ROUND(J55/6,0),J55))+ROUND((IF(Q55="期",ROUND(P55/6,0),P55)-IF(O55="期",ROUND(N55/6,0),N55))/2,0)</f>
        <v>0</v>
      </c>
      <c r="BE55" s="174">
        <f t="shared" si="8"/>
        <v>0</v>
      </c>
      <c r="BF55" s="173"/>
      <c r="BG55" s="173"/>
      <c r="BI55" s="172"/>
      <c r="BJ55" s="163" t="s">
        <v>1185</v>
      </c>
      <c r="BK55" s="170">
        <f t="shared" si="5"/>
        <v>0</v>
      </c>
      <c r="BL55" s="170">
        <f t="shared" si="6"/>
        <v>0</v>
      </c>
      <c r="BM55" s="170">
        <f t="shared" si="9"/>
        <v>0</v>
      </c>
      <c r="BN55" s="170">
        <f t="shared" si="10"/>
        <v>0</v>
      </c>
      <c r="BO55" s="170">
        <f t="shared" si="11"/>
        <v>0</v>
      </c>
      <c r="BP55" s="170">
        <f t="shared" si="12"/>
        <v>0</v>
      </c>
      <c r="BQ55" s="170">
        <f t="shared" si="13"/>
        <v>0</v>
      </c>
      <c r="BR55" s="170">
        <f t="shared" si="14"/>
        <v>0</v>
      </c>
    </row>
    <row r="56" spans="1:70" ht="21" customHeight="1">
      <c r="A56" s="434"/>
      <c r="B56" s="434"/>
      <c r="C56" s="435"/>
      <c r="D56" s="444"/>
      <c r="E56" s="179" t="s">
        <v>1154</v>
      </c>
      <c r="F56" s="178">
        <v>6</v>
      </c>
      <c r="G56" s="177">
        <v>6</v>
      </c>
      <c r="H56" s="150"/>
      <c r="I56" s="150"/>
      <c r="J56" s="150"/>
      <c r="K56" s="150"/>
      <c r="L56" s="176"/>
      <c r="M56" s="176"/>
      <c r="N56" s="150"/>
      <c r="O56" s="150"/>
      <c r="P56" s="176"/>
      <c r="Q56" s="176"/>
      <c r="R56" s="150"/>
      <c r="S56" s="150"/>
      <c r="T56" s="176"/>
      <c r="U56" s="176"/>
      <c r="V56" s="150"/>
      <c r="W56" s="150"/>
      <c r="X56" s="176"/>
      <c r="Y56" s="176"/>
      <c r="Z56" s="150"/>
      <c r="AA56" s="176"/>
      <c r="AB56" s="176"/>
      <c r="AC56" s="176"/>
      <c r="AD56" s="150"/>
      <c r="AE56" s="176"/>
      <c r="AF56" s="176"/>
      <c r="AG56" s="176"/>
      <c r="AH56" s="150"/>
      <c r="AI56" s="150"/>
      <c r="AJ56" s="150"/>
      <c r="AK56" s="150"/>
      <c r="AL56" s="147"/>
      <c r="AM56" s="176"/>
      <c r="AN56" s="176"/>
      <c r="AO56" s="176"/>
      <c r="AP56" s="147"/>
      <c r="AQ56" s="176"/>
      <c r="AR56" s="176"/>
      <c r="AS56" s="176"/>
      <c r="AT56" s="147"/>
      <c r="AU56" s="176"/>
      <c r="AV56" s="176"/>
      <c r="AW56" s="176"/>
      <c r="AX56" s="438"/>
      <c r="AY56" s="438"/>
      <c r="AZ56" s="439"/>
      <c r="BA56" s="438"/>
      <c r="BB56" s="438"/>
      <c r="BC56" s="175">
        <f t="shared" si="7"/>
        <v>0</v>
      </c>
      <c r="BD56" s="174">
        <f>(IF(M56="期",ROUND(L56/6,0),L56)-IF(K56="期",ROUND(J56/6,0),J56))+ROUND((IF(Q56="期",ROUND(P56/6,0),P56)-IF(O56="期",ROUND(N56/6,0),N56))/2,0)</f>
        <v>0</v>
      </c>
      <c r="BE56" s="174">
        <f t="shared" si="8"/>
        <v>0</v>
      </c>
      <c r="BF56" s="173"/>
      <c r="BG56" s="173"/>
      <c r="BI56" s="172"/>
      <c r="BJ56" s="163" t="s">
        <v>1185</v>
      </c>
      <c r="BK56" s="170">
        <f t="shared" si="5"/>
        <v>0</v>
      </c>
      <c r="BL56" s="170">
        <f t="shared" si="6"/>
        <v>0</v>
      </c>
      <c r="BM56" s="170">
        <f t="shared" si="9"/>
        <v>0</v>
      </c>
      <c r="BN56" s="170">
        <f t="shared" si="10"/>
        <v>0</v>
      </c>
      <c r="BO56" s="170">
        <f t="shared" si="11"/>
        <v>0</v>
      </c>
      <c r="BP56" s="170">
        <f t="shared" si="12"/>
        <v>0</v>
      </c>
      <c r="BQ56" s="170">
        <f t="shared" si="13"/>
        <v>0</v>
      </c>
      <c r="BR56" s="170">
        <f t="shared" si="14"/>
        <v>0</v>
      </c>
    </row>
    <row r="57" spans="1:70" ht="21" customHeight="1">
      <c r="A57" s="434">
        <v>14</v>
      </c>
      <c r="B57" s="434">
        <v>64</v>
      </c>
      <c r="C57" s="435" t="s">
        <v>1236</v>
      </c>
      <c r="D57" s="444" t="s">
        <v>162</v>
      </c>
      <c r="E57" s="179" t="s">
        <v>1158</v>
      </c>
      <c r="F57" s="178">
        <v>6</v>
      </c>
      <c r="G57" s="177">
        <v>6</v>
      </c>
      <c r="H57" s="150"/>
      <c r="I57" s="150"/>
      <c r="J57" s="150"/>
      <c r="K57" s="150"/>
      <c r="L57" s="176"/>
      <c r="M57" s="176"/>
      <c r="N57" s="150"/>
      <c r="O57" s="150"/>
      <c r="P57" s="176"/>
      <c r="Q57" s="176"/>
      <c r="R57" s="150"/>
      <c r="S57" s="150"/>
      <c r="T57" s="176"/>
      <c r="U57" s="176"/>
      <c r="V57" s="150"/>
      <c r="W57" s="150"/>
      <c r="X57" s="176"/>
      <c r="Y57" s="176"/>
      <c r="Z57" s="150"/>
      <c r="AA57" s="176"/>
      <c r="AB57" s="176"/>
      <c r="AC57" s="176"/>
      <c r="AD57" s="150"/>
      <c r="AE57" s="176"/>
      <c r="AF57" s="176"/>
      <c r="AG57" s="176"/>
      <c r="AH57" s="150"/>
      <c r="AI57" s="150"/>
      <c r="AJ57" s="150"/>
      <c r="AK57" s="150"/>
      <c r="AL57" s="147"/>
      <c r="AM57" s="176"/>
      <c r="AN57" s="176"/>
      <c r="AO57" s="176"/>
      <c r="AP57" s="147"/>
      <c r="AQ57" s="176"/>
      <c r="AR57" s="176"/>
      <c r="AS57" s="176"/>
      <c r="AT57" s="147"/>
      <c r="AU57" s="176"/>
      <c r="AV57" s="176"/>
      <c r="AW57" s="176"/>
      <c r="AX57" s="438"/>
      <c r="AY57" s="438"/>
      <c r="AZ57" s="439" t="s">
        <v>1195</v>
      </c>
      <c r="BA57" s="438"/>
      <c r="BB57" s="438"/>
      <c r="BC57" s="175">
        <f t="shared" si="7"/>
        <v>0</v>
      </c>
      <c r="BD57" s="175">
        <f>ROUND((J57-I57)/6,0)</f>
        <v>0</v>
      </c>
      <c r="BE57" s="174">
        <f t="shared" si="8"/>
        <v>0</v>
      </c>
      <c r="BF57" s="173">
        <f>BD57/(IF(K57="期",J57/6,J57)+3300)</f>
        <v>0</v>
      </c>
      <c r="BG57" s="173">
        <v>4.6899999999999997E-2</v>
      </c>
      <c r="BH57" s="173"/>
      <c r="BI57" s="183"/>
      <c r="BJ57" s="183">
        <v>4.6899999999999997E-2</v>
      </c>
      <c r="BK57" s="170">
        <f t="shared" si="5"/>
        <v>0</v>
      </c>
      <c r="BL57" s="170">
        <f t="shared" si="6"/>
        <v>0</v>
      </c>
      <c r="BM57" s="170">
        <f t="shared" si="9"/>
        <v>0</v>
      </c>
      <c r="BN57" s="170">
        <f t="shared" si="10"/>
        <v>0</v>
      </c>
      <c r="BO57" s="170">
        <f t="shared" si="11"/>
        <v>0</v>
      </c>
      <c r="BP57" s="170">
        <f t="shared" si="12"/>
        <v>0</v>
      </c>
      <c r="BQ57" s="170">
        <f t="shared" si="13"/>
        <v>0</v>
      </c>
      <c r="BR57" s="170">
        <f t="shared" si="14"/>
        <v>0</v>
      </c>
    </row>
    <row r="58" spans="1:70" ht="21" customHeight="1">
      <c r="A58" s="434"/>
      <c r="B58" s="434"/>
      <c r="C58" s="435"/>
      <c r="D58" s="444"/>
      <c r="E58" s="179" t="s">
        <v>1156</v>
      </c>
      <c r="F58" s="178">
        <v>6</v>
      </c>
      <c r="G58" s="177">
        <v>6</v>
      </c>
      <c r="H58" s="150"/>
      <c r="I58" s="150"/>
      <c r="J58" s="150"/>
      <c r="K58" s="150"/>
      <c r="L58" s="176"/>
      <c r="M58" s="176"/>
      <c r="N58" s="150"/>
      <c r="O58" s="150"/>
      <c r="P58" s="176"/>
      <c r="Q58" s="176"/>
      <c r="R58" s="150"/>
      <c r="S58" s="150"/>
      <c r="T58" s="176"/>
      <c r="U58" s="176"/>
      <c r="V58" s="150"/>
      <c r="W58" s="150"/>
      <c r="X58" s="176"/>
      <c r="Y58" s="176"/>
      <c r="Z58" s="150"/>
      <c r="AA58" s="176"/>
      <c r="AB58" s="176"/>
      <c r="AC58" s="176"/>
      <c r="AD58" s="150"/>
      <c r="AE58" s="176"/>
      <c r="AF58" s="176"/>
      <c r="AG58" s="176"/>
      <c r="AH58" s="150"/>
      <c r="AI58" s="150"/>
      <c r="AJ58" s="150"/>
      <c r="AK58" s="150"/>
      <c r="AL58" s="147"/>
      <c r="AM58" s="176"/>
      <c r="AN58" s="176"/>
      <c r="AO58" s="176"/>
      <c r="AP58" s="147"/>
      <c r="AQ58" s="176"/>
      <c r="AR58" s="176"/>
      <c r="AS58" s="176"/>
      <c r="AT58" s="147"/>
      <c r="AU58" s="176"/>
      <c r="AV58" s="176"/>
      <c r="AW58" s="176"/>
      <c r="AX58" s="438"/>
      <c r="AY58" s="438"/>
      <c r="AZ58" s="439"/>
      <c r="BA58" s="438"/>
      <c r="BB58" s="438"/>
      <c r="BC58" s="175">
        <f t="shared" si="7"/>
        <v>0</v>
      </c>
      <c r="BD58" s="175">
        <f>ROUND((J58-I58)/6,0)</f>
        <v>0</v>
      </c>
      <c r="BE58" s="174">
        <f t="shared" si="8"/>
        <v>0</v>
      </c>
      <c r="BF58" s="173">
        <f>BD58/(IF(K58="期",J58/6,J58)+2500)</f>
        <v>0</v>
      </c>
      <c r="BG58" s="173">
        <v>4.6899999999999997E-2</v>
      </c>
      <c r="BH58" s="173"/>
      <c r="BI58" s="183"/>
      <c r="BJ58" s="183">
        <v>4.6899999999999997E-2</v>
      </c>
      <c r="BK58" s="170">
        <f t="shared" si="5"/>
        <v>0</v>
      </c>
      <c r="BL58" s="170">
        <f t="shared" si="6"/>
        <v>0</v>
      </c>
      <c r="BM58" s="170">
        <f t="shared" si="9"/>
        <v>0</v>
      </c>
      <c r="BN58" s="170">
        <f t="shared" si="10"/>
        <v>0</v>
      </c>
      <c r="BO58" s="170">
        <f t="shared" si="11"/>
        <v>0</v>
      </c>
      <c r="BP58" s="170">
        <f t="shared" si="12"/>
        <v>0</v>
      </c>
      <c r="BQ58" s="170">
        <f t="shared" si="13"/>
        <v>0</v>
      </c>
      <c r="BR58" s="170">
        <f t="shared" si="14"/>
        <v>0</v>
      </c>
    </row>
    <row r="59" spans="1:70" ht="21" customHeight="1">
      <c r="A59" s="434"/>
      <c r="B59" s="434"/>
      <c r="C59" s="435"/>
      <c r="D59" s="444"/>
      <c r="E59" s="179" t="s">
        <v>1155</v>
      </c>
      <c r="F59" s="182">
        <v>6</v>
      </c>
      <c r="G59" s="181">
        <v>6</v>
      </c>
      <c r="H59" s="144"/>
      <c r="I59" s="144"/>
      <c r="J59" s="144"/>
      <c r="K59" s="144"/>
      <c r="L59" s="180"/>
      <c r="M59" s="180"/>
      <c r="N59" s="144"/>
      <c r="O59" s="144"/>
      <c r="P59" s="180"/>
      <c r="Q59" s="180"/>
      <c r="R59" s="144"/>
      <c r="S59" s="144"/>
      <c r="T59" s="180"/>
      <c r="U59" s="180"/>
      <c r="V59" s="144"/>
      <c r="W59" s="144"/>
      <c r="X59" s="180"/>
      <c r="Y59" s="180"/>
      <c r="Z59" s="144"/>
      <c r="AA59" s="180"/>
      <c r="AB59" s="180"/>
      <c r="AC59" s="180"/>
      <c r="AD59" s="144"/>
      <c r="AE59" s="180"/>
      <c r="AF59" s="180"/>
      <c r="AG59" s="180"/>
      <c r="AH59" s="144"/>
      <c r="AI59" s="144"/>
      <c r="AJ59" s="144"/>
      <c r="AK59" s="144"/>
      <c r="AL59" s="146"/>
      <c r="AM59" s="180"/>
      <c r="AN59" s="180"/>
      <c r="AO59" s="180"/>
      <c r="AP59" s="147"/>
      <c r="AQ59" s="176"/>
      <c r="AR59" s="176"/>
      <c r="AS59" s="176"/>
      <c r="AT59" s="147"/>
      <c r="AU59" s="176"/>
      <c r="AV59" s="176"/>
      <c r="AW59" s="176"/>
      <c r="AX59" s="438"/>
      <c r="AY59" s="438"/>
      <c r="AZ59" s="439"/>
      <c r="BA59" s="438"/>
      <c r="BB59" s="438"/>
      <c r="BC59" s="175">
        <f t="shared" si="7"/>
        <v>0</v>
      </c>
      <c r="BD59" s="175">
        <f>ROUND((J59-I59)/6,0)</f>
        <v>0</v>
      </c>
      <c r="BE59" s="174">
        <f t="shared" si="8"/>
        <v>0</v>
      </c>
      <c r="BF59" s="173">
        <f>BD59/(IF(K59="期",J59/6,J59)+2500)</f>
        <v>0</v>
      </c>
      <c r="BG59" s="173">
        <v>4.6899999999999997E-2</v>
      </c>
      <c r="BH59" s="173"/>
      <c r="BI59" s="183"/>
      <c r="BJ59" s="183">
        <v>4.6899999999999997E-2</v>
      </c>
      <c r="BK59" s="170">
        <f t="shared" si="5"/>
        <v>0</v>
      </c>
      <c r="BL59" s="170">
        <f t="shared" si="6"/>
        <v>0</v>
      </c>
      <c r="BM59" s="170">
        <f t="shared" si="9"/>
        <v>0</v>
      </c>
      <c r="BN59" s="170">
        <f t="shared" si="10"/>
        <v>0</v>
      </c>
      <c r="BO59" s="170">
        <f t="shared" si="11"/>
        <v>0</v>
      </c>
      <c r="BP59" s="170">
        <f t="shared" si="12"/>
        <v>0</v>
      </c>
      <c r="BQ59" s="170">
        <f t="shared" si="13"/>
        <v>0</v>
      </c>
      <c r="BR59" s="170">
        <f t="shared" si="14"/>
        <v>0</v>
      </c>
    </row>
    <row r="60" spans="1:70" ht="21" customHeight="1">
      <c r="A60" s="434"/>
      <c r="B60" s="434"/>
      <c r="C60" s="435"/>
      <c r="D60" s="444"/>
      <c r="E60" s="179" t="s">
        <v>1154</v>
      </c>
      <c r="F60" s="178">
        <v>6</v>
      </c>
      <c r="G60" s="177">
        <v>6</v>
      </c>
      <c r="H60" s="150"/>
      <c r="I60" s="150"/>
      <c r="J60" s="150"/>
      <c r="K60" s="150"/>
      <c r="L60" s="176"/>
      <c r="M60" s="176"/>
      <c r="N60" s="150"/>
      <c r="O60" s="150"/>
      <c r="P60" s="176"/>
      <c r="Q60" s="176"/>
      <c r="R60" s="150"/>
      <c r="S60" s="150"/>
      <c r="T60" s="176"/>
      <c r="U60" s="176"/>
      <c r="V60" s="150"/>
      <c r="W60" s="150"/>
      <c r="X60" s="176"/>
      <c r="Y60" s="176"/>
      <c r="Z60" s="150"/>
      <c r="AA60" s="176"/>
      <c r="AB60" s="176"/>
      <c r="AC60" s="176"/>
      <c r="AD60" s="150"/>
      <c r="AE60" s="176"/>
      <c r="AF60" s="176"/>
      <c r="AG60" s="176"/>
      <c r="AH60" s="150"/>
      <c r="AI60" s="150"/>
      <c r="AJ60" s="150"/>
      <c r="AK60" s="150"/>
      <c r="AL60" s="147"/>
      <c r="AM60" s="176"/>
      <c r="AN60" s="176"/>
      <c r="AO60" s="176"/>
      <c r="AP60" s="147"/>
      <c r="AQ60" s="176"/>
      <c r="AR60" s="176"/>
      <c r="AS60" s="176"/>
      <c r="AT60" s="147"/>
      <c r="AU60" s="176"/>
      <c r="AV60" s="176"/>
      <c r="AW60" s="176"/>
      <c r="AX60" s="438"/>
      <c r="AY60" s="438"/>
      <c r="AZ60" s="439"/>
      <c r="BA60" s="438"/>
      <c r="BB60" s="438"/>
      <c r="BC60" s="175">
        <f t="shared" si="7"/>
        <v>0</v>
      </c>
      <c r="BD60" s="175">
        <f>ROUND((J60-I60)/6,0)</f>
        <v>0</v>
      </c>
      <c r="BE60" s="174">
        <f t="shared" si="8"/>
        <v>0</v>
      </c>
      <c r="BF60" s="173">
        <f>BD60/(IF(K60="期",J60/6,J60)+3500)</f>
        <v>0</v>
      </c>
      <c r="BG60" s="173">
        <v>4.6899999999999997E-2</v>
      </c>
      <c r="BH60" s="173"/>
      <c r="BI60" s="183"/>
      <c r="BJ60" s="183">
        <v>4.6899999999999997E-2</v>
      </c>
      <c r="BK60" s="170">
        <f t="shared" si="5"/>
        <v>0</v>
      </c>
      <c r="BL60" s="170">
        <f t="shared" si="6"/>
        <v>0</v>
      </c>
      <c r="BM60" s="170">
        <f t="shared" si="9"/>
        <v>0</v>
      </c>
      <c r="BN60" s="170">
        <f t="shared" si="10"/>
        <v>0</v>
      </c>
      <c r="BO60" s="170">
        <f t="shared" si="11"/>
        <v>0</v>
      </c>
      <c r="BP60" s="170">
        <f t="shared" si="12"/>
        <v>0</v>
      </c>
      <c r="BQ60" s="170">
        <f t="shared" si="13"/>
        <v>0</v>
      </c>
      <c r="BR60" s="170">
        <f t="shared" si="14"/>
        <v>0</v>
      </c>
    </row>
    <row r="61" spans="1:70" ht="21" customHeight="1">
      <c r="A61" s="444">
        <v>15</v>
      </c>
      <c r="B61" s="444">
        <v>66</v>
      </c>
      <c r="C61" s="445" t="s">
        <v>1236</v>
      </c>
      <c r="D61" s="440" t="s">
        <v>164</v>
      </c>
      <c r="E61" s="191" t="s">
        <v>1158</v>
      </c>
      <c r="F61" s="190">
        <v>6</v>
      </c>
      <c r="G61" s="189">
        <v>6</v>
      </c>
      <c r="H61" s="188">
        <v>57000</v>
      </c>
      <c r="I61" s="188">
        <v>60540</v>
      </c>
      <c r="J61" s="188">
        <v>15000</v>
      </c>
      <c r="K61" s="188" t="s">
        <v>48</v>
      </c>
      <c r="L61" s="184">
        <v>16980</v>
      </c>
      <c r="M61" s="184" t="s">
        <v>48</v>
      </c>
      <c r="N61" s="199">
        <v>26400</v>
      </c>
      <c r="O61" s="199" t="s">
        <v>48</v>
      </c>
      <c r="P61" s="184">
        <v>4660</v>
      </c>
      <c r="Q61" s="184" t="s">
        <v>54</v>
      </c>
      <c r="R61" s="188"/>
      <c r="S61" s="188"/>
      <c r="T61" s="184"/>
      <c r="U61" s="184"/>
      <c r="V61" s="188"/>
      <c r="W61" s="188"/>
      <c r="X61" s="184"/>
      <c r="Y61" s="184"/>
      <c r="Z61" s="188"/>
      <c r="AA61" s="184"/>
      <c r="AB61" s="184"/>
      <c r="AC61" s="184"/>
      <c r="AD61" s="188"/>
      <c r="AE61" s="184"/>
      <c r="AF61" s="184"/>
      <c r="AG61" s="184"/>
      <c r="AH61" s="188"/>
      <c r="AI61" s="188"/>
      <c r="AJ61" s="188"/>
      <c r="AK61" s="188"/>
      <c r="AL61" s="185"/>
      <c r="AM61" s="184"/>
      <c r="AN61" s="184"/>
      <c r="AO61" s="184"/>
      <c r="AP61" s="185"/>
      <c r="AQ61" s="184"/>
      <c r="AR61" s="184"/>
      <c r="AS61" s="184"/>
      <c r="AT61" s="185"/>
      <c r="AU61" s="184"/>
      <c r="AV61" s="184"/>
      <c r="AW61" s="184"/>
      <c r="AX61" s="446" t="s">
        <v>1123</v>
      </c>
      <c r="AY61" s="446" t="s">
        <v>1124</v>
      </c>
      <c r="AZ61" s="447"/>
      <c r="BA61" s="447"/>
      <c r="BB61" s="439" t="s">
        <v>1157</v>
      </c>
      <c r="BC61" s="175">
        <f t="shared" si="7"/>
        <v>590</v>
      </c>
      <c r="BD61" s="174">
        <v>390</v>
      </c>
      <c r="BE61" s="174">
        <f t="shared" si="8"/>
        <v>200</v>
      </c>
      <c r="BF61" s="173">
        <f t="shared" ref="BF61:BF68" si="15">BD61/(IF(K61="期",J61/6,J61)+IF(O61="期",N61/6,N61))</f>
        <v>5.6521739130434782E-2</v>
      </c>
      <c r="BG61" s="173">
        <f t="shared" ref="BG61:BG68" si="16">BE61*6/(I61-IF(K61="期",J61,J61*6)-IF(O61="期",N61,N61*6)/2)</f>
        <v>3.7105751391465679E-2</v>
      </c>
      <c r="BI61" s="165"/>
      <c r="BJ61" s="163" t="s">
        <v>1185</v>
      </c>
      <c r="BK61" s="170">
        <f t="shared" si="5"/>
        <v>0</v>
      </c>
      <c r="BL61" s="170">
        <f t="shared" si="6"/>
        <v>0</v>
      </c>
      <c r="BM61" s="170">
        <f t="shared" si="9"/>
        <v>0</v>
      </c>
      <c r="BN61" s="170">
        <f t="shared" si="10"/>
        <v>0</v>
      </c>
      <c r="BO61" s="170">
        <f t="shared" si="11"/>
        <v>0</v>
      </c>
      <c r="BP61" s="170">
        <f t="shared" si="12"/>
        <v>0</v>
      </c>
      <c r="BQ61" s="170">
        <f t="shared" si="13"/>
        <v>0</v>
      </c>
      <c r="BR61" s="170">
        <f t="shared" si="14"/>
        <v>0</v>
      </c>
    </row>
    <row r="62" spans="1:70" ht="21" customHeight="1">
      <c r="A62" s="444"/>
      <c r="B62" s="444"/>
      <c r="C62" s="445"/>
      <c r="D62" s="440"/>
      <c r="E62" s="191" t="s">
        <v>1156</v>
      </c>
      <c r="F62" s="190">
        <v>6</v>
      </c>
      <c r="G62" s="189">
        <v>6</v>
      </c>
      <c r="H62" s="199">
        <v>54100</v>
      </c>
      <c r="I62" s="188">
        <v>57660</v>
      </c>
      <c r="J62" s="188">
        <v>15000</v>
      </c>
      <c r="K62" s="188" t="s">
        <v>48</v>
      </c>
      <c r="L62" s="184">
        <v>16980</v>
      </c>
      <c r="M62" s="184" t="s">
        <v>48</v>
      </c>
      <c r="N62" s="199">
        <v>19000</v>
      </c>
      <c r="O62" s="199" t="s">
        <v>48</v>
      </c>
      <c r="P62" s="184">
        <v>3430</v>
      </c>
      <c r="Q62" s="184" t="s">
        <v>54</v>
      </c>
      <c r="R62" s="188"/>
      <c r="S62" s="188"/>
      <c r="T62" s="184"/>
      <c r="U62" s="184"/>
      <c r="V62" s="188"/>
      <c r="W62" s="188"/>
      <c r="X62" s="184"/>
      <c r="Y62" s="184"/>
      <c r="Z62" s="188"/>
      <c r="AA62" s="184"/>
      <c r="AB62" s="184"/>
      <c r="AC62" s="184"/>
      <c r="AD62" s="188"/>
      <c r="AE62" s="184"/>
      <c r="AF62" s="184"/>
      <c r="AG62" s="184"/>
      <c r="AH62" s="188"/>
      <c r="AI62" s="188"/>
      <c r="AJ62" s="188"/>
      <c r="AK62" s="188"/>
      <c r="AL62" s="185"/>
      <c r="AM62" s="184"/>
      <c r="AN62" s="184"/>
      <c r="AO62" s="184"/>
      <c r="AP62" s="185"/>
      <c r="AQ62" s="184"/>
      <c r="AR62" s="184"/>
      <c r="AS62" s="184"/>
      <c r="AT62" s="185"/>
      <c r="AU62" s="184"/>
      <c r="AV62" s="184"/>
      <c r="AW62" s="184"/>
      <c r="AX62" s="446"/>
      <c r="AY62" s="446"/>
      <c r="AZ62" s="447"/>
      <c r="BA62" s="447"/>
      <c r="BB62" s="439"/>
      <c r="BC62" s="175">
        <f t="shared" si="7"/>
        <v>593</v>
      </c>
      <c r="BD62" s="174">
        <v>390</v>
      </c>
      <c r="BE62" s="174">
        <f t="shared" si="8"/>
        <v>203</v>
      </c>
      <c r="BF62" s="173">
        <f t="shared" si="15"/>
        <v>6.8823529411764714E-2</v>
      </c>
      <c r="BG62" s="173">
        <f t="shared" si="16"/>
        <v>3.6731001206272616E-2</v>
      </c>
      <c r="BI62" s="165"/>
      <c r="BJ62" s="163" t="s">
        <v>1185</v>
      </c>
      <c r="BK62" s="170">
        <f t="shared" si="5"/>
        <v>0</v>
      </c>
      <c r="BL62" s="170">
        <f t="shared" si="6"/>
        <v>0</v>
      </c>
      <c r="BM62" s="170">
        <f t="shared" si="9"/>
        <v>0</v>
      </c>
      <c r="BN62" s="170">
        <f t="shared" si="10"/>
        <v>0</v>
      </c>
      <c r="BO62" s="170">
        <f t="shared" si="11"/>
        <v>0</v>
      </c>
      <c r="BP62" s="170">
        <f t="shared" si="12"/>
        <v>0</v>
      </c>
      <c r="BQ62" s="170">
        <f t="shared" si="13"/>
        <v>0</v>
      </c>
      <c r="BR62" s="170">
        <f t="shared" si="14"/>
        <v>0</v>
      </c>
    </row>
    <row r="63" spans="1:70" ht="21" customHeight="1">
      <c r="A63" s="444"/>
      <c r="B63" s="444"/>
      <c r="C63" s="445"/>
      <c r="D63" s="440"/>
      <c r="E63" s="191" t="s">
        <v>1155</v>
      </c>
      <c r="F63" s="196">
        <v>6</v>
      </c>
      <c r="G63" s="195">
        <v>6</v>
      </c>
      <c r="H63" s="199">
        <v>54100</v>
      </c>
      <c r="I63" s="194">
        <v>57660</v>
      </c>
      <c r="J63" s="194">
        <v>15000</v>
      </c>
      <c r="K63" s="194" t="s">
        <v>48</v>
      </c>
      <c r="L63" s="192">
        <v>16980</v>
      </c>
      <c r="M63" s="192" t="s">
        <v>48</v>
      </c>
      <c r="N63" s="199">
        <v>19000</v>
      </c>
      <c r="O63" s="199" t="s">
        <v>48</v>
      </c>
      <c r="P63" s="192">
        <v>3430</v>
      </c>
      <c r="Q63" s="192" t="s">
        <v>54</v>
      </c>
      <c r="R63" s="194"/>
      <c r="S63" s="194"/>
      <c r="T63" s="192"/>
      <c r="U63" s="192"/>
      <c r="V63" s="194"/>
      <c r="W63" s="194"/>
      <c r="X63" s="192"/>
      <c r="Y63" s="192"/>
      <c r="Z63" s="194"/>
      <c r="AA63" s="192"/>
      <c r="AB63" s="192"/>
      <c r="AC63" s="192"/>
      <c r="AD63" s="194"/>
      <c r="AE63" s="192"/>
      <c r="AF63" s="192"/>
      <c r="AG63" s="192"/>
      <c r="AH63" s="194"/>
      <c r="AI63" s="194"/>
      <c r="AJ63" s="194"/>
      <c r="AK63" s="194"/>
      <c r="AL63" s="193"/>
      <c r="AM63" s="192"/>
      <c r="AN63" s="192"/>
      <c r="AO63" s="192"/>
      <c r="AP63" s="185"/>
      <c r="AQ63" s="184"/>
      <c r="AR63" s="184"/>
      <c r="AS63" s="184"/>
      <c r="AT63" s="185"/>
      <c r="AU63" s="184"/>
      <c r="AV63" s="184"/>
      <c r="AW63" s="184"/>
      <c r="AX63" s="446"/>
      <c r="AY63" s="446"/>
      <c r="AZ63" s="447"/>
      <c r="BA63" s="447"/>
      <c r="BB63" s="439"/>
      <c r="BC63" s="175">
        <f t="shared" si="7"/>
        <v>593</v>
      </c>
      <c r="BD63" s="174">
        <v>390</v>
      </c>
      <c r="BE63" s="174">
        <f t="shared" si="8"/>
        <v>203</v>
      </c>
      <c r="BF63" s="173">
        <f t="shared" si="15"/>
        <v>6.8823529411764714E-2</v>
      </c>
      <c r="BG63" s="173">
        <f t="shared" si="16"/>
        <v>3.6731001206272616E-2</v>
      </c>
      <c r="BI63" s="165"/>
      <c r="BJ63" s="163" t="s">
        <v>1185</v>
      </c>
      <c r="BK63" s="170">
        <f t="shared" si="5"/>
        <v>0</v>
      </c>
      <c r="BL63" s="170">
        <f t="shared" si="6"/>
        <v>0</v>
      </c>
      <c r="BM63" s="170">
        <f t="shared" si="9"/>
        <v>0</v>
      </c>
      <c r="BN63" s="170">
        <f t="shared" si="10"/>
        <v>0</v>
      </c>
      <c r="BO63" s="170">
        <f t="shared" si="11"/>
        <v>0</v>
      </c>
      <c r="BP63" s="170">
        <f t="shared" si="12"/>
        <v>0</v>
      </c>
      <c r="BQ63" s="170">
        <f t="shared" si="13"/>
        <v>0</v>
      </c>
      <c r="BR63" s="170">
        <f t="shared" si="14"/>
        <v>0</v>
      </c>
    </row>
    <row r="64" spans="1:70" ht="21" customHeight="1">
      <c r="A64" s="444"/>
      <c r="B64" s="444"/>
      <c r="C64" s="445"/>
      <c r="D64" s="440"/>
      <c r="E64" s="191" t="s">
        <v>1154</v>
      </c>
      <c r="F64" s="190">
        <v>6</v>
      </c>
      <c r="G64" s="189">
        <v>6</v>
      </c>
      <c r="H64" s="188">
        <v>54300</v>
      </c>
      <c r="I64" s="188">
        <v>57960</v>
      </c>
      <c r="J64" s="188">
        <v>15000</v>
      </c>
      <c r="K64" s="188" t="s">
        <v>48</v>
      </c>
      <c r="L64" s="184">
        <v>16980</v>
      </c>
      <c r="M64" s="184" t="s">
        <v>48</v>
      </c>
      <c r="N64" s="199">
        <v>19200</v>
      </c>
      <c r="O64" s="199" t="s">
        <v>48</v>
      </c>
      <c r="P64" s="184">
        <v>3480</v>
      </c>
      <c r="Q64" s="184" t="s">
        <v>54</v>
      </c>
      <c r="R64" s="188"/>
      <c r="S64" s="188"/>
      <c r="T64" s="184"/>
      <c r="U64" s="184"/>
      <c r="V64" s="188"/>
      <c r="W64" s="188"/>
      <c r="X64" s="184"/>
      <c r="Y64" s="184"/>
      <c r="Z64" s="188"/>
      <c r="AA64" s="184"/>
      <c r="AB64" s="184"/>
      <c r="AC64" s="184"/>
      <c r="AD64" s="188"/>
      <c r="AE64" s="184"/>
      <c r="AF64" s="184"/>
      <c r="AG64" s="184"/>
      <c r="AH64" s="188"/>
      <c r="AI64" s="188"/>
      <c r="AJ64" s="188"/>
      <c r="AK64" s="188"/>
      <c r="AL64" s="185"/>
      <c r="AM64" s="184"/>
      <c r="AN64" s="184"/>
      <c r="AO64" s="184"/>
      <c r="AP64" s="185"/>
      <c r="AQ64" s="184"/>
      <c r="AR64" s="184"/>
      <c r="AS64" s="184"/>
      <c r="AT64" s="185"/>
      <c r="AU64" s="184"/>
      <c r="AV64" s="184"/>
      <c r="AW64" s="184"/>
      <c r="AX64" s="446"/>
      <c r="AY64" s="446"/>
      <c r="AZ64" s="447"/>
      <c r="BA64" s="447"/>
      <c r="BB64" s="439"/>
      <c r="BC64" s="175">
        <f t="shared" si="7"/>
        <v>610</v>
      </c>
      <c r="BD64" s="174">
        <v>390</v>
      </c>
      <c r="BE64" s="174">
        <f t="shared" si="8"/>
        <v>220</v>
      </c>
      <c r="BF64" s="173">
        <f t="shared" si="15"/>
        <v>6.8421052631578952E-2</v>
      </c>
      <c r="BG64" s="173">
        <f t="shared" si="16"/>
        <v>3.9568345323741004E-2</v>
      </c>
      <c r="BI64" s="165"/>
      <c r="BJ64" s="163" t="s">
        <v>1185</v>
      </c>
      <c r="BK64" s="170">
        <f t="shared" si="5"/>
        <v>0</v>
      </c>
      <c r="BL64" s="170">
        <f t="shared" si="6"/>
        <v>0</v>
      </c>
      <c r="BM64" s="170">
        <f t="shared" si="9"/>
        <v>0</v>
      </c>
      <c r="BN64" s="170">
        <f t="shared" si="10"/>
        <v>0</v>
      </c>
      <c r="BO64" s="170">
        <f t="shared" si="11"/>
        <v>0</v>
      </c>
      <c r="BP64" s="170">
        <f t="shared" si="12"/>
        <v>0</v>
      </c>
      <c r="BQ64" s="170">
        <f t="shared" si="13"/>
        <v>0</v>
      </c>
      <c r="BR64" s="170">
        <f t="shared" si="14"/>
        <v>0</v>
      </c>
    </row>
    <row r="65" spans="1:70" ht="21" customHeight="1">
      <c r="A65" s="444">
        <v>16</v>
      </c>
      <c r="B65" s="444">
        <v>69</v>
      </c>
      <c r="C65" s="445" t="s">
        <v>1236</v>
      </c>
      <c r="D65" s="449" t="s">
        <v>167</v>
      </c>
      <c r="E65" s="191" t="s">
        <v>1158</v>
      </c>
      <c r="F65" s="190">
        <v>6</v>
      </c>
      <c r="G65" s="189">
        <v>6</v>
      </c>
      <c r="H65" s="188">
        <v>95100</v>
      </c>
      <c r="I65" s="188">
        <v>99420</v>
      </c>
      <c r="J65" s="188">
        <v>16000</v>
      </c>
      <c r="K65" s="188" t="s">
        <v>48</v>
      </c>
      <c r="L65" s="184">
        <v>18940</v>
      </c>
      <c r="M65" s="184" t="s">
        <v>48</v>
      </c>
      <c r="N65" s="188">
        <v>19700</v>
      </c>
      <c r="O65" s="188" t="s">
        <v>48</v>
      </c>
      <c r="P65" s="184">
        <v>20480</v>
      </c>
      <c r="Q65" s="184" t="s">
        <v>48</v>
      </c>
      <c r="R65" s="199"/>
      <c r="S65" s="197"/>
      <c r="T65" s="184"/>
      <c r="U65" s="184"/>
      <c r="V65" s="199">
        <v>11400</v>
      </c>
      <c r="W65" s="197" t="s">
        <v>48</v>
      </c>
      <c r="X65" s="184">
        <v>2000</v>
      </c>
      <c r="Y65" s="184" t="s">
        <v>54</v>
      </c>
      <c r="Z65" s="188"/>
      <c r="AA65" s="184"/>
      <c r="AB65" s="184"/>
      <c r="AC65" s="184"/>
      <c r="AD65" s="188"/>
      <c r="AE65" s="184"/>
      <c r="AF65" s="184"/>
      <c r="AG65" s="184"/>
      <c r="AH65" s="188"/>
      <c r="AI65" s="188"/>
      <c r="AJ65" s="188"/>
      <c r="AK65" s="188"/>
      <c r="AL65" s="185"/>
      <c r="AM65" s="184"/>
      <c r="AN65" s="184"/>
      <c r="AO65" s="184"/>
      <c r="AP65" s="185"/>
      <c r="AQ65" s="184"/>
      <c r="AR65" s="184"/>
      <c r="AS65" s="184"/>
      <c r="AT65" s="185"/>
      <c r="AU65" s="184"/>
      <c r="AV65" s="184"/>
      <c r="AW65" s="184"/>
      <c r="AX65" s="446" t="s">
        <v>1123</v>
      </c>
      <c r="AY65" s="446" t="s">
        <v>1124</v>
      </c>
      <c r="AZ65" s="447"/>
      <c r="BA65" s="447"/>
      <c r="BB65" s="439" t="s">
        <v>1157</v>
      </c>
      <c r="BC65" s="175">
        <f t="shared" si="7"/>
        <v>720</v>
      </c>
      <c r="BD65" s="174">
        <f>(IF(M65="期",ROUND(L65/6,0),L65)-IF(K65="期",ROUND(J65/6,0),J65))+ROUND((IF(Q65="期",ROUND(P65/6,0),P65)-IF(O65="期",ROUND(N65/6,0),N65))/2,0)</f>
        <v>555</v>
      </c>
      <c r="BE65" s="174">
        <f t="shared" si="8"/>
        <v>165</v>
      </c>
      <c r="BF65" s="173">
        <f t="shared" si="15"/>
        <v>9.327731092436975E-2</v>
      </c>
      <c r="BG65" s="173">
        <f t="shared" si="16"/>
        <v>1.3456571972271306E-2</v>
      </c>
      <c r="BI65" s="165"/>
      <c r="BJ65" s="163" t="s">
        <v>1185</v>
      </c>
      <c r="BK65" s="170">
        <f t="shared" si="5"/>
        <v>0</v>
      </c>
      <c r="BL65" s="170">
        <f t="shared" si="6"/>
        <v>-9400</v>
      </c>
      <c r="BM65" s="170">
        <f t="shared" si="9"/>
        <v>0</v>
      </c>
      <c r="BN65" s="170">
        <f t="shared" si="10"/>
        <v>0</v>
      </c>
      <c r="BO65" s="170">
        <f t="shared" si="11"/>
        <v>0</v>
      </c>
      <c r="BP65" s="170">
        <f t="shared" si="12"/>
        <v>0</v>
      </c>
      <c r="BQ65" s="170">
        <f t="shared" si="13"/>
        <v>0</v>
      </c>
      <c r="BR65" s="170">
        <f t="shared" si="14"/>
        <v>0</v>
      </c>
    </row>
    <row r="66" spans="1:70" ht="21" customHeight="1">
      <c r="A66" s="444"/>
      <c r="B66" s="444"/>
      <c r="C66" s="445"/>
      <c r="D66" s="449"/>
      <c r="E66" s="191" t="s">
        <v>1156</v>
      </c>
      <c r="F66" s="190">
        <v>6</v>
      </c>
      <c r="G66" s="189">
        <v>6</v>
      </c>
      <c r="H66" s="188">
        <v>95100</v>
      </c>
      <c r="I66" s="188">
        <v>99420</v>
      </c>
      <c r="J66" s="188">
        <v>22500</v>
      </c>
      <c r="K66" s="188" t="s">
        <v>48</v>
      </c>
      <c r="L66" s="184">
        <v>25440</v>
      </c>
      <c r="M66" s="184" t="s">
        <v>48</v>
      </c>
      <c r="N66" s="199">
        <v>2200</v>
      </c>
      <c r="O66" s="199" t="s">
        <v>54</v>
      </c>
      <c r="P66" s="184">
        <v>13980</v>
      </c>
      <c r="Q66" s="184" t="s">
        <v>48</v>
      </c>
      <c r="R66" s="199"/>
      <c r="S66" s="199"/>
      <c r="T66" s="184"/>
      <c r="U66" s="184"/>
      <c r="V66" s="188">
        <v>1900</v>
      </c>
      <c r="W66" s="188" t="s">
        <v>54</v>
      </c>
      <c r="X66" s="184">
        <v>2000</v>
      </c>
      <c r="Y66" s="184" t="s">
        <v>54</v>
      </c>
      <c r="Z66" s="188"/>
      <c r="AA66" s="184"/>
      <c r="AB66" s="184"/>
      <c r="AC66" s="184"/>
      <c r="AD66" s="188"/>
      <c r="AE66" s="184"/>
      <c r="AF66" s="184"/>
      <c r="AG66" s="184"/>
      <c r="AH66" s="188"/>
      <c r="AI66" s="188"/>
      <c r="AJ66" s="188"/>
      <c r="AK66" s="188"/>
      <c r="AL66" s="185"/>
      <c r="AM66" s="184"/>
      <c r="AN66" s="184"/>
      <c r="AO66" s="184"/>
      <c r="AP66" s="185"/>
      <c r="AQ66" s="184"/>
      <c r="AR66" s="184"/>
      <c r="AS66" s="184"/>
      <c r="AT66" s="185"/>
      <c r="AU66" s="184"/>
      <c r="AV66" s="184"/>
      <c r="AW66" s="184"/>
      <c r="AX66" s="446"/>
      <c r="AY66" s="446"/>
      <c r="AZ66" s="447"/>
      <c r="BA66" s="447"/>
      <c r="BB66" s="439"/>
      <c r="BC66" s="175">
        <f t="shared" si="7"/>
        <v>720</v>
      </c>
      <c r="BD66" s="174">
        <f>(IF(M66="期",ROUND(L66/6,0),L66)-IF(K66="期",ROUND(J66/6,0),J66))+ROUND((IF(Q66="期",ROUND(P66/6,0),P66)-IF(O66="期",ROUND(N66/6,0),N66))/2,0)</f>
        <v>555</v>
      </c>
      <c r="BE66" s="174">
        <f t="shared" si="8"/>
        <v>165</v>
      </c>
      <c r="BF66" s="173">
        <f t="shared" si="15"/>
        <v>9.327731092436975E-2</v>
      </c>
      <c r="BG66" s="173">
        <f t="shared" si="16"/>
        <v>1.4078498293515358E-2</v>
      </c>
      <c r="BI66" s="165"/>
      <c r="BJ66" s="163" t="s">
        <v>1185</v>
      </c>
      <c r="BK66" s="170">
        <f t="shared" si="5"/>
        <v>0</v>
      </c>
      <c r="BL66" s="170">
        <f t="shared" si="6"/>
        <v>100</v>
      </c>
      <c r="BM66" s="170">
        <f t="shared" si="9"/>
        <v>0</v>
      </c>
      <c r="BN66" s="170">
        <f t="shared" si="10"/>
        <v>0</v>
      </c>
      <c r="BO66" s="170">
        <f t="shared" si="11"/>
        <v>0</v>
      </c>
      <c r="BP66" s="170">
        <f t="shared" si="12"/>
        <v>0</v>
      </c>
      <c r="BQ66" s="170">
        <f t="shared" si="13"/>
        <v>0</v>
      </c>
      <c r="BR66" s="170">
        <f t="shared" si="14"/>
        <v>0</v>
      </c>
    </row>
    <row r="67" spans="1:70" ht="21" customHeight="1">
      <c r="A67" s="444"/>
      <c r="B67" s="444"/>
      <c r="C67" s="445"/>
      <c r="D67" s="449"/>
      <c r="E67" s="191" t="s">
        <v>1155</v>
      </c>
      <c r="F67" s="196">
        <v>6</v>
      </c>
      <c r="G67" s="195">
        <v>6</v>
      </c>
      <c r="H67" s="194">
        <v>95100</v>
      </c>
      <c r="I67" s="194">
        <v>99420</v>
      </c>
      <c r="J67" s="194">
        <v>22500</v>
      </c>
      <c r="K67" s="194" t="s">
        <v>48</v>
      </c>
      <c r="L67" s="192">
        <v>25440</v>
      </c>
      <c r="M67" s="192" t="s">
        <v>48</v>
      </c>
      <c r="N67" s="199">
        <v>2200</v>
      </c>
      <c r="O67" s="199" t="s">
        <v>54</v>
      </c>
      <c r="P67" s="192">
        <v>13980</v>
      </c>
      <c r="Q67" s="192" t="s">
        <v>48</v>
      </c>
      <c r="R67" s="200"/>
      <c r="S67" s="200"/>
      <c r="T67" s="192"/>
      <c r="U67" s="192"/>
      <c r="V67" s="194">
        <v>1900</v>
      </c>
      <c r="W67" s="194" t="s">
        <v>54</v>
      </c>
      <c r="X67" s="192">
        <v>2000</v>
      </c>
      <c r="Y67" s="192" t="s">
        <v>54</v>
      </c>
      <c r="Z67" s="194"/>
      <c r="AA67" s="192"/>
      <c r="AB67" s="192"/>
      <c r="AC67" s="192"/>
      <c r="AD67" s="194"/>
      <c r="AE67" s="192"/>
      <c r="AF67" s="192"/>
      <c r="AG67" s="192"/>
      <c r="AH67" s="194"/>
      <c r="AI67" s="194"/>
      <c r="AJ67" s="194"/>
      <c r="AK67" s="194"/>
      <c r="AL67" s="193"/>
      <c r="AM67" s="192"/>
      <c r="AN67" s="192"/>
      <c r="AO67" s="192"/>
      <c r="AP67" s="185"/>
      <c r="AQ67" s="184"/>
      <c r="AR67" s="184"/>
      <c r="AS67" s="184"/>
      <c r="AT67" s="185"/>
      <c r="AU67" s="184"/>
      <c r="AV67" s="184"/>
      <c r="AW67" s="184"/>
      <c r="AX67" s="446"/>
      <c r="AY67" s="446"/>
      <c r="AZ67" s="447"/>
      <c r="BA67" s="447"/>
      <c r="BB67" s="439"/>
      <c r="BC67" s="175">
        <f t="shared" si="7"/>
        <v>720</v>
      </c>
      <c r="BD67" s="174">
        <f>(IF(M67="期",ROUND(L67/6,0),L67)-IF(K67="期",ROUND(J67/6,0),J67))+ROUND((IF(Q67="期",ROUND(P67/6,0),P67)-IF(O67="期",ROUND(N67/6,0),N67))/2,0)</f>
        <v>555</v>
      </c>
      <c r="BE67" s="174">
        <f t="shared" si="8"/>
        <v>165</v>
      </c>
      <c r="BF67" s="173">
        <f t="shared" si="15"/>
        <v>9.327731092436975E-2</v>
      </c>
      <c r="BG67" s="173">
        <f t="shared" si="16"/>
        <v>1.4078498293515358E-2</v>
      </c>
      <c r="BI67" s="165"/>
      <c r="BJ67" s="163" t="s">
        <v>1185</v>
      </c>
      <c r="BK67" s="170">
        <f t="shared" si="5"/>
        <v>0</v>
      </c>
      <c r="BL67" s="170">
        <f t="shared" si="6"/>
        <v>100</v>
      </c>
      <c r="BM67" s="170">
        <f t="shared" si="9"/>
        <v>0</v>
      </c>
      <c r="BN67" s="170">
        <f t="shared" si="10"/>
        <v>0</v>
      </c>
      <c r="BO67" s="170">
        <f t="shared" si="11"/>
        <v>0</v>
      </c>
      <c r="BP67" s="170">
        <f t="shared" si="12"/>
        <v>0</v>
      </c>
      <c r="BQ67" s="170">
        <f t="shared" si="13"/>
        <v>0</v>
      </c>
      <c r="BR67" s="170">
        <f t="shared" si="14"/>
        <v>0</v>
      </c>
    </row>
    <row r="68" spans="1:70" ht="21" customHeight="1">
      <c r="A68" s="444"/>
      <c r="B68" s="444"/>
      <c r="C68" s="445"/>
      <c r="D68" s="449"/>
      <c r="E68" s="191" t="s">
        <v>1154</v>
      </c>
      <c r="F68" s="190">
        <v>6</v>
      </c>
      <c r="G68" s="189">
        <v>6</v>
      </c>
      <c r="H68" s="188">
        <v>107200</v>
      </c>
      <c r="I68" s="188">
        <v>111460</v>
      </c>
      <c r="J68" s="188">
        <v>25000</v>
      </c>
      <c r="K68" s="188" t="s">
        <v>48</v>
      </c>
      <c r="L68" s="184">
        <v>27940</v>
      </c>
      <c r="M68" s="184" t="s">
        <v>48</v>
      </c>
      <c r="N68" s="199">
        <v>3800</v>
      </c>
      <c r="O68" s="199" t="s">
        <v>54</v>
      </c>
      <c r="P68" s="184">
        <v>23580</v>
      </c>
      <c r="Q68" s="184" t="s">
        <v>48</v>
      </c>
      <c r="R68" s="199"/>
      <c r="S68" s="199"/>
      <c r="T68" s="184"/>
      <c r="U68" s="184"/>
      <c r="V68" s="188">
        <v>1900</v>
      </c>
      <c r="W68" s="188" t="s">
        <v>54</v>
      </c>
      <c r="X68" s="184">
        <v>1990</v>
      </c>
      <c r="Y68" s="184" t="s">
        <v>54</v>
      </c>
      <c r="Z68" s="188"/>
      <c r="AA68" s="184"/>
      <c r="AB68" s="184"/>
      <c r="AC68" s="184"/>
      <c r="AD68" s="188"/>
      <c r="AE68" s="184"/>
      <c r="AF68" s="184"/>
      <c r="AG68" s="184"/>
      <c r="AH68" s="188"/>
      <c r="AI68" s="188"/>
      <c r="AJ68" s="188"/>
      <c r="AK68" s="188"/>
      <c r="AL68" s="185"/>
      <c r="AM68" s="184"/>
      <c r="AN68" s="184"/>
      <c r="AO68" s="184"/>
      <c r="AP68" s="185"/>
      <c r="AQ68" s="184"/>
      <c r="AR68" s="184"/>
      <c r="AS68" s="184"/>
      <c r="AT68" s="185"/>
      <c r="AU68" s="184"/>
      <c r="AV68" s="184"/>
      <c r="AW68" s="184"/>
      <c r="AX68" s="446"/>
      <c r="AY68" s="446"/>
      <c r="AZ68" s="447"/>
      <c r="BA68" s="447"/>
      <c r="BB68" s="439"/>
      <c r="BC68" s="175">
        <f t="shared" si="7"/>
        <v>710</v>
      </c>
      <c r="BD68" s="174">
        <f>(IF(M68="期",ROUND(L68/6,0),L68)-IF(K68="期",ROUND(J68/6,0),J68))+ROUND((IF(Q68="期",ROUND(P68/6,0),P68)-IF(O68="期",ROUND(N68/6,0),N68))/2,0)</f>
        <v>555</v>
      </c>
      <c r="BE68" s="174">
        <f t="shared" si="8"/>
        <v>155</v>
      </c>
      <c r="BF68" s="173">
        <f t="shared" si="15"/>
        <v>6.9665271966527192E-2</v>
      </c>
      <c r="BG68" s="173">
        <f t="shared" si="16"/>
        <v>1.2390087929656275E-2</v>
      </c>
      <c r="BI68" s="165"/>
      <c r="BJ68" s="163" t="s">
        <v>1185</v>
      </c>
      <c r="BK68" s="170">
        <f t="shared" si="5"/>
        <v>0</v>
      </c>
      <c r="BL68" s="170">
        <f t="shared" si="6"/>
        <v>90</v>
      </c>
      <c r="BM68" s="170">
        <f t="shared" si="9"/>
        <v>0</v>
      </c>
      <c r="BN68" s="170">
        <f t="shared" si="10"/>
        <v>0</v>
      </c>
      <c r="BO68" s="170">
        <f t="shared" si="11"/>
        <v>0</v>
      </c>
      <c r="BP68" s="170">
        <f>AN77-AL77</f>
        <v>0</v>
      </c>
      <c r="BQ68" s="170">
        <f t="shared" si="13"/>
        <v>0</v>
      </c>
      <c r="BR68" s="170">
        <f t="shared" si="14"/>
        <v>0</v>
      </c>
    </row>
    <row r="69" spans="1:70" s="202" customFormat="1" ht="21" customHeight="1">
      <c r="A69" s="444"/>
      <c r="B69" s="238"/>
      <c r="C69" s="445"/>
      <c r="D69" s="449"/>
      <c r="E69" s="450" t="s">
        <v>1213</v>
      </c>
      <c r="F69" s="451">
        <v>6</v>
      </c>
      <c r="G69" s="452">
        <v>6</v>
      </c>
      <c r="H69" s="453">
        <v>53450</v>
      </c>
      <c r="I69" s="453">
        <v>0</v>
      </c>
      <c r="J69" s="453">
        <v>15000</v>
      </c>
      <c r="K69" s="453" t="s">
        <v>48</v>
      </c>
      <c r="L69" s="453">
        <v>0</v>
      </c>
      <c r="M69" s="453" t="s">
        <v>48</v>
      </c>
      <c r="N69" s="453">
        <v>2120</v>
      </c>
      <c r="O69" s="453" t="s">
        <v>48</v>
      </c>
      <c r="P69" s="453">
        <v>0</v>
      </c>
      <c r="Q69" s="453" t="s">
        <v>48</v>
      </c>
      <c r="R69" s="453">
        <v>26040</v>
      </c>
      <c r="S69" s="453" t="s">
        <v>48</v>
      </c>
      <c r="T69" s="453">
        <v>0</v>
      </c>
      <c r="U69" s="453" t="s">
        <v>48</v>
      </c>
      <c r="V69" s="453">
        <v>10290</v>
      </c>
      <c r="W69" s="453" t="s">
        <v>48</v>
      </c>
      <c r="X69" s="453">
        <v>0</v>
      </c>
      <c r="Y69" s="453" t="s">
        <v>48</v>
      </c>
      <c r="Z69" s="237"/>
      <c r="AA69" s="236"/>
      <c r="AB69" s="236"/>
      <c r="AC69" s="236"/>
      <c r="AD69" s="237"/>
      <c r="AE69" s="236"/>
      <c r="AF69" s="236"/>
      <c r="AG69" s="236"/>
      <c r="AH69" s="235">
        <v>1000</v>
      </c>
      <c r="AI69" s="235" t="s">
        <v>1208</v>
      </c>
      <c r="AJ69" s="235">
        <v>0</v>
      </c>
      <c r="AK69" s="235" t="s">
        <v>1208</v>
      </c>
      <c r="AL69" s="454">
        <v>300</v>
      </c>
      <c r="AM69" s="455" t="s">
        <v>54</v>
      </c>
      <c r="AN69" s="455">
        <v>0</v>
      </c>
      <c r="AO69" s="455" t="s">
        <v>54</v>
      </c>
      <c r="AP69" s="234"/>
      <c r="AQ69" s="233"/>
      <c r="AR69" s="233"/>
      <c r="AS69" s="233"/>
      <c r="AT69" s="454">
        <v>7150</v>
      </c>
      <c r="AU69" s="455" t="s">
        <v>48</v>
      </c>
      <c r="AV69" s="455">
        <v>0</v>
      </c>
      <c r="AW69" s="455" t="s">
        <v>48</v>
      </c>
      <c r="AX69" s="438"/>
      <c r="AY69" s="438"/>
      <c r="AZ69" s="438"/>
      <c r="BA69" s="456" t="s">
        <v>1212</v>
      </c>
      <c r="BB69" s="457" t="s">
        <v>1157</v>
      </c>
      <c r="BC69" s="206"/>
      <c r="BD69" s="205"/>
      <c r="BE69" s="205"/>
      <c r="BF69" s="183"/>
      <c r="BG69" s="183"/>
      <c r="BH69" s="172"/>
      <c r="BI69" s="172"/>
      <c r="BJ69" s="211"/>
      <c r="BK69" s="203"/>
      <c r="BL69" s="203"/>
      <c r="BM69" s="203"/>
      <c r="BN69" s="203"/>
      <c r="BO69" s="203"/>
      <c r="BP69" s="203"/>
      <c r="BQ69" s="203"/>
      <c r="BR69" s="203"/>
    </row>
    <row r="70" spans="1:70" ht="21" customHeight="1">
      <c r="A70" s="444"/>
      <c r="B70" s="232"/>
      <c r="C70" s="445"/>
      <c r="D70" s="449"/>
      <c r="E70" s="450"/>
      <c r="F70" s="451"/>
      <c r="G70" s="452"/>
      <c r="H70" s="453"/>
      <c r="I70" s="453"/>
      <c r="J70" s="453"/>
      <c r="K70" s="453"/>
      <c r="L70" s="453"/>
      <c r="M70" s="453"/>
      <c r="N70" s="453"/>
      <c r="O70" s="453"/>
      <c r="P70" s="453"/>
      <c r="Q70" s="453"/>
      <c r="R70" s="453"/>
      <c r="S70" s="453"/>
      <c r="T70" s="453"/>
      <c r="U70" s="453"/>
      <c r="V70" s="453"/>
      <c r="W70" s="453"/>
      <c r="X70" s="453"/>
      <c r="Y70" s="453"/>
      <c r="Z70" s="199"/>
      <c r="AA70" s="199"/>
      <c r="AB70" s="199"/>
      <c r="AC70" s="197"/>
      <c r="AD70" s="199"/>
      <c r="AE70" s="199"/>
      <c r="AF70" s="199"/>
      <c r="AG70" s="197"/>
      <c r="AH70" s="199">
        <v>2000</v>
      </c>
      <c r="AI70" s="199" t="s">
        <v>1207</v>
      </c>
      <c r="AJ70" s="199">
        <v>0</v>
      </c>
      <c r="AK70" s="199" t="s">
        <v>1207</v>
      </c>
      <c r="AL70" s="454"/>
      <c r="AM70" s="455"/>
      <c r="AN70" s="455"/>
      <c r="AO70" s="455"/>
      <c r="AP70" s="201"/>
      <c r="AQ70" s="197"/>
      <c r="AR70" s="197"/>
      <c r="AS70" s="197"/>
      <c r="AT70" s="454"/>
      <c r="AU70" s="455"/>
      <c r="AV70" s="455"/>
      <c r="AW70" s="455"/>
      <c r="AX70" s="438"/>
      <c r="AY70" s="438"/>
      <c r="AZ70" s="438"/>
      <c r="BA70" s="456"/>
      <c r="BB70" s="457"/>
      <c r="BC70" s="175"/>
      <c r="BD70" s="174"/>
      <c r="BE70" s="174"/>
      <c r="BF70" s="173"/>
      <c r="BG70" s="173"/>
      <c r="BI70" s="165"/>
      <c r="BK70" s="170"/>
      <c r="BL70" s="170"/>
      <c r="BM70" s="170"/>
      <c r="BN70" s="170"/>
      <c r="BO70" s="170"/>
      <c r="BP70" s="170"/>
      <c r="BQ70" s="170"/>
      <c r="BR70" s="170"/>
    </row>
    <row r="71" spans="1:70" ht="21" customHeight="1">
      <c r="A71" s="444"/>
      <c r="B71" s="232"/>
      <c r="C71" s="445"/>
      <c r="D71" s="449"/>
      <c r="E71" s="450" t="s">
        <v>1211</v>
      </c>
      <c r="F71" s="451">
        <v>6</v>
      </c>
      <c r="G71" s="452">
        <v>6</v>
      </c>
      <c r="H71" s="453">
        <v>65400</v>
      </c>
      <c r="I71" s="453">
        <v>0</v>
      </c>
      <c r="J71" s="453">
        <v>18000</v>
      </c>
      <c r="K71" s="453" t="s">
        <v>48</v>
      </c>
      <c r="L71" s="453">
        <v>0</v>
      </c>
      <c r="M71" s="453" t="s">
        <v>48</v>
      </c>
      <c r="N71" s="453">
        <v>1845</v>
      </c>
      <c r="O71" s="453" t="s">
        <v>54</v>
      </c>
      <c r="P71" s="453">
        <v>0</v>
      </c>
      <c r="Q71" s="453" t="s">
        <v>54</v>
      </c>
      <c r="R71" s="453">
        <v>4340</v>
      </c>
      <c r="S71" s="453" t="s">
        <v>54</v>
      </c>
      <c r="T71" s="453">
        <v>0</v>
      </c>
      <c r="U71" s="453" t="s">
        <v>54</v>
      </c>
      <c r="V71" s="453">
        <v>1715</v>
      </c>
      <c r="W71" s="453" t="s">
        <v>54</v>
      </c>
      <c r="X71" s="453">
        <v>0</v>
      </c>
      <c r="Y71" s="453" t="s">
        <v>54</v>
      </c>
      <c r="Z71" s="199"/>
      <c r="AA71" s="199"/>
      <c r="AB71" s="199"/>
      <c r="AC71" s="197"/>
      <c r="AD71" s="199"/>
      <c r="AE71" s="199"/>
      <c r="AF71" s="199"/>
      <c r="AG71" s="197"/>
      <c r="AH71" s="235">
        <v>1000</v>
      </c>
      <c r="AI71" s="235" t="s">
        <v>1208</v>
      </c>
      <c r="AJ71" s="235">
        <v>0</v>
      </c>
      <c r="AK71" s="235" t="s">
        <v>1208</v>
      </c>
      <c r="AL71" s="454">
        <v>300</v>
      </c>
      <c r="AM71" s="455" t="s">
        <v>54</v>
      </c>
      <c r="AN71" s="455">
        <v>0</v>
      </c>
      <c r="AO71" s="455" t="s">
        <v>54</v>
      </c>
      <c r="AP71" s="234"/>
      <c r="AQ71" s="233"/>
      <c r="AR71" s="233"/>
      <c r="AS71" s="233"/>
      <c r="AT71" s="454">
        <v>7150</v>
      </c>
      <c r="AU71" s="455" t="s">
        <v>48</v>
      </c>
      <c r="AV71" s="455">
        <v>0</v>
      </c>
      <c r="AW71" s="455" t="s">
        <v>48</v>
      </c>
      <c r="AX71" s="438"/>
      <c r="AY71" s="438"/>
      <c r="AZ71" s="438"/>
      <c r="BA71" s="456"/>
      <c r="BB71" s="457"/>
      <c r="BC71" s="175"/>
      <c r="BD71" s="174"/>
      <c r="BE71" s="174"/>
      <c r="BF71" s="173"/>
      <c r="BG71" s="173"/>
      <c r="BI71" s="165"/>
      <c r="BK71" s="170"/>
      <c r="BL71" s="170"/>
      <c r="BM71" s="170"/>
      <c r="BN71" s="170"/>
      <c r="BO71" s="170"/>
      <c r="BP71" s="170"/>
      <c r="BQ71" s="170"/>
      <c r="BR71" s="170"/>
    </row>
    <row r="72" spans="1:70" ht="21" customHeight="1">
      <c r="A72" s="444"/>
      <c r="B72" s="232"/>
      <c r="C72" s="445"/>
      <c r="D72" s="449"/>
      <c r="E72" s="450"/>
      <c r="F72" s="451"/>
      <c r="G72" s="452"/>
      <c r="H72" s="453"/>
      <c r="I72" s="453"/>
      <c r="J72" s="453"/>
      <c r="K72" s="453"/>
      <c r="L72" s="453"/>
      <c r="M72" s="453"/>
      <c r="N72" s="453"/>
      <c r="O72" s="453"/>
      <c r="P72" s="453"/>
      <c r="Q72" s="453"/>
      <c r="R72" s="453"/>
      <c r="S72" s="453"/>
      <c r="T72" s="453"/>
      <c r="U72" s="453"/>
      <c r="V72" s="453"/>
      <c r="W72" s="453"/>
      <c r="X72" s="453"/>
      <c r="Y72" s="453"/>
      <c r="Z72" s="199"/>
      <c r="AA72" s="199"/>
      <c r="AB72" s="199"/>
      <c r="AC72" s="199"/>
      <c r="AD72" s="199"/>
      <c r="AE72" s="199"/>
      <c r="AF72" s="199"/>
      <c r="AG72" s="199"/>
      <c r="AH72" s="199">
        <v>2000</v>
      </c>
      <c r="AI72" s="199" t="s">
        <v>1207</v>
      </c>
      <c r="AJ72" s="199">
        <v>0</v>
      </c>
      <c r="AK72" s="199" t="s">
        <v>1207</v>
      </c>
      <c r="AL72" s="454"/>
      <c r="AM72" s="455"/>
      <c r="AN72" s="455"/>
      <c r="AO72" s="455"/>
      <c r="AP72" s="201"/>
      <c r="AQ72" s="197"/>
      <c r="AR72" s="197"/>
      <c r="AS72" s="197"/>
      <c r="AT72" s="454"/>
      <c r="AU72" s="455"/>
      <c r="AV72" s="455"/>
      <c r="AW72" s="455"/>
      <c r="AX72" s="438"/>
      <c r="AY72" s="438"/>
      <c r="AZ72" s="438"/>
      <c r="BA72" s="456"/>
      <c r="BB72" s="457"/>
      <c r="BC72" s="175"/>
      <c r="BD72" s="174"/>
      <c r="BE72" s="174"/>
      <c r="BF72" s="173"/>
      <c r="BG72" s="173"/>
      <c r="BI72" s="165"/>
      <c r="BK72" s="170"/>
      <c r="BL72" s="170"/>
      <c r="BM72" s="170"/>
      <c r="BN72" s="170"/>
      <c r="BO72" s="170"/>
      <c r="BP72" s="170"/>
      <c r="BQ72" s="170"/>
      <c r="BR72" s="170"/>
    </row>
    <row r="73" spans="1:70" ht="21" customHeight="1">
      <c r="A73" s="444"/>
      <c r="B73" s="232"/>
      <c r="C73" s="445"/>
      <c r="D73" s="449"/>
      <c r="E73" s="450" t="s">
        <v>1210</v>
      </c>
      <c r="F73" s="451">
        <v>6</v>
      </c>
      <c r="G73" s="452">
        <v>6</v>
      </c>
      <c r="H73" s="453">
        <v>65400</v>
      </c>
      <c r="I73" s="453">
        <v>0</v>
      </c>
      <c r="J73" s="453">
        <v>18000</v>
      </c>
      <c r="K73" s="453" t="s">
        <v>48</v>
      </c>
      <c r="L73" s="453">
        <v>0</v>
      </c>
      <c r="M73" s="453" t="s">
        <v>48</v>
      </c>
      <c r="N73" s="453">
        <v>1845</v>
      </c>
      <c r="O73" s="453" t="s">
        <v>54</v>
      </c>
      <c r="P73" s="453">
        <v>0</v>
      </c>
      <c r="Q73" s="453" t="s">
        <v>54</v>
      </c>
      <c r="R73" s="453">
        <v>4340</v>
      </c>
      <c r="S73" s="453" t="s">
        <v>54</v>
      </c>
      <c r="T73" s="453">
        <v>0</v>
      </c>
      <c r="U73" s="453" t="s">
        <v>54</v>
      </c>
      <c r="V73" s="453">
        <v>1715</v>
      </c>
      <c r="W73" s="453" t="s">
        <v>54</v>
      </c>
      <c r="X73" s="453">
        <v>0</v>
      </c>
      <c r="Y73" s="453" t="s">
        <v>54</v>
      </c>
      <c r="Z73" s="199"/>
      <c r="AA73" s="199"/>
      <c r="AB73" s="199"/>
      <c r="AC73" s="199"/>
      <c r="AD73" s="199"/>
      <c r="AE73" s="199"/>
      <c r="AF73" s="199"/>
      <c r="AG73" s="199"/>
      <c r="AH73" s="235">
        <v>1000</v>
      </c>
      <c r="AI73" s="235" t="s">
        <v>1208</v>
      </c>
      <c r="AJ73" s="235">
        <v>0</v>
      </c>
      <c r="AK73" s="235" t="s">
        <v>1208</v>
      </c>
      <c r="AL73" s="454">
        <v>300</v>
      </c>
      <c r="AM73" s="455" t="s">
        <v>54</v>
      </c>
      <c r="AN73" s="455">
        <v>0</v>
      </c>
      <c r="AO73" s="455" t="s">
        <v>54</v>
      </c>
      <c r="AP73" s="234"/>
      <c r="AQ73" s="233"/>
      <c r="AR73" s="233"/>
      <c r="AS73" s="233"/>
      <c r="AT73" s="454">
        <v>7150</v>
      </c>
      <c r="AU73" s="455" t="s">
        <v>48</v>
      </c>
      <c r="AV73" s="455">
        <v>0</v>
      </c>
      <c r="AW73" s="455" t="s">
        <v>48</v>
      </c>
      <c r="AX73" s="438"/>
      <c r="AY73" s="438"/>
      <c r="AZ73" s="438"/>
      <c r="BA73" s="456"/>
      <c r="BB73" s="457"/>
      <c r="BC73" s="175"/>
      <c r="BD73" s="174"/>
      <c r="BE73" s="174"/>
      <c r="BF73" s="173"/>
      <c r="BG73" s="173"/>
      <c r="BI73" s="165"/>
      <c r="BK73" s="170"/>
      <c r="BL73" s="170"/>
      <c r="BM73" s="170"/>
      <c r="BN73" s="170"/>
      <c r="BO73" s="170"/>
      <c r="BP73" s="170"/>
      <c r="BQ73" s="170"/>
      <c r="BR73" s="170"/>
    </row>
    <row r="74" spans="1:70" ht="21" customHeight="1">
      <c r="A74" s="444"/>
      <c r="B74" s="232"/>
      <c r="C74" s="445"/>
      <c r="D74" s="449"/>
      <c r="E74" s="450"/>
      <c r="F74" s="451"/>
      <c r="G74" s="452"/>
      <c r="H74" s="453"/>
      <c r="I74" s="453"/>
      <c r="J74" s="453"/>
      <c r="K74" s="453"/>
      <c r="L74" s="453"/>
      <c r="M74" s="453"/>
      <c r="N74" s="453"/>
      <c r="O74" s="453"/>
      <c r="P74" s="453"/>
      <c r="Q74" s="453"/>
      <c r="R74" s="453"/>
      <c r="S74" s="453"/>
      <c r="T74" s="453"/>
      <c r="U74" s="453"/>
      <c r="V74" s="453"/>
      <c r="W74" s="453"/>
      <c r="X74" s="453"/>
      <c r="Y74" s="453"/>
      <c r="Z74" s="199"/>
      <c r="AA74" s="199"/>
      <c r="AB74" s="199"/>
      <c r="AC74" s="199"/>
      <c r="AD74" s="199"/>
      <c r="AE74" s="199"/>
      <c r="AF74" s="199"/>
      <c r="AG74" s="199"/>
      <c r="AH74" s="199">
        <v>2000</v>
      </c>
      <c r="AI74" s="199" t="s">
        <v>1207</v>
      </c>
      <c r="AJ74" s="199">
        <v>0</v>
      </c>
      <c r="AK74" s="199" t="s">
        <v>1207</v>
      </c>
      <c r="AL74" s="454"/>
      <c r="AM74" s="455"/>
      <c r="AN74" s="455"/>
      <c r="AO74" s="455"/>
      <c r="AP74" s="201"/>
      <c r="AQ74" s="197"/>
      <c r="AR74" s="197"/>
      <c r="AS74" s="197"/>
      <c r="AT74" s="454"/>
      <c r="AU74" s="455"/>
      <c r="AV74" s="455"/>
      <c r="AW74" s="455"/>
      <c r="AX74" s="438"/>
      <c r="AY74" s="438"/>
      <c r="AZ74" s="438"/>
      <c r="BA74" s="456"/>
      <c r="BB74" s="457"/>
      <c r="BC74" s="175"/>
      <c r="BD74" s="174"/>
      <c r="BE74" s="174"/>
      <c r="BF74" s="173"/>
      <c r="BG74" s="173"/>
      <c r="BI74" s="165"/>
      <c r="BK74" s="170"/>
      <c r="BL74" s="170"/>
      <c r="BM74" s="170"/>
      <c r="BN74" s="170"/>
      <c r="BO74" s="170"/>
      <c r="BP74" s="170"/>
      <c r="BQ74" s="170"/>
      <c r="BR74" s="170"/>
    </row>
    <row r="75" spans="1:70" ht="21" customHeight="1">
      <c r="A75" s="444"/>
      <c r="B75" s="232"/>
      <c r="C75" s="445"/>
      <c r="D75" s="449"/>
      <c r="E75" s="450" t="s">
        <v>1209</v>
      </c>
      <c r="F75" s="451">
        <v>6</v>
      </c>
      <c r="G75" s="452">
        <v>6</v>
      </c>
      <c r="H75" s="453">
        <v>76400</v>
      </c>
      <c r="I75" s="453">
        <v>0</v>
      </c>
      <c r="J75" s="453">
        <v>20000</v>
      </c>
      <c r="K75" s="453" t="s">
        <v>48</v>
      </c>
      <c r="L75" s="453">
        <v>0</v>
      </c>
      <c r="M75" s="453" t="s">
        <v>48</v>
      </c>
      <c r="N75" s="453">
        <v>3345</v>
      </c>
      <c r="O75" s="453" t="s">
        <v>54</v>
      </c>
      <c r="P75" s="453">
        <v>0</v>
      </c>
      <c r="Q75" s="453" t="s">
        <v>54</v>
      </c>
      <c r="R75" s="453">
        <v>4340</v>
      </c>
      <c r="S75" s="453" t="s">
        <v>54</v>
      </c>
      <c r="T75" s="453">
        <v>0</v>
      </c>
      <c r="U75" s="453" t="s">
        <v>54</v>
      </c>
      <c r="V75" s="453">
        <v>1715</v>
      </c>
      <c r="W75" s="453" t="s">
        <v>54</v>
      </c>
      <c r="X75" s="453">
        <v>0</v>
      </c>
      <c r="Y75" s="453" t="s">
        <v>54</v>
      </c>
      <c r="Z75" s="199"/>
      <c r="AA75" s="199"/>
      <c r="AB75" s="199"/>
      <c r="AC75" s="199"/>
      <c r="AD75" s="199"/>
      <c r="AE75" s="199"/>
      <c r="AF75" s="199"/>
      <c r="AG75" s="199"/>
      <c r="AH75" s="235">
        <v>1000</v>
      </c>
      <c r="AI75" s="235" t="s">
        <v>1208</v>
      </c>
      <c r="AJ75" s="235">
        <v>0</v>
      </c>
      <c r="AK75" s="235" t="s">
        <v>1208</v>
      </c>
      <c r="AL75" s="454">
        <v>300</v>
      </c>
      <c r="AM75" s="455" t="s">
        <v>54</v>
      </c>
      <c r="AN75" s="455">
        <v>0</v>
      </c>
      <c r="AO75" s="455" t="s">
        <v>54</v>
      </c>
      <c r="AP75" s="234"/>
      <c r="AQ75" s="233"/>
      <c r="AR75" s="233"/>
      <c r="AS75" s="233"/>
      <c r="AT75" s="454">
        <v>7150</v>
      </c>
      <c r="AU75" s="455" t="s">
        <v>48</v>
      </c>
      <c r="AV75" s="455">
        <v>0</v>
      </c>
      <c r="AW75" s="455" t="s">
        <v>48</v>
      </c>
      <c r="AX75" s="438"/>
      <c r="AY75" s="438"/>
      <c r="AZ75" s="438"/>
      <c r="BA75" s="456"/>
      <c r="BB75" s="457"/>
      <c r="BC75" s="175"/>
      <c r="BD75" s="174"/>
      <c r="BE75" s="174"/>
      <c r="BF75" s="173"/>
      <c r="BG75" s="173"/>
      <c r="BI75" s="165"/>
      <c r="BK75" s="170"/>
      <c r="BL75" s="170"/>
      <c r="BM75" s="170"/>
      <c r="BN75" s="170"/>
      <c r="BO75" s="170"/>
      <c r="BP75" s="170"/>
      <c r="BQ75" s="170"/>
      <c r="BR75" s="170"/>
    </row>
    <row r="76" spans="1:70" ht="21" customHeight="1">
      <c r="A76" s="444"/>
      <c r="B76" s="232"/>
      <c r="C76" s="445"/>
      <c r="D76" s="449"/>
      <c r="E76" s="450"/>
      <c r="F76" s="451"/>
      <c r="G76" s="452"/>
      <c r="H76" s="453"/>
      <c r="I76" s="453"/>
      <c r="J76" s="453"/>
      <c r="K76" s="453"/>
      <c r="L76" s="453"/>
      <c r="M76" s="453"/>
      <c r="N76" s="453"/>
      <c r="O76" s="453"/>
      <c r="P76" s="453"/>
      <c r="Q76" s="453"/>
      <c r="R76" s="453"/>
      <c r="S76" s="453"/>
      <c r="T76" s="453"/>
      <c r="U76" s="453"/>
      <c r="V76" s="453"/>
      <c r="W76" s="453"/>
      <c r="X76" s="453"/>
      <c r="Y76" s="453"/>
      <c r="Z76" s="199"/>
      <c r="AA76" s="199"/>
      <c r="AB76" s="199"/>
      <c r="AC76" s="199"/>
      <c r="AD76" s="199"/>
      <c r="AE76" s="199"/>
      <c r="AF76" s="199"/>
      <c r="AG76" s="199"/>
      <c r="AH76" s="199">
        <v>2000</v>
      </c>
      <c r="AI76" s="199" t="s">
        <v>1207</v>
      </c>
      <c r="AJ76" s="199">
        <v>0</v>
      </c>
      <c r="AK76" s="199" t="s">
        <v>1207</v>
      </c>
      <c r="AL76" s="454"/>
      <c r="AM76" s="455"/>
      <c r="AN76" s="455"/>
      <c r="AO76" s="455"/>
      <c r="AP76" s="201"/>
      <c r="AQ76" s="197"/>
      <c r="AR76" s="197"/>
      <c r="AS76" s="197"/>
      <c r="AT76" s="454"/>
      <c r="AU76" s="455"/>
      <c r="AV76" s="455"/>
      <c r="AW76" s="455"/>
      <c r="AX76" s="438"/>
      <c r="AY76" s="438"/>
      <c r="AZ76" s="438"/>
      <c r="BA76" s="456"/>
      <c r="BB76" s="457"/>
      <c r="BC76" s="175"/>
      <c r="BD76" s="174"/>
      <c r="BE76" s="174"/>
      <c r="BF76" s="173"/>
      <c r="BG76" s="173"/>
      <c r="BI76" s="165"/>
      <c r="BK76" s="170"/>
      <c r="BL76" s="170"/>
      <c r="BM76" s="170"/>
      <c r="BN76" s="170"/>
      <c r="BO76" s="170"/>
      <c r="BP76" s="170"/>
      <c r="BQ76" s="170"/>
      <c r="BR76" s="170"/>
    </row>
    <row r="77" spans="1:70" ht="21" customHeight="1">
      <c r="A77" s="444">
        <v>17</v>
      </c>
      <c r="B77" s="444">
        <v>71</v>
      </c>
      <c r="C77" s="445" t="s">
        <v>1236</v>
      </c>
      <c r="D77" s="440" t="s">
        <v>169</v>
      </c>
      <c r="E77" s="191" t="s">
        <v>1158</v>
      </c>
      <c r="F77" s="190">
        <v>6</v>
      </c>
      <c r="G77" s="189">
        <v>6</v>
      </c>
      <c r="H77" s="188">
        <v>73050</v>
      </c>
      <c r="I77" s="188">
        <v>76548</v>
      </c>
      <c r="J77" s="188">
        <v>19800</v>
      </c>
      <c r="K77" s="188" t="s">
        <v>48</v>
      </c>
      <c r="L77" s="184">
        <v>21840</v>
      </c>
      <c r="M77" s="184" t="s">
        <v>48</v>
      </c>
      <c r="N77" s="199">
        <v>17052</v>
      </c>
      <c r="O77" s="199" t="s">
        <v>48</v>
      </c>
      <c r="P77" s="184">
        <v>3002</v>
      </c>
      <c r="Q77" s="184" t="s">
        <v>54</v>
      </c>
      <c r="R77" s="199">
        <v>10602</v>
      </c>
      <c r="S77" s="199" t="s">
        <v>48</v>
      </c>
      <c r="T77" s="184">
        <v>1850</v>
      </c>
      <c r="U77" s="184" t="s">
        <v>54</v>
      </c>
      <c r="V77" s="188"/>
      <c r="W77" s="188"/>
      <c r="X77" s="184"/>
      <c r="Y77" s="184"/>
      <c r="Z77" s="188"/>
      <c r="AA77" s="184"/>
      <c r="AB77" s="184"/>
      <c r="AC77" s="184"/>
      <c r="AD77" s="188"/>
      <c r="AE77" s="184"/>
      <c r="AF77" s="184"/>
      <c r="AG77" s="184"/>
      <c r="AH77" s="188"/>
      <c r="AI77" s="188"/>
      <c r="AJ77" s="188"/>
      <c r="AK77" s="188"/>
      <c r="AL77" s="185"/>
      <c r="AM77" s="184"/>
      <c r="AN77" s="184"/>
      <c r="AO77" s="184"/>
      <c r="AP77" s="185"/>
      <c r="AQ77" s="184"/>
      <c r="AR77" s="184"/>
      <c r="AS77" s="184"/>
      <c r="AT77" s="185"/>
      <c r="AU77" s="184"/>
      <c r="AV77" s="184"/>
      <c r="AW77" s="184"/>
      <c r="AX77" s="446" t="s">
        <v>1123</v>
      </c>
      <c r="AY77" s="446" t="s">
        <v>1124</v>
      </c>
      <c r="AZ77" s="447"/>
      <c r="BA77" s="447"/>
      <c r="BB77" s="439" t="s">
        <v>1157</v>
      </c>
      <c r="BC77" s="175">
        <f t="shared" ref="BC77:BC88" si="17">ROUND((I77-H77)/6,0)</f>
        <v>583</v>
      </c>
      <c r="BD77" s="174">
        <f t="shared" ref="BD77:BD88" si="18">(IF(M77="期",ROUND(L77/6,0),L77)-IF(K77="期",ROUND(J77/6,0),J77))+ROUND((IF(Q77="期",ROUND(P77/6,0),P77)-IF(O77="期",ROUND(N77/6,0),N77))/2,0)</f>
        <v>420</v>
      </c>
      <c r="BE77" s="174">
        <f t="shared" ref="BE77:BE88" si="19">BC77-BD77</f>
        <v>163</v>
      </c>
      <c r="BF77" s="173">
        <f t="shared" ref="BF77:BF88" si="20">BD77/(IF(K77="期",J77/6,J77)+IF(O77="期",N77/6,N77))</f>
        <v>6.8381634646694889E-2</v>
      </c>
      <c r="BG77" s="173">
        <f t="shared" ref="BG77:BG88" si="21">BE77*6/(I77-IF(K77="期",J77,J77*6)-IF(O77="期",N77,N77*6)/2)</f>
        <v>2.0281199452532039E-2</v>
      </c>
      <c r="BI77" s="165"/>
      <c r="BJ77" s="163" t="s">
        <v>1185</v>
      </c>
      <c r="BK77" s="170">
        <f t="shared" ref="BK77:BK88" si="22">T77-R77</f>
        <v>-8752</v>
      </c>
      <c r="BL77" s="170">
        <f t="shared" ref="BL77:BL88" si="23">X77-V77</f>
        <v>0</v>
      </c>
      <c r="BM77" s="170">
        <f t="shared" ref="BM77:BM88" si="24">AB77-Z77</f>
        <v>0</v>
      </c>
      <c r="BN77" s="170">
        <f t="shared" ref="BN77:BN88" si="25">AF77-AD77</f>
        <v>0</v>
      </c>
      <c r="BO77" s="170">
        <f t="shared" ref="BO77:BO88" si="26">AJ77-AH77</f>
        <v>0</v>
      </c>
      <c r="BP77" s="170">
        <f t="shared" ref="BP77:BP87" si="27">AN78-AL78</f>
        <v>0</v>
      </c>
      <c r="BQ77" s="170">
        <f>AR68-AP68</f>
        <v>0</v>
      </c>
      <c r="BR77" s="170">
        <f>AV68-AT68</f>
        <v>0</v>
      </c>
    </row>
    <row r="78" spans="1:70" ht="21" customHeight="1">
      <c r="A78" s="444"/>
      <c r="B78" s="444"/>
      <c r="C78" s="445"/>
      <c r="D78" s="440"/>
      <c r="E78" s="191" t="s">
        <v>1156</v>
      </c>
      <c r="F78" s="190">
        <v>6</v>
      </c>
      <c r="G78" s="189">
        <v>6</v>
      </c>
      <c r="H78" s="188">
        <v>73050</v>
      </c>
      <c r="I78" s="188">
        <v>76548</v>
      </c>
      <c r="J78" s="188">
        <v>19800</v>
      </c>
      <c r="K78" s="188" t="s">
        <v>48</v>
      </c>
      <c r="L78" s="184">
        <v>21840</v>
      </c>
      <c r="M78" s="184" t="s">
        <v>48</v>
      </c>
      <c r="N78" s="199">
        <v>17052</v>
      </c>
      <c r="O78" s="199" t="s">
        <v>48</v>
      </c>
      <c r="P78" s="184">
        <v>3002</v>
      </c>
      <c r="Q78" s="184" t="s">
        <v>54</v>
      </c>
      <c r="R78" s="199">
        <v>10602</v>
      </c>
      <c r="S78" s="199" t="s">
        <v>48</v>
      </c>
      <c r="T78" s="184">
        <v>1850</v>
      </c>
      <c r="U78" s="184" t="s">
        <v>54</v>
      </c>
      <c r="V78" s="188"/>
      <c r="W78" s="188"/>
      <c r="X78" s="184"/>
      <c r="Y78" s="184"/>
      <c r="Z78" s="188"/>
      <c r="AA78" s="184"/>
      <c r="AB78" s="184"/>
      <c r="AC78" s="184"/>
      <c r="AD78" s="188"/>
      <c r="AE78" s="184"/>
      <c r="AF78" s="184"/>
      <c r="AG78" s="184"/>
      <c r="AH78" s="188"/>
      <c r="AI78" s="188"/>
      <c r="AJ78" s="188"/>
      <c r="AK78" s="188"/>
      <c r="AL78" s="185"/>
      <c r="AM78" s="184"/>
      <c r="AN78" s="184"/>
      <c r="AO78" s="184"/>
      <c r="AP78" s="185"/>
      <c r="AQ78" s="184"/>
      <c r="AR78" s="184"/>
      <c r="AS78" s="184"/>
      <c r="AT78" s="185"/>
      <c r="AU78" s="184"/>
      <c r="AV78" s="184"/>
      <c r="AW78" s="184"/>
      <c r="AX78" s="446"/>
      <c r="AY78" s="446"/>
      <c r="AZ78" s="447"/>
      <c r="BA78" s="447"/>
      <c r="BB78" s="439"/>
      <c r="BC78" s="175">
        <f t="shared" si="17"/>
        <v>583</v>
      </c>
      <c r="BD78" s="174">
        <f t="shared" si="18"/>
        <v>420</v>
      </c>
      <c r="BE78" s="174">
        <f t="shared" si="19"/>
        <v>163</v>
      </c>
      <c r="BF78" s="173">
        <f t="shared" si="20"/>
        <v>6.8381634646694889E-2</v>
      </c>
      <c r="BG78" s="173">
        <f t="shared" si="21"/>
        <v>2.0281199452532039E-2</v>
      </c>
      <c r="BI78" s="165"/>
      <c r="BJ78" s="163" t="s">
        <v>1185</v>
      </c>
      <c r="BK78" s="170">
        <f t="shared" si="22"/>
        <v>-8752</v>
      </c>
      <c r="BL78" s="170">
        <f t="shared" si="23"/>
        <v>0</v>
      </c>
      <c r="BM78" s="170">
        <f t="shared" si="24"/>
        <v>0</v>
      </c>
      <c r="BN78" s="170">
        <f t="shared" si="25"/>
        <v>0</v>
      </c>
      <c r="BO78" s="170">
        <f t="shared" si="26"/>
        <v>0</v>
      </c>
      <c r="BP78" s="170">
        <f t="shared" si="27"/>
        <v>0</v>
      </c>
      <c r="BQ78" s="170">
        <f t="shared" ref="BQ78:BQ88" si="28">AR77-AP77</f>
        <v>0</v>
      </c>
      <c r="BR78" s="170">
        <f t="shared" ref="BR78:BR88" si="29">AV77-AT77</f>
        <v>0</v>
      </c>
    </row>
    <row r="79" spans="1:70" ht="21" customHeight="1">
      <c r="A79" s="444"/>
      <c r="B79" s="444"/>
      <c r="C79" s="445"/>
      <c r="D79" s="440"/>
      <c r="E79" s="191" t="s">
        <v>1155</v>
      </c>
      <c r="F79" s="196">
        <v>6</v>
      </c>
      <c r="G79" s="195">
        <v>6</v>
      </c>
      <c r="H79" s="194">
        <v>73050</v>
      </c>
      <c r="I79" s="194">
        <v>76548</v>
      </c>
      <c r="J79" s="194">
        <v>19800</v>
      </c>
      <c r="K79" s="194" t="s">
        <v>48</v>
      </c>
      <c r="L79" s="192">
        <v>21840</v>
      </c>
      <c r="M79" s="192" t="s">
        <v>48</v>
      </c>
      <c r="N79" s="199">
        <v>17052</v>
      </c>
      <c r="O79" s="199" t="s">
        <v>48</v>
      </c>
      <c r="P79" s="192">
        <v>3002</v>
      </c>
      <c r="Q79" s="192" t="s">
        <v>54</v>
      </c>
      <c r="R79" s="199">
        <v>10602</v>
      </c>
      <c r="S79" s="199" t="s">
        <v>48</v>
      </c>
      <c r="T79" s="192">
        <v>1850</v>
      </c>
      <c r="U79" s="192" t="s">
        <v>54</v>
      </c>
      <c r="V79" s="194"/>
      <c r="W79" s="194"/>
      <c r="X79" s="192"/>
      <c r="Y79" s="192"/>
      <c r="Z79" s="194"/>
      <c r="AA79" s="192"/>
      <c r="AB79" s="192"/>
      <c r="AC79" s="192"/>
      <c r="AD79" s="194"/>
      <c r="AE79" s="192"/>
      <c r="AF79" s="192"/>
      <c r="AG79" s="192"/>
      <c r="AH79" s="194"/>
      <c r="AI79" s="194"/>
      <c r="AJ79" s="194"/>
      <c r="AK79" s="194"/>
      <c r="AL79" s="193"/>
      <c r="AM79" s="192"/>
      <c r="AN79" s="192"/>
      <c r="AO79" s="192"/>
      <c r="AP79" s="185"/>
      <c r="AQ79" s="184"/>
      <c r="AR79" s="184"/>
      <c r="AS79" s="184"/>
      <c r="AT79" s="185"/>
      <c r="AU79" s="184"/>
      <c r="AV79" s="184"/>
      <c r="AW79" s="184"/>
      <c r="AX79" s="446"/>
      <c r="AY79" s="446"/>
      <c r="AZ79" s="447"/>
      <c r="BA79" s="447"/>
      <c r="BB79" s="439"/>
      <c r="BC79" s="175">
        <f t="shared" si="17"/>
        <v>583</v>
      </c>
      <c r="BD79" s="174">
        <f t="shared" si="18"/>
        <v>420</v>
      </c>
      <c r="BE79" s="174">
        <f t="shared" si="19"/>
        <v>163</v>
      </c>
      <c r="BF79" s="173">
        <f t="shared" si="20"/>
        <v>6.8381634646694889E-2</v>
      </c>
      <c r="BG79" s="173">
        <f t="shared" si="21"/>
        <v>2.0281199452532039E-2</v>
      </c>
      <c r="BI79" s="165"/>
      <c r="BJ79" s="163" t="s">
        <v>1185</v>
      </c>
      <c r="BK79" s="170">
        <f t="shared" si="22"/>
        <v>-8752</v>
      </c>
      <c r="BL79" s="170">
        <f t="shared" si="23"/>
        <v>0</v>
      </c>
      <c r="BM79" s="170">
        <f t="shared" si="24"/>
        <v>0</v>
      </c>
      <c r="BN79" s="170">
        <f t="shared" si="25"/>
        <v>0</v>
      </c>
      <c r="BO79" s="170">
        <f t="shared" si="26"/>
        <v>0</v>
      </c>
      <c r="BP79" s="170">
        <f t="shared" si="27"/>
        <v>0</v>
      </c>
      <c r="BQ79" s="170">
        <f t="shared" si="28"/>
        <v>0</v>
      </c>
      <c r="BR79" s="170">
        <f t="shared" si="29"/>
        <v>0</v>
      </c>
    </row>
    <row r="80" spans="1:70" ht="21" customHeight="1">
      <c r="A80" s="444"/>
      <c r="B80" s="444"/>
      <c r="C80" s="445"/>
      <c r="D80" s="440"/>
      <c r="E80" s="191" t="s">
        <v>1154</v>
      </c>
      <c r="F80" s="190">
        <v>6</v>
      </c>
      <c r="G80" s="189">
        <v>6</v>
      </c>
      <c r="H80" s="188">
        <v>83568</v>
      </c>
      <c r="I80" s="188">
        <v>87066</v>
      </c>
      <c r="J80" s="188">
        <v>22800</v>
      </c>
      <c r="K80" s="188" t="s">
        <v>48</v>
      </c>
      <c r="L80" s="184">
        <v>24840</v>
      </c>
      <c r="M80" s="184" t="s">
        <v>48</v>
      </c>
      <c r="N80" s="199">
        <v>24570</v>
      </c>
      <c r="O80" s="199" t="s">
        <v>48</v>
      </c>
      <c r="P80" s="184">
        <v>4255</v>
      </c>
      <c r="Q80" s="184" t="s">
        <v>54</v>
      </c>
      <c r="R80" s="199">
        <v>10602</v>
      </c>
      <c r="S80" s="199" t="s">
        <v>48</v>
      </c>
      <c r="T80" s="184">
        <v>1850</v>
      </c>
      <c r="U80" s="184" t="s">
        <v>54</v>
      </c>
      <c r="V80" s="188"/>
      <c r="W80" s="188"/>
      <c r="X80" s="184"/>
      <c r="Y80" s="184"/>
      <c r="Z80" s="188"/>
      <c r="AA80" s="184"/>
      <c r="AB80" s="184"/>
      <c r="AC80" s="184"/>
      <c r="AD80" s="188"/>
      <c r="AE80" s="184"/>
      <c r="AF80" s="184"/>
      <c r="AG80" s="184"/>
      <c r="AH80" s="188"/>
      <c r="AI80" s="188"/>
      <c r="AJ80" s="188"/>
      <c r="AK80" s="188"/>
      <c r="AL80" s="185"/>
      <c r="AM80" s="184"/>
      <c r="AN80" s="184"/>
      <c r="AO80" s="184"/>
      <c r="AP80" s="185"/>
      <c r="AQ80" s="184"/>
      <c r="AR80" s="184"/>
      <c r="AS80" s="184"/>
      <c r="AT80" s="185"/>
      <c r="AU80" s="184"/>
      <c r="AV80" s="184"/>
      <c r="AW80" s="184"/>
      <c r="AX80" s="446"/>
      <c r="AY80" s="446"/>
      <c r="AZ80" s="447"/>
      <c r="BA80" s="447"/>
      <c r="BB80" s="439"/>
      <c r="BC80" s="175">
        <f t="shared" si="17"/>
        <v>583</v>
      </c>
      <c r="BD80" s="174">
        <f t="shared" si="18"/>
        <v>420</v>
      </c>
      <c r="BE80" s="174">
        <f t="shared" si="19"/>
        <v>163</v>
      </c>
      <c r="BF80" s="173">
        <f t="shared" si="20"/>
        <v>5.3198226725775809E-2</v>
      </c>
      <c r="BG80" s="173">
        <f t="shared" si="21"/>
        <v>1.881456686096843E-2</v>
      </c>
      <c r="BI80" s="165"/>
      <c r="BJ80" s="163" t="s">
        <v>1185</v>
      </c>
      <c r="BK80" s="170">
        <f t="shared" si="22"/>
        <v>-8752</v>
      </c>
      <c r="BL80" s="170">
        <f t="shared" si="23"/>
        <v>0</v>
      </c>
      <c r="BM80" s="170">
        <f t="shared" si="24"/>
        <v>0</v>
      </c>
      <c r="BN80" s="170">
        <f t="shared" si="25"/>
        <v>0</v>
      </c>
      <c r="BO80" s="170">
        <f t="shared" si="26"/>
        <v>0</v>
      </c>
      <c r="BP80" s="170">
        <f t="shared" si="27"/>
        <v>0</v>
      </c>
      <c r="BQ80" s="170">
        <f t="shared" si="28"/>
        <v>0</v>
      </c>
      <c r="BR80" s="170">
        <f t="shared" si="29"/>
        <v>0</v>
      </c>
    </row>
    <row r="81" spans="1:70" ht="21" customHeight="1">
      <c r="A81" s="434">
        <v>18</v>
      </c>
      <c r="B81" s="434">
        <v>73</v>
      </c>
      <c r="C81" s="435" t="s">
        <v>1236</v>
      </c>
      <c r="D81" s="444" t="s">
        <v>171</v>
      </c>
      <c r="E81" s="179" t="s">
        <v>1158</v>
      </c>
      <c r="F81" s="178">
        <v>6</v>
      </c>
      <c r="G81" s="177">
        <v>6</v>
      </c>
      <c r="H81" s="150">
        <v>45510</v>
      </c>
      <c r="I81" s="150">
        <v>46925</v>
      </c>
      <c r="J81" s="150">
        <v>15000</v>
      </c>
      <c r="K81" s="150" t="s">
        <v>48</v>
      </c>
      <c r="L81" s="176">
        <v>16260</v>
      </c>
      <c r="M81" s="176" t="s">
        <v>48</v>
      </c>
      <c r="N81" s="150">
        <v>2910</v>
      </c>
      <c r="O81" s="150" t="s">
        <v>48</v>
      </c>
      <c r="P81" s="176">
        <v>3065</v>
      </c>
      <c r="Q81" s="176" t="s">
        <v>48</v>
      </c>
      <c r="R81" s="150"/>
      <c r="S81" s="150"/>
      <c r="T81" s="176"/>
      <c r="U81" s="176"/>
      <c r="V81" s="150"/>
      <c r="W81" s="150"/>
      <c r="X81" s="176"/>
      <c r="Y81" s="176"/>
      <c r="Z81" s="150"/>
      <c r="AA81" s="176"/>
      <c r="AB81" s="176"/>
      <c r="AC81" s="176"/>
      <c r="AD81" s="150"/>
      <c r="AE81" s="176"/>
      <c r="AF81" s="176"/>
      <c r="AG81" s="176"/>
      <c r="AH81" s="150"/>
      <c r="AI81" s="150"/>
      <c r="AJ81" s="150"/>
      <c r="AK81" s="150"/>
      <c r="AL81" s="147"/>
      <c r="AM81" s="176"/>
      <c r="AN81" s="176"/>
      <c r="AO81" s="176"/>
      <c r="AP81" s="147"/>
      <c r="AQ81" s="176"/>
      <c r="AR81" s="176"/>
      <c r="AS81" s="176"/>
      <c r="AT81" s="147"/>
      <c r="AU81" s="176"/>
      <c r="AV81" s="176"/>
      <c r="AW81" s="176"/>
      <c r="AX81" s="437" t="s">
        <v>1123</v>
      </c>
      <c r="AY81" s="437" t="s">
        <v>1124</v>
      </c>
      <c r="AZ81" s="438"/>
      <c r="BA81" s="438"/>
      <c r="BB81" s="439" t="s">
        <v>1157</v>
      </c>
      <c r="BC81" s="175">
        <f t="shared" si="17"/>
        <v>236</v>
      </c>
      <c r="BD81" s="174">
        <f t="shared" si="18"/>
        <v>223</v>
      </c>
      <c r="BE81" s="174">
        <f t="shared" si="19"/>
        <v>13</v>
      </c>
      <c r="BF81" s="173">
        <f t="shared" si="20"/>
        <v>7.4706867671691796E-2</v>
      </c>
      <c r="BG81" s="173">
        <f t="shared" si="21"/>
        <v>2.559894978667542E-3</v>
      </c>
      <c r="BI81" s="172"/>
      <c r="BJ81" s="163" t="s">
        <v>1185</v>
      </c>
      <c r="BK81" s="170">
        <f t="shared" si="22"/>
        <v>0</v>
      </c>
      <c r="BL81" s="170">
        <f t="shared" si="23"/>
        <v>0</v>
      </c>
      <c r="BM81" s="170">
        <f t="shared" si="24"/>
        <v>0</v>
      </c>
      <c r="BN81" s="170">
        <f t="shared" si="25"/>
        <v>0</v>
      </c>
      <c r="BO81" s="170">
        <f t="shared" si="26"/>
        <v>0</v>
      </c>
      <c r="BP81" s="170">
        <f t="shared" si="27"/>
        <v>0</v>
      </c>
      <c r="BQ81" s="170">
        <f t="shared" si="28"/>
        <v>0</v>
      </c>
      <c r="BR81" s="170">
        <f t="shared" si="29"/>
        <v>0</v>
      </c>
    </row>
    <row r="82" spans="1:70" ht="21" customHeight="1">
      <c r="A82" s="434"/>
      <c r="B82" s="434"/>
      <c r="C82" s="435"/>
      <c r="D82" s="444"/>
      <c r="E82" s="179" t="s">
        <v>1156</v>
      </c>
      <c r="F82" s="178">
        <v>6</v>
      </c>
      <c r="G82" s="177">
        <v>6</v>
      </c>
      <c r="H82" s="150">
        <v>48610</v>
      </c>
      <c r="I82" s="150">
        <v>50013</v>
      </c>
      <c r="J82" s="150">
        <v>15000</v>
      </c>
      <c r="K82" s="150" t="s">
        <v>48</v>
      </c>
      <c r="L82" s="176">
        <v>16260</v>
      </c>
      <c r="M82" s="176" t="s">
        <v>48</v>
      </c>
      <c r="N82" s="150">
        <v>6010</v>
      </c>
      <c r="O82" s="150" t="s">
        <v>48</v>
      </c>
      <c r="P82" s="176">
        <v>6153</v>
      </c>
      <c r="Q82" s="176" t="s">
        <v>48</v>
      </c>
      <c r="R82" s="150"/>
      <c r="S82" s="150"/>
      <c r="T82" s="176"/>
      <c r="U82" s="176"/>
      <c r="V82" s="150"/>
      <c r="W82" s="150"/>
      <c r="X82" s="176"/>
      <c r="Y82" s="176"/>
      <c r="Z82" s="150"/>
      <c r="AA82" s="176"/>
      <c r="AB82" s="176"/>
      <c r="AC82" s="176"/>
      <c r="AD82" s="150"/>
      <c r="AE82" s="176"/>
      <c r="AF82" s="176"/>
      <c r="AG82" s="176"/>
      <c r="AH82" s="150"/>
      <c r="AI82" s="150"/>
      <c r="AJ82" s="150"/>
      <c r="AK82" s="150"/>
      <c r="AL82" s="147"/>
      <c r="AM82" s="176"/>
      <c r="AN82" s="176"/>
      <c r="AO82" s="176"/>
      <c r="AP82" s="147"/>
      <c r="AQ82" s="176"/>
      <c r="AR82" s="176"/>
      <c r="AS82" s="176"/>
      <c r="AT82" s="147"/>
      <c r="AU82" s="176"/>
      <c r="AV82" s="176"/>
      <c r="AW82" s="176"/>
      <c r="AX82" s="437"/>
      <c r="AY82" s="437"/>
      <c r="AZ82" s="438"/>
      <c r="BA82" s="438"/>
      <c r="BB82" s="439"/>
      <c r="BC82" s="175">
        <f t="shared" si="17"/>
        <v>234</v>
      </c>
      <c r="BD82" s="174">
        <f t="shared" si="18"/>
        <v>222</v>
      </c>
      <c r="BE82" s="174">
        <f t="shared" si="19"/>
        <v>12</v>
      </c>
      <c r="BF82" s="173">
        <f t="shared" si="20"/>
        <v>6.3398381722989061E-2</v>
      </c>
      <c r="BG82" s="173">
        <f t="shared" si="21"/>
        <v>2.2494376405898524E-3</v>
      </c>
      <c r="BI82" s="172"/>
      <c r="BJ82" s="163" t="s">
        <v>1185</v>
      </c>
      <c r="BK82" s="170">
        <f t="shared" si="22"/>
        <v>0</v>
      </c>
      <c r="BL82" s="170">
        <f t="shared" si="23"/>
        <v>0</v>
      </c>
      <c r="BM82" s="170">
        <f t="shared" si="24"/>
        <v>0</v>
      </c>
      <c r="BN82" s="170">
        <f t="shared" si="25"/>
        <v>0</v>
      </c>
      <c r="BO82" s="170">
        <f t="shared" si="26"/>
        <v>0</v>
      </c>
      <c r="BP82" s="170">
        <f t="shared" si="27"/>
        <v>0</v>
      </c>
      <c r="BQ82" s="170">
        <f t="shared" si="28"/>
        <v>0</v>
      </c>
      <c r="BR82" s="170">
        <f t="shared" si="29"/>
        <v>0</v>
      </c>
    </row>
    <row r="83" spans="1:70" ht="21" customHeight="1">
      <c r="A83" s="434"/>
      <c r="B83" s="434"/>
      <c r="C83" s="435"/>
      <c r="D83" s="444"/>
      <c r="E83" s="179" t="s">
        <v>1155</v>
      </c>
      <c r="F83" s="182">
        <v>6</v>
      </c>
      <c r="G83" s="181">
        <v>6</v>
      </c>
      <c r="H83" s="144">
        <v>48610</v>
      </c>
      <c r="I83" s="144">
        <v>50013</v>
      </c>
      <c r="J83" s="144">
        <v>15000</v>
      </c>
      <c r="K83" s="144" t="s">
        <v>48</v>
      </c>
      <c r="L83" s="180">
        <v>16260</v>
      </c>
      <c r="M83" s="180" t="s">
        <v>48</v>
      </c>
      <c r="N83" s="144">
        <v>6010</v>
      </c>
      <c r="O83" s="144" t="s">
        <v>48</v>
      </c>
      <c r="P83" s="180">
        <v>6153</v>
      </c>
      <c r="Q83" s="180" t="s">
        <v>48</v>
      </c>
      <c r="R83" s="144"/>
      <c r="S83" s="144"/>
      <c r="T83" s="180"/>
      <c r="U83" s="180"/>
      <c r="V83" s="144"/>
      <c r="W83" s="144"/>
      <c r="X83" s="180"/>
      <c r="Y83" s="180"/>
      <c r="Z83" s="144"/>
      <c r="AA83" s="180"/>
      <c r="AB83" s="180"/>
      <c r="AC83" s="180"/>
      <c r="AD83" s="144"/>
      <c r="AE83" s="180"/>
      <c r="AF83" s="180"/>
      <c r="AG83" s="180"/>
      <c r="AH83" s="144"/>
      <c r="AI83" s="144"/>
      <c r="AJ83" s="144"/>
      <c r="AK83" s="144"/>
      <c r="AL83" s="146"/>
      <c r="AM83" s="180"/>
      <c r="AN83" s="180"/>
      <c r="AO83" s="180"/>
      <c r="AP83" s="147"/>
      <c r="AQ83" s="176"/>
      <c r="AR83" s="176"/>
      <c r="AS83" s="176"/>
      <c r="AT83" s="147"/>
      <c r="AU83" s="176"/>
      <c r="AV83" s="176"/>
      <c r="AW83" s="176"/>
      <c r="AX83" s="437"/>
      <c r="AY83" s="437"/>
      <c r="AZ83" s="438"/>
      <c r="BA83" s="438"/>
      <c r="BB83" s="439"/>
      <c r="BC83" s="175">
        <f t="shared" si="17"/>
        <v>234</v>
      </c>
      <c r="BD83" s="174">
        <f t="shared" si="18"/>
        <v>222</v>
      </c>
      <c r="BE83" s="174">
        <f t="shared" si="19"/>
        <v>12</v>
      </c>
      <c r="BF83" s="173">
        <f t="shared" si="20"/>
        <v>6.3398381722989061E-2</v>
      </c>
      <c r="BG83" s="173">
        <f t="shared" si="21"/>
        <v>2.2494376405898524E-3</v>
      </c>
      <c r="BI83" s="172"/>
      <c r="BJ83" s="163" t="s">
        <v>1185</v>
      </c>
      <c r="BK83" s="170">
        <f t="shared" si="22"/>
        <v>0</v>
      </c>
      <c r="BL83" s="170">
        <f t="shared" si="23"/>
        <v>0</v>
      </c>
      <c r="BM83" s="170">
        <f t="shared" si="24"/>
        <v>0</v>
      </c>
      <c r="BN83" s="170">
        <f t="shared" si="25"/>
        <v>0</v>
      </c>
      <c r="BO83" s="170">
        <f t="shared" si="26"/>
        <v>0</v>
      </c>
      <c r="BP83" s="170">
        <f t="shared" si="27"/>
        <v>0</v>
      </c>
      <c r="BQ83" s="170">
        <f t="shared" si="28"/>
        <v>0</v>
      </c>
      <c r="BR83" s="170">
        <f t="shared" si="29"/>
        <v>0</v>
      </c>
    </row>
    <row r="84" spans="1:70" ht="21" customHeight="1">
      <c r="A84" s="434"/>
      <c r="B84" s="434"/>
      <c r="C84" s="435"/>
      <c r="D84" s="444"/>
      <c r="E84" s="179" t="s">
        <v>1154</v>
      </c>
      <c r="F84" s="178">
        <v>6</v>
      </c>
      <c r="G84" s="177">
        <v>6</v>
      </c>
      <c r="H84" s="150">
        <v>48610</v>
      </c>
      <c r="I84" s="150">
        <v>50013</v>
      </c>
      <c r="J84" s="150">
        <v>15000</v>
      </c>
      <c r="K84" s="150" t="s">
        <v>48</v>
      </c>
      <c r="L84" s="176">
        <v>16260</v>
      </c>
      <c r="M84" s="176" t="s">
        <v>48</v>
      </c>
      <c r="N84" s="150">
        <v>6010</v>
      </c>
      <c r="O84" s="150" t="s">
        <v>48</v>
      </c>
      <c r="P84" s="176">
        <v>6153</v>
      </c>
      <c r="Q84" s="176" t="s">
        <v>48</v>
      </c>
      <c r="R84" s="150"/>
      <c r="S84" s="150"/>
      <c r="T84" s="176"/>
      <c r="U84" s="176"/>
      <c r="V84" s="150"/>
      <c r="W84" s="150"/>
      <c r="X84" s="176"/>
      <c r="Y84" s="176"/>
      <c r="Z84" s="150"/>
      <c r="AA84" s="176"/>
      <c r="AB84" s="176"/>
      <c r="AC84" s="176"/>
      <c r="AD84" s="150"/>
      <c r="AE84" s="176"/>
      <c r="AF84" s="176"/>
      <c r="AG84" s="176"/>
      <c r="AH84" s="150"/>
      <c r="AI84" s="150"/>
      <c r="AJ84" s="150"/>
      <c r="AK84" s="150"/>
      <c r="AL84" s="147"/>
      <c r="AM84" s="176"/>
      <c r="AN84" s="176"/>
      <c r="AO84" s="176"/>
      <c r="AP84" s="147"/>
      <c r="AQ84" s="176"/>
      <c r="AR84" s="176"/>
      <c r="AS84" s="176"/>
      <c r="AT84" s="147"/>
      <c r="AU84" s="176"/>
      <c r="AV84" s="176"/>
      <c r="AW84" s="176"/>
      <c r="AX84" s="437"/>
      <c r="AY84" s="437"/>
      <c r="AZ84" s="438"/>
      <c r="BA84" s="438"/>
      <c r="BB84" s="439"/>
      <c r="BC84" s="175">
        <f t="shared" si="17"/>
        <v>234</v>
      </c>
      <c r="BD84" s="174">
        <f t="shared" si="18"/>
        <v>222</v>
      </c>
      <c r="BE84" s="174">
        <f t="shared" si="19"/>
        <v>12</v>
      </c>
      <c r="BF84" s="173">
        <f t="shared" si="20"/>
        <v>6.3398381722989061E-2</v>
      </c>
      <c r="BG84" s="173">
        <f t="shared" si="21"/>
        <v>2.2494376405898524E-3</v>
      </c>
      <c r="BI84" s="172"/>
      <c r="BJ84" s="163" t="s">
        <v>1185</v>
      </c>
      <c r="BK84" s="170">
        <f t="shared" si="22"/>
        <v>0</v>
      </c>
      <c r="BL84" s="170">
        <f t="shared" si="23"/>
        <v>0</v>
      </c>
      <c r="BM84" s="170">
        <f t="shared" si="24"/>
        <v>0</v>
      </c>
      <c r="BN84" s="170">
        <f t="shared" si="25"/>
        <v>0</v>
      </c>
      <c r="BO84" s="170">
        <f t="shared" si="26"/>
        <v>0</v>
      </c>
      <c r="BP84" s="170">
        <f t="shared" si="27"/>
        <v>0</v>
      </c>
      <c r="BQ84" s="170">
        <f t="shared" si="28"/>
        <v>0</v>
      </c>
      <c r="BR84" s="170">
        <f t="shared" si="29"/>
        <v>0</v>
      </c>
    </row>
    <row r="85" spans="1:70" ht="21" customHeight="1">
      <c r="A85" s="444">
        <v>19</v>
      </c>
      <c r="B85" s="444">
        <v>78</v>
      </c>
      <c r="C85" s="445" t="s">
        <v>1236</v>
      </c>
      <c r="D85" s="449" t="s">
        <v>1238</v>
      </c>
      <c r="E85" s="191" t="s">
        <v>1158</v>
      </c>
      <c r="F85" s="190">
        <v>6</v>
      </c>
      <c r="G85" s="189">
        <v>6</v>
      </c>
      <c r="H85" s="188">
        <v>78080</v>
      </c>
      <c r="I85" s="188">
        <v>81980</v>
      </c>
      <c r="J85" s="188">
        <v>17000</v>
      </c>
      <c r="K85" s="188" t="s">
        <v>48</v>
      </c>
      <c r="L85" s="184">
        <v>18740</v>
      </c>
      <c r="M85" s="184" t="s">
        <v>48</v>
      </c>
      <c r="N85" s="199">
        <v>36000</v>
      </c>
      <c r="O85" s="199" t="s">
        <v>48</v>
      </c>
      <c r="P85" s="184">
        <v>6360</v>
      </c>
      <c r="Q85" s="184" t="s">
        <v>54</v>
      </c>
      <c r="R85" s="188"/>
      <c r="S85" s="188"/>
      <c r="T85" s="184"/>
      <c r="U85" s="184"/>
      <c r="V85" s="188"/>
      <c r="W85" s="188"/>
      <c r="X85" s="184"/>
      <c r="Y85" s="184"/>
      <c r="Z85" s="188"/>
      <c r="AA85" s="184"/>
      <c r="AB85" s="184"/>
      <c r="AC85" s="184"/>
      <c r="AD85" s="188"/>
      <c r="AE85" s="184"/>
      <c r="AF85" s="184"/>
      <c r="AG85" s="184"/>
      <c r="AH85" s="188"/>
      <c r="AI85" s="188"/>
      <c r="AJ85" s="188"/>
      <c r="AK85" s="188"/>
      <c r="AL85" s="185"/>
      <c r="AM85" s="184"/>
      <c r="AN85" s="184"/>
      <c r="AO85" s="184"/>
      <c r="AP85" s="185"/>
      <c r="AQ85" s="184"/>
      <c r="AR85" s="184"/>
      <c r="AS85" s="184"/>
      <c r="AT85" s="185"/>
      <c r="AU85" s="184"/>
      <c r="AV85" s="184"/>
      <c r="AW85" s="184"/>
      <c r="AX85" s="446" t="s">
        <v>1123</v>
      </c>
      <c r="AY85" s="446" t="s">
        <v>1124</v>
      </c>
      <c r="AZ85" s="447"/>
      <c r="BA85" s="458" t="s">
        <v>1237</v>
      </c>
      <c r="BB85" s="439" t="s">
        <v>1157</v>
      </c>
      <c r="BC85" s="175">
        <f t="shared" si="17"/>
        <v>650</v>
      </c>
      <c r="BD85" s="174">
        <f t="shared" si="18"/>
        <v>470</v>
      </c>
      <c r="BE85" s="174">
        <f t="shared" si="19"/>
        <v>180</v>
      </c>
      <c r="BF85" s="173">
        <f t="shared" si="20"/>
        <v>5.3207547169811319E-2</v>
      </c>
      <c r="BG85" s="173">
        <f t="shared" si="21"/>
        <v>2.2988505747126436E-2</v>
      </c>
      <c r="BI85" s="165"/>
      <c r="BJ85" s="163" t="s">
        <v>1185</v>
      </c>
      <c r="BK85" s="170">
        <f t="shared" si="22"/>
        <v>0</v>
      </c>
      <c r="BL85" s="170">
        <f t="shared" si="23"/>
        <v>0</v>
      </c>
      <c r="BM85" s="170">
        <f t="shared" si="24"/>
        <v>0</v>
      </c>
      <c r="BN85" s="170">
        <f t="shared" si="25"/>
        <v>0</v>
      </c>
      <c r="BO85" s="170">
        <f t="shared" si="26"/>
        <v>0</v>
      </c>
      <c r="BP85" s="170">
        <f t="shared" si="27"/>
        <v>0</v>
      </c>
      <c r="BQ85" s="170">
        <f t="shared" si="28"/>
        <v>0</v>
      </c>
      <c r="BR85" s="170">
        <f t="shared" si="29"/>
        <v>0</v>
      </c>
    </row>
    <row r="86" spans="1:70" ht="21" customHeight="1">
      <c r="A86" s="444"/>
      <c r="B86" s="444"/>
      <c r="C86" s="445"/>
      <c r="D86" s="449"/>
      <c r="E86" s="191" t="s">
        <v>1156</v>
      </c>
      <c r="F86" s="190">
        <v>6</v>
      </c>
      <c r="G86" s="189">
        <v>6</v>
      </c>
      <c r="H86" s="188">
        <v>78080</v>
      </c>
      <c r="I86" s="188">
        <v>81980</v>
      </c>
      <c r="J86" s="188">
        <v>17000</v>
      </c>
      <c r="K86" s="188" t="s">
        <v>48</v>
      </c>
      <c r="L86" s="184">
        <v>18740</v>
      </c>
      <c r="M86" s="184" t="s">
        <v>48</v>
      </c>
      <c r="N86" s="188">
        <v>6000</v>
      </c>
      <c r="O86" s="188" t="s">
        <v>54</v>
      </c>
      <c r="P86" s="184">
        <v>6360</v>
      </c>
      <c r="Q86" s="184" t="s">
        <v>54</v>
      </c>
      <c r="R86" s="188"/>
      <c r="S86" s="188"/>
      <c r="T86" s="184"/>
      <c r="U86" s="184"/>
      <c r="V86" s="188"/>
      <c r="W86" s="188"/>
      <c r="X86" s="184"/>
      <c r="Y86" s="184"/>
      <c r="Z86" s="188"/>
      <c r="AA86" s="184"/>
      <c r="AB86" s="184"/>
      <c r="AC86" s="184"/>
      <c r="AD86" s="188"/>
      <c r="AE86" s="184"/>
      <c r="AF86" s="184"/>
      <c r="AG86" s="184"/>
      <c r="AH86" s="188"/>
      <c r="AI86" s="188"/>
      <c r="AJ86" s="188"/>
      <c r="AK86" s="188"/>
      <c r="AL86" s="185"/>
      <c r="AM86" s="184"/>
      <c r="AN86" s="184"/>
      <c r="AO86" s="184"/>
      <c r="AP86" s="185"/>
      <c r="AQ86" s="184"/>
      <c r="AR86" s="184"/>
      <c r="AS86" s="184"/>
      <c r="AT86" s="185"/>
      <c r="AU86" s="184"/>
      <c r="AV86" s="184"/>
      <c r="AW86" s="184"/>
      <c r="AX86" s="446"/>
      <c r="AY86" s="446"/>
      <c r="AZ86" s="447"/>
      <c r="BA86" s="458"/>
      <c r="BB86" s="439"/>
      <c r="BC86" s="175">
        <f t="shared" si="17"/>
        <v>650</v>
      </c>
      <c r="BD86" s="174">
        <f t="shared" si="18"/>
        <v>470</v>
      </c>
      <c r="BE86" s="174">
        <f t="shared" si="19"/>
        <v>180</v>
      </c>
      <c r="BF86" s="173">
        <f t="shared" si="20"/>
        <v>5.3207547169811319E-2</v>
      </c>
      <c r="BG86" s="173">
        <f t="shared" si="21"/>
        <v>2.2988505747126436E-2</v>
      </c>
      <c r="BI86" s="165"/>
      <c r="BJ86" s="163" t="s">
        <v>1185</v>
      </c>
      <c r="BK86" s="170">
        <f t="shared" si="22"/>
        <v>0</v>
      </c>
      <c r="BL86" s="170">
        <f t="shared" si="23"/>
        <v>0</v>
      </c>
      <c r="BM86" s="170">
        <f t="shared" si="24"/>
        <v>0</v>
      </c>
      <c r="BN86" s="170">
        <f t="shared" si="25"/>
        <v>0</v>
      </c>
      <c r="BO86" s="170">
        <f t="shared" si="26"/>
        <v>0</v>
      </c>
      <c r="BP86" s="170">
        <f t="shared" si="27"/>
        <v>0</v>
      </c>
      <c r="BQ86" s="170">
        <f t="shared" si="28"/>
        <v>0</v>
      </c>
      <c r="BR86" s="170">
        <f t="shared" si="29"/>
        <v>0</v>
      </c>
    </row>
    <row r="87" spans="1:70" ht="21" customHeight="1">
      <c r="A87" s="444"/>
      <c r="B87" s="444"/>
      <c r="C87" s="445"/>
      <c r="D87" s="449"/>
      <c r="E87" s="191" t="s">
        <v>1155</v>
      </c>
      <c r="F87" s="196">
        <v>6</v>
      </c>
      <c r="G87" s="195">
        <v>6</v>
      </c>
      <c r="H87" s="194">
        <v>78080</v>
      </c>
      <c r="I87" s="194">
        <v>81980</v>
      </c>
      <c r="J87" s="194">
        <v>17000</v>
      </c>
      <c r="K87" s="194" t="s">
        <v>48</v>
      </c>
      <c r="L87" s="192">
        <v>18740</v>
      </c>
      <c r="M87" s="192" t="s">
        <v>48</v>
      </c>
      <c r="N87" s="194">
        <v>6000</v>
      </c>
      <c r="O87" s="194" t="s">
        <v>54</v>
      </c>
      <c r="P87" s="192">
        <v>6360</v>
      </c>
      <c r="Q87" s="192" t="s">
        <v>54</v>
      </c>
      <c r="R87" s="194"/>
      <c r="S87" s="194"/>
      <c r="T87" s="192"/>
      <c r="U87" s="192"/>
      <c r="V87" s="194"/>
      <c r="W87" s="194"/>
      <c r="X87" s="192"/>
      <c r="Y87" s="192"/>
      <c r="Z87" s="194"/>
      <c r="AA87" s="192"/>
      <c r="AB87" s="192"/>
      <c r="AC87" s="192"/>
      <c r="AD87" s="194"/>
      <c r="AE87" s="192"/>
      <c r="AF87" s="192"/>
      <c r="AG87" s="192"/>
      <c r="AH87" s="194"/>
      <c r="AI87" s="194"/>
      <c r="AJ87" s="194"/>
      <c r="AK87" s="194"/>
      <c r="AL87" s="193"/>
      <c r="AM87" s="192"/>
      <c r="AN87" s="192"/>
      <c r="AO87" s="192"/>
      <c r="AP87" s="185"/>
      <c r="AQ87" s="184"/>
      <c r="AR87" s="184"/>
      <c r="AS87" s="184"/>
      <c r="AT87" s="185"/>
      <c r="AU87" s="184"/>
      <c r="AV87" s="184"/>
      <c r="AW87" s="184"/>
      <c r="AX87" s="446"/>
      <c r="AY87" s="446"/>
      <c r="AZ87" s="447"/>
      <c r="BA87" s="458"/>
      <c r="BB87" s="439"/>
      <c r="BC87" s="175">
        <f t="shared" si="17"/>
        <v>650</v>
      </c>
      <c r="BD87" s="174">
        <f t="shared" si="18"/>
        <v>470</v>
      </c>
      <c r="BE87" s="174">
        <f t="shared" si="19"/>
        <v>180</v>
      </c>
      <c r="BF87" s="173">
        <f t="shared" si="20"/>
        <v>5.3207547169811319E-2</v>
      </c>
      <c r="BG87" s="173">
        <f t="shared" si="21"/>
        <v>2.2988505747126436E-2</v>
      </c>
      <c r="BI87" s="165"/>
      <c r="BJ87" s="163" t="s">
        <v>1185</v>
      </c>
      <c r="BK87" s="170">
        <f t="shared" si="22"/>
        <v>0</v>
      </c>
      <c r="BL87" s="170">
        <f t="shared" si="23"/>
        <v>0</v>
      </c>
      <c r="BM87" s="170">
        <f t="shared" si="24"/>
        <v>0</v>
      </c>
      <c r="BN87" s="170">
        <f t="shared" si="25"/>
        <v>0</v>
      </c>
      <c r="BO87" s="170">
        <f t="shared" si="26"/>
        <v>0</v>
      </c>
      <c r="BP87" s="170">
        <f t="shared" si="27"/>
        <v>0</v>
      </c>
      <c r="BQ87" s="170">
        <f t="shared" si="28"/>
        <v>0</v>
      </c>
      <c r="BR87" s="170">
        <f t="shared" si="29"/>
        <v>0</v>
      </c>
    </row>
    <row r="88" spans="1:70" ht="21" customHeight="1">
      <c r="A88" s="444"/>
      <c r="B88" s="444"/>
      <c r="C88" s="445"/>
      <c r="D88" s="449"/>
      <c r="E88" s="191" t="s">
        <v>1154</v>
      </c>
      <c r="F88" s="190">
        <v>6</v>
      </c>
      <c r="G88" s="189">
        <v>6</v>
      </c>
      <c r="H88" s="188">
        <v>78080</v>
      </c>
      <c r="I88" s="188">
        <v>81980</v>
      </c>
      <c r="J88" s="188">
        <v>17000</v>
      </c>
      <c r="K88" s="188" t="s">
        <v>48</v>
      </c>
      <c r="L88" s="184">
        <v>18740</v>
      </c>
      <c r="M88" s="184" t="s">
        <v>48</v>
      </c>
      <c r="N88" s="188">
        <v>6000</v>
      </c>
      <c r="O88" s="188" t="s">
        <v>54</v>
      </c>
      <c r="P88" s="184">
        <v>6360</v>
      </c>
      <c r="Q88" s="184" t="s">
        <v>54</v>
      </c>
      <c r="R88" s="188"/>
      <c r="S88" s="188"/>
      <c r="T88" s="184"/>
      <c r="U88" s="184"/>
      <c r="V88" s="188"/>
      <c r="W88" s="188"/>
      <c r="X88" s="184"/>
      <c r="Y88" s="184"/>
      <c r="Z88" s="188"/>
      <c r="AA88" s="184"/>
      <c r="AB88" s="184"/>
      <c r="AC88" s="184"/>
      <c r="AD88" s="188"/>
      <c r="AE88" s="184"/>
      <c r="AF88" s="184"/>
      <c r="AG88" s="184"/>
      <c r="AH88" s="188"/>
      <c r="AI88" s="188"/>
      <c r="AJ88" s="188"/>
      <c r="AK88" s="188"/>
      <c r="AL88" s="185"/>
      <c r="AM88" s="184"/>
      <c r="AN88" s="184"/>
      <c r="AO88" s="184"/>
      <c r="AP88" s="185"/>
      <c r="AQ88" s="184"/>
      <c r="AR88" s="184"/>
      <c r="AS88" s="184"/>
      <c r="AT88" s="185"/>
      <c r="AU88" s="184"/>
      <c r="AV88" s="184"/>
      <c r="AW88" s="184"/>
      <c r="AX88" s="446"/>
      <c r="AY88" s="446"/>
      <c r="AZ88" s="447"/>
      <c r="BA88" s="458"/>
      <c r="BB88" s="439"/>
      <c r="BC88" s="175">
        <f t="shared" si="17"/>
        <v>650</v>
      </c>
      <c r="BD88" s="174">
        <f t="shared" si="18"/>
        <v>470</v>
      </c>
      <c r="BE88" s="174">
        <f t="shared" si="19"/>
        <v>180</v>
      </c>
      <c r="BF88" s="173">
        <f t="shared" si="20"/>
        <v>5.3207547169811319E-2</v>
      </c>
      <c r="BG88" s="173">
        <f t="shared" si="21"/>
        <v>2.2988505747126436E-2</v>
      </c>
      <c r="BI88" s="165"/>
      <c r="BJ88" s="163" t="s">
        <v>1185</v>
      </c>
      <c r="BK88" s="170">
        <f t="shared" si="22"/>
        <v>0</v>
      </c>
      <c r="BL88" s="170">
        <f t="shared" si="23"/>
        <v>0</v>
      </c>
      <c r="BM88" s="170">
        <f t="shared" si="24"/>
        <v>0</v>
      </c>
      <c r="BN88" s="170">
        <f t="shared" si="25"/>
        <v>0</v>
      </c>
      <c r="BO88" s="170">
        <f t="shared" si="26"/>
        <v>0</v>
      </c>
      <c r="BP88" s="170">
        <f>AN93-AL93</f>
        <v>0</v>
      </c>
      <c r="BQ88" s="170">
        <f t="shared" si="28"/>
        <v>0</v>
      </c>
      <c r="BR88" s="170">
        <f t="shared" si="29"/>
        <v>0</v>
      </c>
    </row>
    <row r="89" spans="1:70" ht="21" customHeight="1">
      <c r="A89" s="444"/>
      <c r="B89" s="232"/>
      <c r="C89" s="445"/>
      <c r="D89" s="449"/>
      <c r="E89" s="288" t="s">
        <v>1213</v>
      </c>
      <c r="F89" s="287">
        <v>6</v>
      </c>
      <c r="G89" s="286">
        <v>6</v>
      </c>
      <c r="H89" s="199">
        <v>33000</v>
      </c>
      <c r="I89" s="199">
        <v>0</v>
      </c>
      <c r="J89" s="199">
        <v>15000</v>
      </c>
      <c r="K89" s="199" t="s">
        <v>48</v>
      </c>
      <c r="L89" s="199">
        <v>0</v>
      </c>
      <c r="M89" s="199" t="s">
        <v>48</v>
      </c>
      <c r="N89" s="199">
        <v>7300</v>
      </c>
      <c r="O89" s="197" t="s">
        <v>48</v>
      </c>
      <c r="P89" s="199">
        <v>0</v>
      </c>
      <c r="Q89" s="197" t="s">
        <v>48</v>
      </c>
      <c r="R89" s="199">
        <v>3100</v>
      </c>
      <c r="S89" s="199" t="s">
        <v>48</v>
      </c>
      <c r="T89" s="199">
        <v>0</v>
      </c>
      <c r="U89" s="197" t="s">
        <v>48</v>
      </c>
      <c r="V89" s="199">
        <v>3100</v>
      </c>
      <c r="W89" s="199" t="s">
        <v>48</v>
      </c>
      <c r="X89" s="199">
        <v>0</v>
      </c>
      <c r="Y89" s="197" t="s">
        <v>48</v>
      </c>
      <c r="Z89" s="199">
        <v>2900</v>
      </c>
      <c r="AA89" s="199" t="s">
        <v>48</v>
      </c>
      <c r="AB89" s="199">
        <v>0</v>
      </c>
      <c r="AC89" s="197" t="s">
        <v>48</v>
      </c>
      <c r="AD89" s="199">
        <v>1600</v>
      </c>
      <c r="AE89" s="199" t="s">
        <v>48</v>
      </c>
      <c r="AF89" s="199">
        <v>0</v>
      </c>
      <c r="AG89" s="197" t="s">
        <v>48</v>
      </c>
      <c r="AH89" s="188"/>
      <c r="AI89" s="188"/>
      <c r="AJ89" s="188"/>
      <c r="AK89" s="188"/>
      <c r="AL89" s="185"/>
      <c r="AM89" s="184"/>
      <c r="AN89" s="184"/>
      <c r="AO89" s="184"/>
      <c r="AP89" s="185"/>
      <c r="AQ89" s="184"/>
      <c r="AR89" s="184"/>
      <c r="AS89" s="184"/>
      <c r="AT89" s="185"/>
      <c r="AU89" s="184"/>
      <c r="AV89" s="184"/>
      <c r="AW89" s="184"/>
      <c r="AX89" s="447"/>
      <c r="AY89" s="447"/>
      <c r="AZ89" s="447"/>
      <c r="BA89" s="456" t="s">
        <v>1212</v>
      </c>
      <c r="BB89" s="459" t="s">
        <v>1157</v>
      </c>
      <c r="BC89" s="175"/>
      <c r="BD89" s="174"/>
      <c r="BE89" s="174"/>
      <c r="BF89" s="173"/>
      <c r="BG89" s="173"/>
      <c r="BI89" s="165"/>
      <c r="BK89" s="170"/>
      <c r="BL89" s="170"/>
      <c r="BM89" s="170"/>
      <c r="BN89" s="170"/>
      <c r="BO89" s="170"/>
      <c r="BP89" s="170"/>
      <c r="BQ89" s="170"/>
      <c r="BR89" s="170"/>
    </row>
    <row r="90" spans="1:70" ht="21" customHeight="1">
      <c r="A90" s="444"/>
      <c r="B90" s="232"/>
      <c r="C90" s="445"/>
      <c r="D90" s="449"/>
      <c r="E90" s="288" t="s">
        <v>1211</v>
      </c>
      <c r="F90" s="287">
        <v>6</v>
      </c>
      <c r="G90" s="286">
        <v>6</v>
      </c>
      <c r="H90" s="199">
        <v>33000</v>
      </c>
      <c r="I90" s="199">
        <v>0</v>
      </c>
      <c r="J90" s="199">
        <v>15000</v>
      </c>
      <c r="K90" s="199" t="s">
        <v>48</v>
      </c>
      <c r="L90" s="199">
        <v>0</v>
      </c>
      <c r="M90" s="199" t="s">
        <v>48</v>
      </c>
      <c r="N90" s="199">
        <v>1215</v>
      </c>
      <c r="O90" s="199" t="s">
        <v>54</v>
      </c>
      <c r="P90" s="199">
        <v>0</v>
      </c>
      <c r="Q90" s="199" t="s">
        <v>54</v>
      </c>
      <c r="R90" s="199">
        <v>515</v>
      </c>
      <c r="S90" s="199" t="s">
        <v>54</v>
      </c>
      <c r="T90" s="199">
        <v>0</v>
      </c>
      <c r="U90" s="199" t="s">
        <v>54</v>
      </c>
      <c r="V90" s="199">
        <v>515</v>
      </c>
      <c r="W90" s="199" t="s">
        <v>54</v>
      </c>
      <c r="X90" s="199">
        <v>0</v>
      </c>
      <c r="Y90" s="199" t="s">
        <v>54</v>
      </c>
      <c r="Z90" s="199">
        <v>490</v>
      </c>
      <c r="AA90" s="199" t="s">
        <v>54</v>
      </c>
      <c r="AB90" s="199">
        <v>0</v>
      </c>
      <c r="AC90" s="199" t="s">
        <v>54</v>
      </c>
      <c r="AD90" s="199">
        <v>265</v>
      </c>
      <c r="AE90" s="199" t="s">
        <v>54</v>
      </c>
      <c r="AF90" s="199">
        <v>0</v>
      </c>
      <c r="AG90" s="199" t="s">
        <v>54</v>
      </c>
      <c r="AH90" s="188"/>
      <c r="AI90" s="188"/>
      <c r="AJ90" s="188"/>
      <c r="AK90" s="188"/>
      <c r="AL90" s="185"/>
      <c r="AM90" s="184"/>
      <c r="AN90" s="184"/>
      <c r="AO90" s="184"/>
      <c r="AP90" s="185"/>
      <c r="AQ90" s="184"/>
      <c r="AR90" s="184"/>
      <c r="AS90" s="184"/>
      <c r="AT90" s="185"/>
      <c r="AU90" s="184"/>
      <c r="AV90" s="184"/>
      <c r="AW90" s="184"/>
      <c r="AX90" s="447"/>
      <c r="AY90" s="447"/>
      <c r="AZ90" s="447"/>
      <c r="BA90" s="456"/>
      <c r="BB90" s="459"/>
      <c r="BC90" s="175"/>
      <c r="BD90" s="174"/>
      <c r="BE90" s="174"/>
      <c r="BF90" s="173"/>
      <c r="BG90" s="173"/>
      <c r="BI90" s="165"/>
      <c r="BK90" s="170"/>
      <c r="BL90" s="170"/>
      <c r="BM90" s="170"/>
      <c r="BN90" s="170"/>
      <c r="BO90" s="170"/>
      <c r="BP90" s="170"/>
      <c r="BQ90" s="170"/>
      <c r="BR90" s="170"/>
    </row>
    <row r="91" spans="1:70" ht="21" customHeight="1">
      <c r="A91" s="444"/>
      <c r="B91" s="232"/>
      <c r="C91" s="445"/>
      <c r="D91" s="449"/>
      <c r="E91" s="288" t="s">
        <v>1210</v>
      </c>
      <c r="F91" s="290">
        <v>6</v>
      </c>
      <c r="G91" s="289">
        <v>6</v>
      </c>
      <c r="H91" s="199">
        <v>33000</v>
      </c>
      <c r="I91" s="199">
        <v>0</v>
      </c>
      <c r="J91" s="199">
        <v>15000</v>
      </c>
      <c r="K91" s="199" t="s">
        <v>48</v>
      </c>
      <c r="L91" s="199">
        <v>0</v>
      </c>
      <c r="M91" s="199" t="s">
        <v>48</v>
      </c>
      <c r="N91" s="199">
        <v>1215</v>
      </c>
      <c r="O91" s="199" t="s">
        <v>54</v>
      </c>
      <c r="P91" s="199">
        <v>0</v>
      </c>
      <c r="Q91" s="199" t="s">
        <v>54</v>
      </c>
      <c r="R91" s="199">
        <v>515</v>
      </c>
      <c r="S91" s="199" t="s">
        <v>54</v>
      </c>
      <c r="T91" s="199">
        <v>0</v>
      </c>
      <c r="U91" s="199" t="s">
        <v>54</v>
      </c>
      <c r="V91" s="199">
        <v>515</v>
      </c>
      <c r="W91" s="199" t="s">
        <v>54</v>
      </c>
      <c r="X91" s="199">
        <v>0</v>
      </c>
      <c r="Y91" s="199" t="s">
        <v>54</v>
      </c>
      <c r="Z91" s="199">
        <v>490</v>
      </c>
      <c r="AA91" s="199" t="s">
        <v>54</v>
      </c>
      <c r="AB91" s="199">
        <v>0</v>
      </c>
      <c r="AC91" s="199" t="s">
        <v>54</v>
      </c>
      <c r="AD91" s="199">
        <v>265</v>
      </c>
      <c r="AE91" s="199" t="s">
        <v>54</v>
      </c>
      <c r="AF91" s="199">
        <v>0</v>
      </c>
      <c r="AG91" s="199" t="s">
        <v>54</v>
      </c>
      <c r="AH91" s="188"/>
      <c r="AI91" s="188"/>
      <c r="AJ91" s="188"/>
      <c r="AK91" s="188"/>
      <c r="AL91" s="185"/>
      <c r="AM91" s="184"/>
      <c r="AN91" s="184"/>
      <c r="AO91" s="184"/>
      <c r="AP91" s="185"/>
      <c r="AQ91" s="184"/>
      <c r="AR91" s="184"/>
      <c r="AS91" s="184"/>
      <c r="AT91" s="185"/>
      <c r="AU91" s="184"/>
      <c r="AV91" s="184"/>
      <c r="AW91" s="184"/>
      <c r="AX91" s="447"/>
      <c r="AY91" s="447"/>
      <c r="AZ91" s="447"/>
      <c r="BA91" s="456"/>
      <c r="BB91" s="459"/>
      <c r="BC91" s="175"/>
      <c r="BD91" s="174"/>
      <c r="BE91" s="174"/>
      <c r="BF91" s="173"/>
      <c r="BG91" s="173"/>
      <c r="BI91" s="165"/>
      <c r="BK91" s="170"/>
      <c r="BL91" s="170"/>
      <c r="BM91" s="170"/>
      <c r="BN91" s="170"/>
      <c r="BO91" s="170"/>
      <c r="BP91" s="170"/>
      <c r="BQ91" s="170"/>
      <c r="BR91" s="170"/>
    </row>
    <row r="92" spans="1:70" ht="21" customHeight="1">
      <c r="A92" s="444"/>
      <c r="B92" s="232"/>
      <c r="C92" s="445"/>
      <c r="D92" s="449"/>
      <c r="E92" s="288" t="s">
        <v>1209</v>
      </c>
      <c r="F92" s="287">
        <v>6</v>
      </c>
      <c r="G92" s="286">
        <v>6</v>
      </c>
      <c r="H92" s="199">
        <v>33000</v>
      </c>
      <c r="I92" s="199">
        <v>0</v>
      </c>
      <c r="J92" s="199">
        <v>15000</v>
      </c>
      <c r="K92" s="199" t="s">
        <v>48</v>
      </c>
      <c r="L92" s="199">
        <v>0</v>
      </c>
      <c r="M92" s="199" t="s">
        <v>48</v>
      </c>
      <c r="N92" s="199">
        <v>1215</v>
      </c>
      <c r="O92" s="199" t="s">
        <v>54</v>
      </c>
      <c r="P92" s="199">
        <v>0</v>
      </c>
      <c r="Q92" s="199" t="s">
        <v>54</v>
      </c>
      <c r="R92" s="199">
        <v>515</v>
      </c>
      <c r="S92" s="199" t="s">
        <v>54</v>
      </c>
      <c r="T92" s="199">
        <v>0</v>
      </c>
      <c r="U92" s="199" t="s">
        <v>54</v>
      </c>
      <c r="V92" s="199">
        <v>515</v>
      </c>
      <c r="W92" s="199" t="s">
        <v>54</v>
      </c>
      <c r="X92" s="199">
        <v>0</v>
      </c>
      <c r="Y92" s="199" t="s">
        <v>54</v>
      </c>
      <c r="Z92" s="199">
        <v>490</v>
      </c>
      <c r="AA92" s="199" t="s">
        <v>54</v>
      </c>
      <c r="AB92" s="199">
        <v>0</v>
      </c>
      <c r="AC92" s="199" t="s">
        <v>54</v>
      </c>
      <c r="AD92" s="199">
        <v>265</v>
      </c>
      <c r="AE92" s="199" t="s">
        <v>54</v>
      </c>
      <c r="AF92" s="199">
        <v>0</v>
      </c>
      <c r="AG92" s="199" t="s">
        <v>54</v>
      </c>
      <c r="AH92" s="188"/>
      <c r="AI92" s="188"/>
      <c r="AJ92" s="188"/>
      <c r="AK92" s="188"/>
      <c r="AL92" s="185"/>
      <c r="AM92" s="184"/>
      <c r="AN92" s="184"/>
      <c r="AO92" s="184"/>
      <c r="AP92" s="185"/>
      <c r="AQ92" s="184"/>
      <c r="AR92" s="184"/>
      <c r="AS92" s="184"/>
      <c r="AT92" s="185"/>
      <c r="AU92" s="184"/>
      <c r="AV92" s="184"/>
      <c r="AW92" s="184"/>
      <c r="AX92" s="447"/>
      <c r="AY92" s="447"/>
      <c r="AZ92" s="447"/>
      <c r="BA92" s="456"/>
      <c r="BB92" s="459"/>
      <c r="BC92" s="175"/>
      <c r="BD92" s="174"/>
      <c r="BE92" s="174"/>
      <c r="BF92" s="173"/>
      <c r="BG92" s="173"/>
      <c r="BI92" s="165"/>
      <c r="BK92" s="170"/>
      <c r="BL92" s="170"/>
      <c r="BM92" s="170"/>
      <c r="BN92" s="170"/>
      <c r="BO92" s="170"/>
      <c r="BP92" s="170"/>
      <c r="BQ92" s="170"/>
      <c r="BR92" s="170"/>
    </row>
    <row r="93" spans="1:70" ht="21" customHeight="1">
      <c r="A93" s="434">
        <v>20</v>
      </c>
      <c r="B93" s="434">
        <v>79</v>
      </c>
      <c r="C93" s="435" t="s">
        <v>1236</v>
      </c>
      <c r="D93" s="444" t="s">
        <v>177</v>
      </c>
      <c r="E93" s="179" t="s">
        <v>1158</v>
      </c>
      <c r="F93" s="178">
        <v>6</v>
      </c>
      <c r="G93" s="177">
        <v>6</v>
      </c>
      <c r="H93" s="150">
        <v>56948</v>
      </c>
      <c r="I93" s="150">
        <v>60392</v>
      </c>
      <c r="J93" s="150">
        <v>17000</v>
      </c>
      <c r="K93" s="150" t="s">
        <v>48</v>
      </c>
      <c r="L93" s="176">
        <v>18140</v>
      </c>
      <c r="M93" s="176" t="s">
        <v>48</v>
      </c>
      <c r="N93" s="150">
        <v>3200</v>
      </c>
      <c r="O93" s="150" t="s">
        <v>54</v>
      </c>
      <c r="P93" s="176">
        <v>3584</v>
      </c>
      <c r="Q93" s="176" t="s">
        <v>54</v>
      </c>
      <c r="R93" s="150"/>
      <c r="S93" s="150"/>
      <c r="T93" s="176"/>
      <c r="U93" s="176"/>
      <c r="V93" s="150"/>
      <c r="W93" s="150"/>
      <c r="X93" s="176"/>
      <c r="Y93" s="176"/>
      <c r="Z93" s="150"/>
      <c r="AA93" s="176"/>
      <c r="AB93" s="176"/>
      <c r="AC93" s="176"/>
      <c r="AD93" s="150"/>
      <c r="AE93" s="176"/>
      <c r="AF93" s="176"/>
      <c r="AG93" s="176"/>
      <c r="AH93" s="150"/>
      <c r="AI93" s="150"/>
      <c r="AJ93" s="150"/>
      <c r="AK93" s="150"/>
      <c r="AL93" s="147"/>
      <c r="AM93" s="176"/>
      <c r="AN93" s="176"/>
      <c r="AO93" s="176"/>
      <c r="AP93" s="147"/>
      <c r="AQ93" s="176"/>
      <c r="AR93" s="176"/>
      <c r="AS93" s="176"/>
      <c r="AT93" s="147"/>
      <c r="AU93" s="176"/>
      <c r="AV93" s="176"/>
      <c r="AW93" s="176"/>
      <c r="AX93" s="437" t="s">
        <v>1123</v>
      </c>
      <c r="AY93" s="437" t="s">
        <v>1124</v>
      </c>
      <c r="AZ93" s="438"/>
      <c r="BA93" s="438"/>
      <c r="BB93" s="439" t="s">
        <v>1157</v>
      </c>
      <c r="BC93" s="175">
        <f t="shared" ref="BC93:BC124" si="30">ROUND((I93-H93)/6,0)</f>
        <v>574</v>
      </c>
      <c r="BD93" s="174">
        <v>250</v>
      </c>
      <c r="BE93" s="174">
        <f t="shared" ref="BE93:BE124" si="31">BC93-BD93</f>
        <v>324</v>
      </c>
      <c r="BF93" s="173">
        <f>BD93/(IF(K93="期",J93/6,J93)+IF(O93="期",N93/6,10))</f>
        <v>8.792497069167643E-2</v>
      </c>
      <c r="BG93" s="173">
        <f>BE93*6/(I93-IF(K93="期",J93,J93*6)-10*6)</f>
        <v>4.4862918859041818E-2</v>
      </c>
      <c r="BI93" s="172"/>
      <c r="BJ93" s="163" t="s">
        <v>1185</v>
      </c>
      <c r="BK93" s="170">
        <f t="shared" ref="BK93:BK124" si="32">T93-R93</f>
        <v>0</v>
      </c>
      <c r="BL93" s="170">
        <f t="shared" ref="BL93:BL124" si="33">X93-V93</f>
        <v>0</v>
      </c>
      <c r="BM93" s="170">
        <f t="shared" ref="BM93:BM124" si="34">AB93-Z93</f>
        <v>0</v>
      </c>
      <c r="BN93" s="170">
        <f t="shared" ref="BN93:BN124" si="35">AF93-AD93</f>
        <v>0</v>
      </c>
      <c r="BO93" s="170">
        <f t="shared" ref="BO93:BO124" si="36">AJ93-AH93</f>
        <v>0</v>
      </c>
      <c r="BP93" s="170">
        <f t="shared" ref="BP93:BP124" si="37">AN94-AL94</f>
        <v>0</v>
      </c>
      <c r="BQ93" s="170">
        <f>AR88-AP88</f>
        <v>0</v>
      </c>
      <c r="BR93" s="170">
        <f>AV88-AT88</f>
        <v>0</v>
      </c>
    </row>
    <row r="94" spans="1:70" ht="21" customHeight="1">
      <c r="A94" s="434"/>
      <c r="B94" s="434"/>
      <c r="C94" s="435"/>
      <c r="D94" s="444"/>
      <c r="E94" s="179" t="s">
        <v>1156</v>
      </c>
      <c r="F94" s="178">
        <v>6</v>
      </c>
      <c r="G94" s="177">
        <v>6</v>
      </c>
      <c r="H94" s="150">
        <v>66438</v>
      </c>
      <c r="I94" s="150">
        <v>67938</v>
      </c>
      <c r="J94" s="150">
        <v>18000</v>
      </c>
      <c r="K94" s="150" t="s">
        <v>48</v>
      </c>
      <c r="L94" s="176">
        <v>19140</v>
      </c>
      <c r="M94" s="176" t="s">
        <v>48</v>
      </c>
      <c r="N94" s="150">
        <v>4673</v>
      </c>
      <c r="O94" s="150" t="s">
        <v>54</v>
      </c>
      <c r="P94" s="176">
        <v>4733</v>
      </c>
      <c r="Q94" s="176" t="s">
        <v>54</v>
      </c>
      <c r="R94" s="150"/>
      <c r="S94" s="150"/>
      <c r="T94" s="176"/>
      <c r="U94" s="176"/>
      <c r="V94" s="150"/>
      <c r="W94" s="150"/>
      <c r="X94" s="176"/>
      <c r="Y94" s="176"/>
      <c r="Z94" s="150"/>
      <c r="AA94" s="176"/>
      <c r="AB94" s="176"/>
      <c r="AC94" s="176"/>
      <c r="AD94" s="150"/>
      <c r="AE94" s="176"/>
      <c r="AF94" s="176"/>
      <c r="AG94" s="176"/>
      <c r="AH94" s="150"/>
      <c r="AI94" s="150"/>
      <c r="AJ94" s="150"/>
      <c r="AK94" s="150"/>
      <c r="AL94" s="147"/>
      <c r="AM94" s="176"/>
      <c r="AN94" s="176"/>
      <c r="AO94" s="176"/>
      <c r="AP94" s="147"/>
      <c r="AQ94" s="176"/>
      <c r="AR94" s="176"/>
      <c r="AS94" s="176"/>
      <c r="AT94" s="147"/>
      <c r="AU94" s="176"/>
      <c r="AV94" s="176"/>
      <c r="AW94" s="176"/>
      <c r="AX94" s="437"/>
      <c r="AY94" s="437"/>
      <c r="AZ94" s="438"/>
      <c r="BA94" s="438"/>
      <c r="BB94" s="439"/>
      <c r="BC94" s="175">
        <f t="shared" si="30"/>
        <v>250</v>
      </c>
      <c r="BD94" s="174">
        <v>250</v>
      </c>
      <c r="BE94" s="174">
        <f t="shared" si="31"/>
        <v>0</v>
      </c>
      <c r="BF94" s="173">
        <f>BD94/(IF(K94="期",J94/6,J94)+IF(O94="期",N94/6,100))</f>
        <v>8.0645161290322578E-2</v>
      </c>
      <c r="BG94" s="173">
        <f>BE94*6/(I94-IF(K94="期",J94,J94*6)-100*6)</f>
        <v>0</v>
      </c>
      <c r="BI94" s="172"/>
      <c r="BJ94" s="163" t="s">
        <v>1185</v>
      </c>
      <c r="BK94" s="170">
        <f t="shared" si="32"/>
        <v>0</v>
      </c>
      <c r="BL94" s="170">
        <f t="shared" si="33"/>
        <v>0</v>
      </c>
      <c r="BM94" s="170">
        <f t="shared" si="34"/>
        <v>0</v>
      </c>
      <c r="BN94" s="170">
        <f t="shared" si="35"/>
        <v>0</v>
      </c>
      <c r="BO94" s="170">
        <f t="shared" si="36"/>
        <v>0</v>
      </c>
      <c r="BP94" s="170">
        <f t="shared" si="37"/>
        <v>0</v>
      </c>
      <c r="BQ94" s="170">
        <f t="shared" ref="BQ94:BQ125" si="38">AR93-AP93</f>
        <v>0</v>
      </c>
      <c r="BR94" s="170">
        <f t="shared" ref="BR94:BR125" si="39">AV93-AT93</f>
        <v>0</v>
      </c>
    </row>
    <row r="95" spans="1:70" ht="21" customHeight="1">
      <c r="A95" s="434"/>
      <c r="B95" s="434"/>
      <c r="C95" s="435"/>
      <c r="D95" s="444"/>
      <c r="E95" s="179" t="s">
        <v>1155</v>
      </c>
      <c r="F95" s="182">
        <v>6</v>
      </c>
      <c r="G95" s="181">
        <v>6</v>
      </c>
      <c r="H95" s="144">
        <v>66438</v>
      </c>
      <c r="I95" s="144">
        <v>67938</v>
      </c>
      <c r="J95" s="144">
        <v>18000</v>
      </c>
      <c r="K95" s="144" t="s">
        <v>48</v>
      </c>
      <c r="L95" s="180">
        <v>19140</v>
      </c>
      <c r="M95" s="180" t="s">
        <v>48</v>
      </c>
      <c r="N95" s="144">
        <v>4673</v>
      </c>
      <c r="O95" s="144" t="s">
        <v>54</v>
      </c>
      <c r="P95" s="180">
        <v>4733</v>
      </c>
      <c r="Q95" s="180" t="s">
        <v>54</v>
      </c>
      <c r="R95" s="144"/>
      <c r="S95" s="144"/>
      <c r="T95" s="180"/>
      <c r="U95" s="180"/>
      <c r="V95" s="144"/>
      <c r="W95" s="144"/>
      <c r="X95" s="180"/>
      <c r="Y95" s="180"/>
      <c r="Z95" s="144"/>
      <c r="AA95" s="180"/>
      <c r="AB95" s="180"/>
      <c r="AC95" s="180"/>
      <c r="AD95" s="144"/>
      <c r="AE95" s="180"/>
      <c r="AF95" s="180"/>
      <c r="AG95" s="180"/>
      <c r="AH95" s="144"/>
      <c r="AI95" s="144"/>
      <c r="AJ95" s="144"/>
      <c r="AK95" s="144"/>
      <c r="AL95" s="146"/>
      <c r="AM95" s="180"/>
      <c r="AN95" s="180"/>
      <c r="AO95" s="180"/>
      <c r="AP95" s="147"/>
      <c r="AQ95" s="176"/>
      <c r="AR95" s="176"/>
      <c r="AS95" s="176"/>
      <c r="AT95" s="147"/>
      <c r="AU95" s="176"/>
      <c r="AV95" s="176"/>
      <c r="AW95" s="176"/>
      <c r="AX95" s="437"/>
      <c r="AY95" s="437"/>
      <c r="AZ95" s="438"/>
      <c r="BA95" s="438"/>
      <c r="BB95" s="439"/>
      <c r="BC95" s="175">
        <f t="shared" si="30"/>
        <v>250</v>
      </c>
      <c r="BD95" s="174">
        <v>250</v>
      </c>
      <c r="BE95" s="174">
        <f t="shared" si="31"/>
        <v>0</v>
      </c>
      <c r="BF95" s="173">
        <f>BD95/(IF(K95="期",J95/6,J95)+IF(O95="期",N95/6,100))</f>
        <v>8.0645161290322578E-2</v>
      </c>
      <c r="BG95" s="173">
        <f>BE95*6/(I95-IF(K95="期",J95,J95*6)-100*6)</f>
        <v>0</v>
      </c>
      <c r="BI95" s="172"/>
      <c r="BJ95" s="163" t="s">
        <v>1185</v>
      </c>
      <c r="BK95" s="170">
        <f t="shared" si="32"/>
        <v>0</v>
      </c>
      <c r="BL95" s="170">
        <f t="shared" si="33"/>
        <v>0</v>
      </c>
      <c r="BM95" s="170">
        <f t="shared" si="34"/>
        <v>0</v>
      </c>
      <c r="BN95" s="170">
        <f t="shared" si="35"/>
        <v>0</v>
      </c>
      <c r="BO95" s="170">
        <f t="shared" si="36"/>
        <v>0</v>
      </c>
      <c r="BP95" s="170">
        <f t="shared" si="37"/>
        <v>0</v>
      </c>
      <c r="BQ95" s="170">
        <f t="shared" si="38"/>
        <v>0</v>
      </c>
      <c r="BR95" s="170">
        <f t="shared" si="39"/>
        <v>0</v>
      </c>
    </row>
    <row r="96" spans="1:70" ht="21" customHeight="1">
      <c r="A96" s="434"/>
      <c r="B96" s="434"/>
      <c r="C96" s="435"/>
      <c r="D96" s="444"/>
      <c r="E96" s="179" t="s">
        <v>1154</v>
      </c>
      <c r="F96" s="178">
        <v>6</v>
      </c>
      <c r="G96" s="177">
        <v>6</v>
      </c>
      <c r="H96" s="150">
        <v>69394</v>
      </c>
      <c r="I96" s="150">
        <v>70894</v>
      </c>
      <c r="J96" s="150">
        <v>16000</v>
      </c>
      <c r="K96" s="150" t="s">
        <v>48</v>
      </c>
      <c r="L96" s="176">
        <v>17140</v>
      </c>
      <c r="M96" s="176" t="s">
        <v>48</v>
      </c>
      <c r="N96" s="150">
        <v>5500</v>
      </c>
      <c r="O96" s="150" t="s">
        <v>54</v>
      </c>
      <c r="P96" s="176">
        <v>5560</v>
      </c>
      <c r="Q96" s="176" t="s">
        <v>54</v>
      </c>
      <c r="R96" s="150"/>
      <c r="S96" s="150"/>
      <c r="T96" s="176"/>
      <c r="U96" s="176"/>
      <c r="V96" s="150"/>
      <c r="W96" s="150"/>
      <c r="X96" s="176"/>
      <c r="Y96" s="176"/>
      <c r="Z96" s="150"/>
      <c r="AA96" s="176"/>
      <c r="AB96" s="176"/>
      <c r="AC96" s="176"/>
      <c r="AD96" s="150"/>
      <c r="AE96" s="176"/>
      <c r="AF96" s="176"/>
      <c r="AG96" s="176"/>
      <c r="AH96" s="150"/>
      <c r="AI96" s="150"/>
      <c r="AJ96" s="150"/>
      <c r="AK96" s="150"/>
      <c r="AL96" s="147"/>
      <c r="AM96" s="176"/>
      <c r="AN96" s="176"/>
      <c r="AO96" s="176"/>
      <c r="AP96" s="147"/>
      <c r="AQ96" s="176"/>
      <c r="AR96" s="176"/>
      <c r="AS96" s="176"/>
      <c r="AT96" s="147"/>
      <c r="AU96" s="176"/>
      <c r="AV96" s="176"/>
      <c r="AW96" s="176"/>
      <c r="AX96" s="437"/>
      <c r="AY96" s="437"/>
      <c r="AZ96" s="438"/>
      <c r="BA96" s="438"/>
      <c r="BB96" s="439"/>
      <c r="BC96" s="175">
        <f t="shared" si="30"/>
        <v>250</v>
      </c>
      <c r="BD96" s="174">
        <v>250</v>
      </c>
      <c r="BE96" s="174">
        <f t="shared" si="31"/>
        <v>0</v>
      </c>
      <c r="BF96" s="173">
        <f>BD96/(IF(K96="期",J96/6,J96)+IF(O96="期",N96/6,150))</f>
        <v>8.8757396449704151E-2</v>
      </c>
      <c r="BG96" s="173">
        <f>BE96*6/(I96-IF(K96="期",J96,J96*6)-150*6)</f>
        <v>0</v>
      </c>
      <c r="BI96" s="172"/>
      <c r="BJ96" s="163" t="s">
        <v>1185</v>
      </c>
      <c r="BK96" s="170">
        <f t="shared" si="32"/>
        <v>0</v>
      </c>
      <c r="BL96" s="170">
        <f t="shared" si="33"/>
        <v>0</v>
      </c>
      <c r="BM96" s="170">
        <f t="shared" si="34"/>
        <v>0</v>
      </c>
      <c r="BN96" s="170">
        <f t="shared" si="35"/>
        <v>0</v>
      </c>
      <c r="BO96" s="170">
        <f t="shared" si="36"/>
        <v>0</v>
      </c>
      <c r="BP96" s="170">
        <f t="shared" si="37"/>
        <v>0</v>
      </c>
      <c r="BQ96" s="170">
        <f t="shared" si="38"/>
        <v>0</v>
      </c>
      <c r="BR96" s="170">
        <f t="shared" si="39"/>
        <v>0</v>
      </c>
    </row>
    <row r="97" spans="1:70" s="214" customFormat="1" ht="21" customHeight="1">
      <c r="A97" s="460">
        <v>21</v>
      </c>
      <c r="B97" s="460">
        <v>80</v>
      </c>
      <c r="C97" s="461" t="s">
        <v>1236</v>
      </c>
      <c r="D97" s="462" t="s">
        <v>178</v>
      </c>
      <c r="E97" s="229" t="s">
        <v>1158</v>
      </c>
      <c r="F97" s="228">
        <v>6</v>
      </c>
      <c r="G97" s="227">
        <v>6</v>
      </c>
      <c r="H97" s="224">
        <v>100680</v>
      </c>
      <c r="I97" s="225">
        <v>102180</v>
      </c>
      <c r="J97" s="225">
        <v>15000</v>
      </c>
      <c r="K97" s="224" t="s">
        <v>48</v>
      </c>
      <c r="L97" s="226">
        <v>16020</v>
      </c>
      <c r="M97" s="222" t="s">
        <v>48</v>
      </c>
      <c r="N97" s="225">
        <v>61680</v>
      </c>
      <c r="O97" s="224" t="s">
        <v>48</v>
      </c>
      <c r="P97" s="226">
        <v>62160</v>
      </c>
      <c r="Q97" s="226" t="s">
        <v>48</v>
      </c>
      <c r="R97" s="224"/>
      <c r="S97" s="224"/>
      <c r="T97" s="222"/>
      <c r="U97" s="222"/>
      <c r="V97" s="225"/>
      <c r="W97" s="225"/>
      <c r="X97" s="226"/>
      <c r="Y97" s="226"/>
      <c r="Z97" s="225"/>
      <c r="AA97" s="226"/>
      <c r="AB97" s="226"/>
      <c r="AC97" s="226"/>
      <c r="AD97" s="225"/>
      <c r="AE97" s="226"/>
      <c r="AF97" s="226"/>
      <c r="AG97" s="226"/>
      <c r="AH97" s="224"/>
      <c r="AI97" s="224"/>
      <c r="AJ97" s="224"/>
      <c r="AK97" s="224"/>
      <c r="AL97" s="223"/>
      <c r="AM97" s="222"/>
      <c r="AN97" s="222"/>
      <c r="AO97" s="222"/>
      <c r="AP97" s="223"/>
      <c r="AQ97" s="222"/>
      <c r="AR97" s="222"/>
      <c r="AS97" s="222"/>
      <c r="AT97" s="223"/>
      <c r="AU97" s="222"/>
      <c r="AV97" s="222"/>
      <c r="AW97" s="222"/>
      <c r="AX97" s="463" t="s">
        <v>1123</v>
      </c>
      <c r="AY97" s="463" t="s">
        <v>1124</v>
      </c>
      <c r="AZ97" s="464"/>
      <c r="BA97" s="465" t="s">
        <v>1235</v>
      </c>
      <c r="BB97" s="465" t="s">
        <v>1157</v>
      </c>
      <c r="BC97" s="221">
        <f t="shared" si="30"/>
        <v>250</v>
      </c>
      <c r="BD97" s="278">
        <v>250</v>
      </c>
      <c r="BE97" s="219">
        <f t="shared" si="31"/>
        <v>0</v>
      </c>
      <c r="BF97" s="218">
        <f>BD97/(IF(K97="期",J97/6,J97)+30600/6)</f>
        <v>3.2894736842105261E-2</v>
      </c>
      <c r="BG97" s="217">
        <v>4.9700000000000001E-2</v>
      </c>
      <c r="BH97" s="277"/>
      <c r="BI97" s="277"/>
      <c r="BJ97" s="276" t="s">
        <v>1185</v>
      </c>
      <c r="BK97" s="215">
        <f t="shared" si="32"/>
        <v>0</v>
      </c>
      <c r="BL97" s="215">
        <f t="shared" si="33"/>
        <v>0</v>
      </c>
      <c r="BM97" s="215">
        <f t="shared" si="34"/>
        <v>0</v>
      </c>
      <c r="BN97" s="215">
        <f t="shared" si="35"/>
        <v>0</v>
      </c>
      <c r="BO97" s="215">
        <f t="shared" si="36"/>
        <v>0</v>
      </c>
      <c r="BP97" s="215">
        <f t="shared" si="37"/>
        <v>0</v>
      </c>
      <c r="BQ97" s="215">
        <f t="shared" si="38"/>
        <v>0</v>
      </c>
      <c r="BR97" s="215">
        <f t="shared" si="39"/>
        <v>0</v>
      </c>
    </row>
    <row r="98" spans="1:70" s="214" customFormat="1" ht="21" customHeight="1">
      <c r="A98" s="460"/>
      <c r="B98" s="460"/>
      <c r="C98" s="461"/>
      <c r="D98" s="462"/>
      <c r="E98" s="229" t="s">
        <v>1156</v>
      </c>
      <c r="F98" s="228">
        <v>6</v>
      </c>
      <c r="G98" s="227">
        <v>6</v>
      </c>
      <c r="H98" s="224">
        <v>110010</v>
      </c>
      <c r="I98" s="225">
        <v>111582</v>
      </c>
      <c r="J98" s="225">
        <v>15000</v>
      </c>
      <c r="K98" s="224" t="s">
        <v>48</v>
      </c>
      <c r="L98" s="226">
        <v>16020</v>
      </c>
      <c r="M98" s="222" t="s">
        <v>48</v>
      </c>
      <c r="N98" s="225">
        <v>65010</v>
      </c>
      <c r="O98" s="224" t="s">
        <v>48</v>
      </c>
      <c r="P98" s="226">
        <v>65532</v>
      </c>
      <c r="Q98" s="226" t="s">
        <v>48</v>
      </c>
      <c r="R98" s="224"/>
      <c r="S98" s="224"/>
      <c r="T98" s="222"/>
      <c r="U98" s="222"/>
      <c r="V98" s="225">
        <v>6500</v>
      </c>
      <c r="W98" s="225" t="s">
        <v>48</v>
      </c>
      <c r="X98" s="226">
        <v>6510</v>
      </c>
      <c r="Y98" s="226" t="s">
        <v>48</v>
      </c>
      <c r="Z98" s="225">
        <v>7700</v>
      </c>
      <c r="AA98" s="226" t="s">
        <v>48</v>
      </c>
      <c r="AB98" s="226">
        <v>7710</v>
      </c>
      <c r="AC98" s="226" t="s">
        <v>48</v>
      </c>
      <c r="AD98" s="225">
        <v>9500</v>
      </c>
      <c r="AE98" s="226" t="s">
        <v>48</v>
      </c>
      <c r="AF98" s="226">
        <v>9510</v>
      </c>
      <c r="AG98" s="226" t="s">
        <v>48</v>
      </c>
      <c r="AH98" s="224"/>
      <c r="AI98" s="224"/>
      <c r="AJ98" s="224"/>
      <c r="AK98" s="224"/>
      <c r="AL98" s="223"/>
      <c r="AM98" s="222"/>
      <c r="AN98" s="222"/>
      <c r="AO98" s="222"/>
      <c r="AP98" s="223"/>
      <c r="AQ98" s="222"/>
      <c r="AR98" s="222"/>
      <c r="AS98" s="222"/>
      <c r="AT98" s="223"/>
      <c r="AU98" s="222"/>
      <c r="AV98" s="222"/>
      <c r="AW98" s="222"/>
      <c r="AX98" s="463"/>
      <c r="AY98" s="463"/>
      <c r="AZ98" s="464"/>
      <c r="BA98" s="465"/>
      <c r="BB98" s="465"/>
      <c r="BC98" s="221">
        <f t="shared" si="30"/>
        <v>262</v>
      </c>
      <c r="BD98" s="278">
        <v>250</v>
      </c>
      <c r="BE98" s="220">
        <f t="shared" si="31"/>
        <v>12</v>
      </c>
      <c r="BF98" s="218">
        <f>BD98/(IF(K98="期",J98/6,J98)+32265/6)</f>
        <v>3.1735956839098696E-2</v>
      </c>
      <c r="BG98" s="218">
        <v>4.8800000000000003E-2</v>
      </c>
      <c r="BH98" s="277"/>
      <c r="BI98" s="277"/>
      <c r="BJ98" s="276" t="s">
        <v>1185</v>
      </c>
      <c r="BK98" s="215">
        <f t="shared" si="32"/>
        <v>0</v>
      </c>
      <c r="BL98" s="215">
        <f t="shared" si="33"/>
        <v>10</v>
      </c>
      <c r="BM98" s="215">
        <f t="shared" si="34"/>
        <v>10</v>
      </c>
      <c r="BN98" s="215">
        <f t="shared" si="35"/>
        <v>10</v>
      </c>
      <c r="BO98" s="215">
        <f t="shared" si="36"/>
        <v>0</v>
      </c>
      <c r="BP98" s="215">
        <f t="shared" si="37"/>
        <v>0</v>
      </c>
      <c r="BQ98" s="215">
        <f t="shared" si="38"/>
        <v>0</v>
      </c>
      <c r="BR98" s="215">
        <f t="shared" si="39"/>
        <v>0</v>
      </c>
    </row>
    <row r="99" spans="1:70" s="214" customFormat="1" ht="21" customHeight="1">
      <c r="A99" s="460"/>
      <c r="B99" s="460"/>
      <c r="C99" s="461"/>
      <c r="D99" s="462"/>
      <c r="E99" s="229" t="s">
        <v>1155</v>
      </c>
      <c r="F99" s="285">
        <v>6</v>
      </c>
      <c r="G99" s="284">
        <v>6</v>
      </c>
      <c r="H99" s="281">
        <v>110010</v>
      </c>
      <c r="I99" s="283">
        <v>111582</v>
      </c>
      <c r="J99" s="225">
        <v>15000</v>
      </c>
      <c r="K99" s="281" t="s">
        <v>48</v>
      </c>
      <c r="L99" s="282">
        <v>16020</v>
      </c>
      <c r="M99" s="279" t="s">
        <v>48</v>
      </c>
      <c r="N99" s="225">
        <v>65010</v>
      </c>
      <c r="O99" s="281" t="s">
        <v>48</v>
      </c>
      <c r="P99" s="282">
        <v>65532</v>
      </c>
      <c r="Q99" s="282" t="s">
        <v>48</v>
      </c>
      <c r="R99" s="281"/>
      <c r="S99" s="281"/>
      <c r="T99" s="279"/>
      <c r="U99" s="279"/>
      <c r="V99" s="283">
        <v>6500</v>
      </c>
      <c r="W99" s="283" t="s">
        <v>48</v>
      </c>
      <c r="X99" s="282">
        <v>6510</v>
      </c>
      <c r="Y99" s="282" t="s">
        <v>48</v>
      </c>
      <c r="Z99" s="283">
        <v>7700</v>
      </c>
      <c r="AA99" s="282" t="s">
        <v>48</v>
      </c>
      <c r="AB99" s="282">
        <v>7710</v>
      </c>
      <c r="AC99" s="282" t="s">
        <v>48</v>
      </c>
      <c r="AD99" s="283">
        <v>9500</v>
      </c>
      <c r="AE99" s="282" t="s">
        <v>48</v>
      </c>
      <c r="AF99" s="282">
        <v>9510</v>
      </c>
      <c r="AG99" s="282" t="s">
        <v>48</v>
      </c>
      <c r="AH99" s="281"/>
      <c r="AI99" s="281"/>
      <c r="AJ99" s="281"/>
      <c r="AK99" s="281"/>
      <c r="AL99" s="280"/>
      <c r="AM99" s="279"/>
      <c r="AN99" s="279"/>
      <c r="AO99" s="279"/>
      <c r="AP99" s="223"/>
      <c r="AQ99" s="222"/>
      <c r="AR99" s="222"/>
      <c r="AS99" s="222"/>
      <c r="AT99" s="223"/>
      <c r="AU99" s="222"/>
      <c r="AV99" s="222"/>
      <c r="AW99" s="222"/>
      <c r="AX99" s="463"/>
      <c r="AY99" s="463"/>
      <c r="AZ99" s="464"/>
      <c r="BA99" s="465"/>
      <c r="BB99" s="465"/>
      <c r="BC99" s="221">
        <f t="shared" si="30"/>
        <v>262</v>
      </c>
      <c r="BD99" s="278">
        <v>250</v>
      </c>
      <c r="BE99" s="220">
        <f t="shared" si="31"/>
        <v>12</v>
      </c>
      <c r="BF99" s="218">
        <f>BD99/(IF(K99="期",J99/6,J99)+32265/6)</f>
        <v>3.1735956839098696E-2</v>
      </c>
      <c r="BG99" s="218">
        <v>4.8800000000000003E-2</v>
      </c>
      <c r="BH99" s="277"/>
      <c r="BI99" s="277"/>
      <c r="BJ99" s="276" t="s">
        <v>1185</v>
      </c>
      <c r="BK99" s="215">
        <f t="shared" si="32"/>
        <v>0</v>
      </c>
      <c r="BL99" s="215">
        <f t="shared" si="33"/>
        <v>10</v>
      </c>
      <c r="BM99" s="215">
        <f t="shared" si="34"/>
        <v>10</v>
      </c>
      <c r="BN99" s="215">
        <f t="shared" si="35"/>
        <v>10</v>
      </c>
      <c r="BO99" s="215">
        <f t="shared" si="36"/>
        <v>0</v>
      </c>
      <c r="BP99" s="215">
        <f t="shared" si="37"/>
        <v>0</v>
      </c>
      <c r="BQ99" s="215">
        <f t="shared" si="38"/>
        <v>0</v>
      </c>
      <c r="BR99" s="215">
        <f t="shared" si="39"/>
        <v>0</v>
      </c>
    </row>
    <row r="100" spans="1:70" s="214" customFormat="1" ht="21" customHeight="1">
      <c r="A100" s="460"/>
      <c r="B100" s="460"/>
      <c r="C100" s="461"/>
      <c r="D100" s="462"/>
      <c r="E100" s="229" t="s">
        <v>1154</v>
      </c>
      <c r="F100" s="228">
        <v>6</v>
      </c>
      <c r="G100" s="227">
        <v>6</v>
      </c>
      <c r="H100" s="224">
        <v>87420</v>
      </c>
      <c r="I100" s="225">
        <v>89058</v>
      </c>
      <c r="J100" s="225">
        <v>15000</v>
      </c>
      <c r="K100" s="224" t="s">
        <v>48</v>
      </c>
      <c r="L100" s="226">
        <v>16020</v>
      </c>
      <c r="M100" s="222" t="s">
        <v>48</v>
      </c>
      <c r="N100" s="225">
        <v>42420</v>
      </c>
      <c r="O100" s="224" t="s">
        <v>48</v>
      </c>
      <c r="P100" s="226">
        <v>43008</v>
      </c>
      <c r="Q100" s="226" t="s">
        <v>48</v>
      </c>
      <c r="R100" s="224"/>
      <c r="S100" s="224"/>
      <c r="T100" s="222"/>
      <c r="U100" s="222"/>
      <c r="V100" s="225">
        <v>6500</v>
      </c>
      <c r="W100" s="225" t="s">
        <v>48</v>
      </c>
      <c r="X100" s="226">
        <v>6510</v>
      </c>
      <c r="Y100" s="226" t="s">
        <v>48</v>
      </c>
      <c r="Z100" s="225">
        <v>7700</v>
      </c>
      <c r="AA100" s="226" t="s">
        <v>48</v>
      </c>
      <c r="AB100" s="226">
        <v>7710</v>
      </c>
      <c r="AC100" s="226" t="s">
        <v>48</v>
      </c>
      <c r="AD100" s="225">
        <v>9500</v>
      </c>
      <c r="AE100" s="226" t="s">
        <v>48</v>
      </c>
      <c r="AF100" s="226">
        <v>9510</v>
      </c>
      <c r="AG100" s="226" t="s">
        <v>48</v>
      </c>
      <c r="AH100" s="224"/>
      <c r="AI100" s="224"/>
      <c r="AJ100" s="224"/>
      <c r="AK100" s="224"/>
      <c r="AL100" s="223"/>
      <c r="AM100" s="222"/>
      <c r="AN100" s="222"/>
      <c r="AO100" s="222"/>
      <c r="AP100" s="223"/>
      <c r="AQ100" s="222"/>
      <c r="AR100" s="222"/>
      <c r="AS100" s="222"/>
      <c r="AT100" s="223"/>
      <c r="AU100" s="222"/>
      <c r="AV100" s="222"/>
      <c r="AW100" s="222"/>
      <c r="AX100" s="463"/>
      <c r="AY100" s="463"/>
      <c r="AZ100" s="464"/>
      <c r="BA100" s="465"/>
      <c r="BB100" s="465"/>
      <c r="BC100" s="221">
        <f t="shared" si="30"/>
        <v>273</v>
      </c>
      <c r="BD100" s="278">
        <v>250</v>
      </c>
      <c r="BE100" s="220">
        <f t="shared" si="31"/>
        <v>23</v>
      </c>
      <c r="BF100" s="218">
        <f>BD100/(IF(K100="期",J100/6,J100)+20970/6)</f>
        <v>4.1701417848206836E-2</v>
      </c>
      <c r="BG100" s="218">
        <v>4.87E-2</v>
      </c>
      <c r="BH100" s="277"/>
      <c r="BI100" s="277"/>
      <c r="BJ100" s="276" t="s">
        <v>1185</v>
      </c>
      <c r="BK100" s="215">
        <f t="shared" si="32"/>
        <v>0</v>
      </c>
      <c r="BL100" s="215">
        <f t="shared" si="33"/>
        <v>10</v>
      </c>
      <c r="BM100" s="215">
        <f t="shared" si="34"/>
        <v>10</v>
      </c>
      <c r="BN100" s="215">
        <f t="shared" si="35"/>
        <v>10</v>
      </c>
      <c r="BO100" s="215">
        <f t="shared" si="36"/>
        <v>0</v>
      </c>
      <c r="BP100" s="215">
        <f t="shared" si="37"/>
        <v>0</v>
      </c>
      <c r="BQ100" s="215">
        <f t="shared" si="38"/>
        <v>0</v>
      </c>
      <c r="BR100" s="215">
        <f t="shared" si="39"/>
        <v>0</v>
      </c>
    </row>
    <row r="101" spans="1:70" s="202" customFormat="1" ht="21" customHeight="1">
      <c r="A101" s="434">
        <v>22</v>
      </c>
      <c r="B101" s="434">
        <v>81</v>
      </c>
      <c r="C101" s="435" t="s">
        <v>1229</v>
      </c>
      <c r="D101" s="466" t="s">
        <v>179</v>
      </c>
      <c r="E101" s="179" t="s">
        <v>1158</v>
      </c>
      <c r="F101" s="178">
        <v>6</v>
      </c>
      <c r="G101" s="177">
        <v>6</v>
      </c>
      <c r="H101" s="150">
        <v>54900</v>
      </c>
      <c r="I101" s="150">
        <v>57840</v>
      </c>
      <c r="J101" s="150">
        <v>19200</v>
      </c>
      <c r="K101" s="150" t="s">
        <v>48</v>
      </c>
      <c r="L101" s="176">
        <v>20400</v>
      </c>
      <c r="M101" s="176" t="s">
        <v>48</v>
      </c>
      <c r="N101" s="150">
        <v>17400</v>
      </c>
      <c r="O101" s="150" t="s">
        <v>48</v>
      </c>
      <c r="P101" s="176">
        <v>18240</v>
      </c>
      <c r="Q101" s="176" t="s">
        <v>48</v>
      </c>
      <c r="R101" s="208">
        <v>3600</v>
      </c>
      <c r="S101" s="208" t="s">
        <v>48</v>
      </c>
      <c r="T101" s="176">
        <v>700</v>
      </c>
      <c r="U101" s="176" t="s">
        <v>54</v>
      </c>
      <c r="V101" s="208">
        <v>3000</v>
      </c>
      <c r="W101" s="208" t="s">
        <v>48</v>
      </c>
      <c r="X101" s="176">
        <v>550</v>
      </c>
      <c r="Y101" s="176" t="s">
        <v>54</v>
      </c>
      <c r="Z101" s="150"/>
      <c r="AA101" s="176"/>
      <c r="AB101" s="176"/>
      <c r="AC101" s="176"/>
      <c r="AD101" s="150"/>
      <c r="AE101" s="176"/>
      <c r="AF101" s="176"/>
      <c r="AG101" s="176"/>
      <c r="AH101" s="150"/>
      <c r="AI101" s="150"/>
      <c r="AJ101" s="150"/>
      <c r="AK101" s="150"/>
      <c r="AL101" s="147"/>
      <c r="AM101" s="176"/>
      <c r="AN101" s="176"/>
      <c r="AO101" s="176"/>
      <c r="AP101" s="147"/>
      <c r="AQ101" s="176"/>
      <c r="AR101" s="176"/>
      <c r="AS101" s="176"/>
      <c r="AT101" s="147"/>
      <c r="AU101" s="176"/>
      <c r="AV101" s="176"/>
      <c r="AW101" s="176"/>
      <c r="AX101" s="437" t="s">
        <v>1123</v>
      </c>
      <c r="AY101" s="438"/>
      <c r="AZ101" s="438"/>
      <c r="BA101" s="439" t="s">
        <v>1169</v>
      </c>
      <c r="BB101" s="439" t="s">
        <v>1157</v>
      </c>
      <c r="BC101" s="206">
        <f t="shared" si="30"/>
        <v>490</v>
      </c>
      <c r="BD101" s="205">
        <v>240</v>
      </c>
      <c r="BE101" s="205">
        <f t="shared" si="31"/>
        <v>250</v>
      </c>
      <c r="BF101" s="183">
        <f>BD101/(IF(K101="期",J101/6,J101)+4400/6)</f>
        <v>6.1016949152542369E-2</v>
      </c>
      <c r="BG101" s="183">
        <f>BE101*6/(I101-IF(K101="期",J101,J101*6)-4400)</f>
        <v>4.3808411214953269E-2</v>
      </c>
      <c r="BH101" s="172"/>
      <c r="BI101" s="172"/>
      <c r="BJ101" s="211" t="s">
        <v>1166</v>
      </c>
      <c r="BK101" s="203">
        <f t="shared" si="32"/>
        <v>-2900</v>
      </c>
      <c r="BL101" s="203">
        <f t="shared" si="33"/>
        <v>-2450</v>
      </c>
      <c r="BM101" s="203">
        <f t="shared" si="34"/>
        <v>0</v>
      </c>
      <c r="BN101" s="203">
        <f t="shared" si="35"/>
        <v>0</v>
      </c>
      <c r="BO101" s="203">
        <f t="shared" si="36"/>
        <v>0</v>
      </c>
      <c r="BP101" s="203">
        <f t="shared" si="37"/>
        <v>0</v>
      </c>
      <c r="BQ101" s="203">
        <f t="shared" si="38"/>
        <v>0</v>
      </c>
      <c r="BR101" s="203">
        <f t="shared" si="39"/>
        <v>0</v>
      </c>
    </row>
    <row r="102" spans="1:70" s="202" customFormat="1" ht="21" customHeight="1">
      <c r="A102" s="434"/>
      <c r="B102" s="434"/>
      <c r="C102" s="435"/>
      <c r="D102" s="466"/>
      <c r="E102" s="179" t="s">
        <v>1156</v>
      </c>
      <c r="F102" s="178">
        <v>6</v>
      </c>
      <c r="G102" s="177">
        <v>6</v>
      </c>
      <c r="H102" s="150">
        <v>57580</v>
      </c>
      <c r="I102" s="150">
        <v>60640</v>
      </c>
      <c r="J102" s="150">
        <v>19300</v>
      </c>
      <c r="K102" s="150" t="s">
        <v>48</v>
      </c>
      <c r="L102" s="176">
        <v>20500</v>
      </c>
      <c r="M102" s="176" t="s">
        <v>48</v>
      </c>
      <c r="N102" s="150">
        <v>19980</v>
      </c>
      <c r="O102" s="150" t="s">
        <v>48</v>
      </c>
      <c r="P102" s="176">
        <v>20940</v>
      </c>
      <c r="Q102" s="176" t="s">
        <v>48</v>
      </c>
      <c r="R102" s="208">
        <v>3600</v>
      </c>
      <c r="S102" s="208" t="s">
        <v>48</v>
      </c>
      <c r="T102" s="176">
        <v>700</v>
      </c>
      <c r="U102" s="176" t="s">
        <v>54</v>
      </c>
      <c r="V102" s="208">
        <v>3000</v>
      </c>
      <c r="W102" s="208" t="s">
        <v>48</v>
      </c>
      <c r="X102" s="176">
        <v>550</v>
      </c>
      <c r="Y102" s="176" t="s">
        <v>54</v>
      </c>
      <c r="Z102" s="150"/>
      <c r="AA102" s="176"/>
      <c r="AB102" s="176"/>
      <c r="AC102" s="176"/>
      <c r="AD102" s="150"/>
      <c r="AE102" s="176"/>
      <c r="AF102" s="176"/>
      <c r="AG102" s="176"/>
      <c r="AH102" s="150"/>
      <c r="AI102" s="150"/>
      <c r="AJ102" s="150"/>
      <c r="AK102" s="150"/>
      <c r="AL102" s="147"/>
      <c r="AM102" s="176"/>
      <c r="AN102" s="176"/>
      <c r="AO102" s="176"/>
      <c r="AP102" s="147"/>
      <c r="AQ102" s="176"/>
      <c r="AR102" s="176"/>
      <c r="AS102" s="176"/>
      <c r="AT102" s="147"/>
      <c r="AU102" s="176"/>
      <c r="AV102" s="176"/>
      <c r="AW102" s="176"/>
      <c r="AX102" s="437"/>
      <c r="AY102" s="438"/>
      <c r="AZ102" s="438"/>
      <c r="BA102" s="439"/>
      <c r="BB102" s="439"/>
      <c r="BC102" s="206">
        <f t="shared" si="30"/>
        <v>510</v>
      </c>
      <c r="BD102" s="205">
        <v>240</v>
      </c>
      <c r="BE102" s="205">
        <f t="shared" si="31"/>
        <v>270</v>
      </c>
      <c r="BF102" s="183">
        <f>BD102/(IF(K102="期",J102/6,J102)+5000/6)</f>
        <v>5.9259259259259262E-2</v>
      </c>
      <c r="BG102" s="183">
        <f>BE102*6/(I102-IF(K102="期",J102,J102*6)-5000)</f>
        <v>4.45789763346175E-2</v>
      </c>
      <c r="BH102" s="172"/>
      <c r="BI102" s="172"/>
      <c r="BJ102" s="211" t="s">
        <v>1166</v>
      </c>
      <c r="BK102" s="203">
        <f t="shared" si="32"/>
        <v>-2900</v>
      </c>
      <c r="BL102" s="203">
        <f t="shared" si="33"/>
        <v>-2450</v>
      </c>
      <c r="BM102" s="203">
        <f t="shared" si="34"/>
        <v>0</v>
      </c>
      <c r="BN102" s="203">
        <f t="shared" si="35"/>
        <v>0</v>
      </c>
      <c r="BO102" s="203">
        <f t="shared" si="36"/>
        <v>0</v>
      </c>
      <c r="BP102" s="203">
        <f t="shared" si="37"/>
        <v>0</v>
      </c>
      <c r="BQ102" s="203">
        <f t="shared" si="38"/>
        <v>0</v>
      </c>
      <c r="BR102" s="203">
        <f t="shared" si="39"/>
        <v>0</v>
      </c>
    </row>
    <row r="103" spans="1:70" s="202" customFormat="1" ht="21" customHeight="1">
      <c r="A103" s="434"/>
      <c r="B103" s="434"/>
      <c r="C103" s="435"/>
      <c r="D103" s="466"/>
      <c r="E103" s="179" t="s">
        <v>1155</v>
      </c>
      <c r="F103" s="182">
        <v>6</v>
      </c>
      <c r="G103" s="181">
        <v>6</v>
      </c>
      <c r="H103" s="144">
        <v>68900</v>
      </c>
      <c r="I103" s="144">
        <v>72320</v>
      </c>
      <c r="J103" s="144">
        <v>20000</v>
      </c>
      <c r="K103" s="144" t="s">
        <v>48</v>
      </c>
      <c r="L103" s="180">
        <v>21200</v>
      </c>
      <c r="M103" s="180" t="s">
        <v>48</v>
      </c>
      <c r="N103" s="144">
        <v>30600</v>
      </c>
      <c r="O103" s="144" t="s">
        <v>48</v>
      </c>
      <c r="P103" s="180">
        <v>31920</v>
      </c>
      <c r="Q103" s="180" t="s">
        <v>48</v>
      </c>
      <c r="R103" s="208">
        <v>3600</v>
      </c>
      <c r="S103" s="208" t="s">
        <v>48</v>
      </c>
      <c r="T103" s="180">
        <v>700</v>
      </c>
      <c r="U103" s="180" t="s">
        <v>54</v>
      </c>
      <c r="V103" s="208">
        <v>3000</v>
      </c>
      <c r="W103" s="208" t="s">
        <v>48</v>
      </c>
      <c r="X103" s="180">
        <v>550</v>
      </c>
      <c r="Y103" s="180" t="s">
        <v>54</v>
      </c>
      <c r="Z103" s="144"/>
      <c r="AA103" s="180"/>
      <c r="AB103" s="180"/>
      <c r="AC103" s="180"/>
      <c r="AD103" s="144"/>
      <c r="AE103" s="180"/>
      <c r="AF103" s="180"/>
      <c r="AG103" s="180"/>
      <c r="AH103" s="144"/>
      <c r="AI103" s="144"/>
      <c r="AJ103" s="144"/>
      <c r="AK103" s="144"/>
      <c r="AL103" s="146"/>
      <c r="AM103" s="180"/>
      <c r="AN103" s="180"/>
      <c r="AO103" s="180"/>
      <c r="AP103" s="147"/>
      <c r="AQ103" s="176"/>
      <c r="AR103" s="176"/>
      <c r="AS103" s="176"/>
      <c r="AT103" s="147"/>
      <c r="AU103" s="176"/>
      <c r="AV103" s="176"/>
      <c r="AW103" s="176"/>
      <c r="AX103" s="437"/>
      <c r="AY103" s="438"/>
      <c r="AZ103" s="438"/>
      <c r="BA103" s="439"/>
      <c r="BB103" s="439"/>
      <c r="BC103" s="206">
        <f t="shared" si="30"/>
        <v>570</v>
      </c>
      <c r="BD103" s="205">
        <v>240</v>
      </c>
      <c r="BE103" s="205">
        <f t="shared" si="31"/>
        <v>330</v>
      </c>
      <c r="BF103" s="183">
        <f>BD103/(IF(K103="期",J103/6,J103)+7600/6)</f>
        <v>5.2173913043478258E-2</v>
      </c>
      <c r="BG103" s="183">
        <f>BE103*6/(I103-IF(K103="期",J103,J103*6)-7600)</f>
        <v>4.4275491949910553E-2</v>
      </c>
      <c r="BH103" s="172"/>
      <c r="BI103" s="172"/>
      <c r="BJ103" s="211" t="s">
        <v>1166</v>
      </c>
      <c r="BK103" s="203">
        <f t="shared" si="32"/>
        <v>-2900</v>
      </c>
      <c r="BL103" s="203">
        <f t="shared" si="33"/>
        <v>-2450</v>
      </c>
      <c r="BM103" s="203">
        <f t="shared" si="34"/>
        <v>0</v>
      </c>
      <c r="BN103" s="203">
        <f t="shared" si="35"/>
        <v>0</v>
      </c>
      <c r="BO103" s="203">
        <f t="shared" si="36"/>
        <v>0</v>
      </c>
      <c r="BP103" s="203">
        <f t="shared" si="37"/>
        <v>0</v>
      </c>
      <c r="BQ103" s="203">
        <f t="shared" si="38"/>
        <v>0</v>
      </c>
      <c r="BR103" s="203">
        <f t="shared" si="39"/>
        <v>0</v>
      </c>
    </row>
    <row r="104" spans="1:70" s="202" customFormat="1" ht="21" customHeight="1">
      <c r="A104" s="434"/>
      <c r="B104" s="434"/>
      <c r="C104" s="435"/>
      <c r="D104" s="466"/>
      <c r="E104" s="179" t="s">
        <v>1154</v>
      </c>
      <c r="F104" s="178">
        <v>6</v>
      </c>
      <c r="G104" s="177">
        <v>6</v>
      </c>
      <c r="H104" s="150">
        <v>70900</v>
      </c>
      <c r="I104" s="150">
        <v>74320</v>
      </c>
      <c r="J104" s="150">
        <v>22000</v>
      </c>
      <c r="K104" s="150" t="s">
        <v>48</v>
      </c>
      <c r="L104" s="176">
        <v>23200</v>
      </c>
      <c r="M104" s="176" t="s">
        <v>48</v>
      </c>
      <c r="N104" s="150">
        <v>30600</v>
      </c>
      <c r="O104" s="150" t="s">
        <v>48</v>
      </c>
      <c r="P104" s="176">
        <v>31920</v>
      </c>
      <c r="Q104" s="176" t="s">
        <v>48</v>
      </c>
      <c r="R104" s="208">
        <v>3600</v>
      </c>
      <c r="S104" s="208" t="s">
        <v>48</v>
      </c>
      <c r="T104" s="176">
        <v>700</v>
      </c>
      <c r="U104" s="176" t="s">
        <v>54</v>
      </c>
      <c r="V104" s="208">
        <v>3000</v>
      </c>
      <c r="W104" s="208" t="s">
        <v>48</v>
      </c>
      <c r="X104" s="176">
        <v>550</v>
      </c>
      <c r="Y104" s="176" t="s">
        <v>54</v>
      </c>
      <c r="Z104" s="150"/>
      <c r="AA104" s="176"/>
      <c r="AB104" s="176"/>
      <c r="AC104" s="176"/>
      <c r="AD104" s="150"/>
      <c r="AE104" s="176"/>
      <c r="AF104" s="176"/>
      <c r="AG104" s="176"/>
      <c r="AH104" s="150"/>
      <c r="AI104" s="150"/>
      <c r="AJ104" s="150"/>
      <c r="AK104" s="150"/>
      <c r="AL104" s="147"/>
      <c r="AM104" s="176"/>
      <c r="AN104" s="176"/>
      <c r="AO104" s="176"/>
      <c r="AP104" s="147"/>
      <c r="AQ104" s="176"/>
      <c r="AR104" s="176"/>
      <c r="AS104" s="176"/>
      <c r="AT104" s="147"/>
      <c r="AU104" s="176"/>
      <c r="AV104" s="176"/>
      <c r="AW104" s="176"/>
      <c r="AX104" s="437"/>
      <c r="AY104" s="438"/>
      <c r="AZ104" s="438"/>
      <c r="BA104" s="439"/>
      <c r="BB104" s="439"/>
      <c r="BC104" s="206">
        <f t="shared" si="30"/>
        <v>570</v>
      </c>
      <c r="BD104" s="205">
        <v>240</v>
      </c>
      <c r="BE104" s="205">
        <f t="shared" si="31"/>
        <v>330</v>
      </c>
      <c r="BF104" s="183">
        <f>BD104/(IF(K104="期",J104/6,J104)+7600/6)</f>
        <v>4.8648648648648651E-2</v>
      </c>
      <c r="BG104" s="183">
        <f>BE104*6/(I104-IF(K104="期",J104,J104*6)-7600)</f>
        <v>4.4275491949910553E-2</v>
      </c>
      <c r="BH104" s="172"/>
      <c r="BI104" s="172"/>
      <c r="BJ104" s="211" t="s">
        <v>1166</v>
      </c>
      <c r="BK104" s="203">
        <f t="shared" si="32"/>
        <v>-2900</v>
      </c>
      <c r="BL104" s="203">
        <f t="shared" si="33"/>
        <v>-2450</v>
      </c>
      <c r="BM104" s="203">
        <f t="shared" si="34"/>
        <v>0</v>
      </c>
      <c r="BN104" s="203">
        <f t="shared" si="35"/>
        <v>0</v>
      </c>
      <c r="BO104" s="203">
        <f t="shared" si="36"/>
        <v>0</v>
      </c>
      <c r="BP104" s="203">
        <f t="shared" si="37"/>
        <v>0</v>
      </c>
      <c r="BQ104" s="203">
        <f t="shared" si="38"/>
        <v>0</v>
      </c>
      <c r="BR104" s="203">
        <f t="shared" si="39"/>
        <v>0</v>
      </c>
    </row>
    <row r="105" spans="1:70" s="202" customFormat="1" ht="21" customHeight="1">
      <c r="A105" s="434">
        <v>23</v>
      </c>
      <c r="B105" s="434">
        <v>84</v>
      </c>
      <c r="C105" s="435" t="s">
        <v>1229</v>
      </c>
      <c r="D105" s="466" t="s">
        <v>182</v>
      </c>
      <c r="E105" s="179" t="s">
        <v>1158</v>
      </c>
      <c r="F105" s="178">
        <v>6</v>
      </c>
      <c r="G105" s="177">
        <v>6</v>
      </c>
      <c r="H105" s="150">
        <v>63000</v>
      </c>
      <c r="I105" s="150">
        <v>67440</v>
      </c>
      <c r="J105" s="150">
        <v>15000</v>
      </c>
      <c r="K105" s="150" t="s">
        <v>48</v>
      </c>
      <c r="L105" s="176">
        <v>18600</v>
      </c>
      <c r="M105" s="176" t="s">
        <v>48</v>
      </c>
      <c r="N105" s="208">
        <v>2500</v>
      </c>
      <c r="O105" s="208" t="s">
        <v>54</v>
      </c>
      <c r="P105" s="176">
        <v>15840</v>
      </c>
      <c r="Q105" s="176" t="s">
        <v>48</v>
      </c>
      <c r="R105" s="150"/>
      <c r="S105" s="150"/>
      <c r="T105" s="176"/>
      <c r="U105" s="176"/>
      <c r="V105" s="150"/>
      <c r="W105" s="150"/>
      <c r="X105" s="176"/>
      <c r="Y105" s="176"/>
      <c r="Z105" s="150"/>
      <c r="AA105" s="176"/>
      <c r="AB105" s="176"/>
      <c r="AC105" s="176"/>
      <c r="AD105" s="150"/>
      <c r="AE105" s="176"/>
      <c r="AF105" s="176"/>
      <c r="AG105" s="176"/>
      <c r="AH105" s="150"/>
      <c r="AI105" s="150"/>
      <c r="AJ105" s="150"/>
      <c r="AK105" s="150"/>
      <c r="AL105" s="147"/>
      <c r="AM105" s="176"/>
      <c r="AN105" s="176"/>
      <c r="AO105" s="176"/>
      <c r="AP105" s="147"/>
      <c r="AQ105" s="176"/>
      <c r="AR105" s="176"/>
      <c r="AS105" s="176"/>
      <c r="AT105" s="147"/>
      <c r="AU105" s="176"/>
      <c r="AV105" s="176"/>
      <c r="AW105" s="176"/>
      <c r="AX105" s="437" t="s">
        <v>1123</v>
      </c>
      <c r="AY105" s="438"/>
      <c r="AZ105" s="438"/>
      <c r="BA105" s="439" t="s">
        <v>1233</v>
      </c>
      <c r="BB105" s="439" t="s">
        <v>1157</v>
      </c>
      <c r="BC105" s="206">
        <f t="shared" si="30"/>
        <v>740</v>
      </c>
      <c r="BD105" s="205">
        <v>730</v>
      </c>
      <c r="BE105" s="205">
        <f t="shared" si="31"/>
        <v>10</v>
      </c>
      <c r="BF105" s="183">
        <f>BD105/(IF(K105="期",J105/6,J105)+9000/6)</f>
        <v>0.1825</v>
      </c>
      <c r="BG105" s="183">
        <f>BE105*6/(I105-IF(K105="期",J105,J105*6)-9000)</f>
        <v>1.3812154696132596E-3</v>
      </c>
      <c r="BH105" s="172"/>
      <c r="BI105" s="172"/>
      <c r="BJ105" s="211" t="s">
        <v>1166</v>
      </c>
      <c r="BK105" s="203">
        <f t="shared" si="32"/>
        <v>0</v>
      </c>
      <c r="BL105" s="203">
        <f t="shared" si="33"/>
        <v>0</v>
      </c>
      <c r="BM105" s="203">
        <f t="shared" si="34"/>
        <v>0</v>
      </c>
      <c r="BN105" s="203">
        <f t="shared" si="35"/>
        <v>0</v>
      </c>
      <c r="BO105" s="203">
        <f t="shared" si="36"/>
        <v>0</v>
      </c>
      <c r="BP105" s="203">
        <f t="shared" si="37"/>
        <v>0</v>
      </c>
      <c r="BQ105" s="203">
        <f t="shared" si="38"/>
        <v>0</v>
      </c>
      <c r="BR105" s="203">
        <f t="shared" si="39"/>
        <v>0</v>
      </c>
    </row>
    <row r="106" spans="1:70" s="202" customFormat="1" ht="21" customHeight="1">
      <c r="A106" s="434"/>
      <c r="B106" s="434"/>
      <c r="C106" s="435"/>
      <c r="D106" s="466"/>
      <c r="E106" s="179" t="s">
        <v>1156</v>
      </c>
      <c r="F106" s="178">
        <v>6</v>
      </c>
      <c r="G106" s="177">
        <v>6</v>
      </c>
      <c r="H106" s="150">
        <v>117000</v>
      </c>
      <c r="I106" s="150">
        <v>121500</v>
      </c>
      <c r="J106" s="150">
        <v>15000</v>
      </c>
      <c r="K106" s="150" t="s">
        <v>48</v>
      </c>
      <c r="L106" s="176">
        <v>18600</v>
      </c>
      <c r="M106" s="176" t="s">
        <v>48</v>
      </c>
      <c r="N106" s="208">
        <v>11500</v>
      </c>
      <c r="O106" s="208" t="s">
        <v>54</v>
      </c>
      <c r="P106" s="176">
        <v>69900</v>
      </c>
      <c r="Q106" s="176" t="s">
        <v>48</v>
      </c>
      <c r="R106" s="150"/>
      <c r="S106" s="150"/>
      <c r="T106" s="176"/>
      <c r="U106" s="176"/>
      <c r="V106" s="150"/>
      <c r="W106" s="150"/>
      <c r="X106" s="176"/>
      <c r="Y106" s="176"/>
      <c r="Z106" s="150"/>
      <c r="AA106" s="176"/>
      <c r="AB106" s="176"/>
      <c r="AC106" s="176"/>
      <c r="AD106" s="150"/>
      <c r="AE106" s="176"/>
      <c r="AF106" s="176"/>
      <c r="AG106" s="176"/>
      <c r="AH106" s="150"/>
      <c r="AI106" s="150"/>
      <c r="AJ106" s="150"/>
      <c r="AK106" s="150"/>
      <c r="AL106" s="147"/>
      <c r="AM106" s="176"/>
      <c r="AN106" s="176"/>
      <c r="AO106" s="176"/>
      <c r="AP106" s="147"/>
      <c r="AQ106" s="176"/>
      <c r="AR106" s="176"/>
      <c r="AS106" s="176"/>
      <c r="AT106" s="147"/>
      <c r="AU106" s="176"/>
      <c r="AV106" s="176"/>
      <c r="AW106" s="176"/>
      <c r="AX106" s="437"/>
      <c r="AY106" s="438"/>
      <c r="AZ106" s="438"/>
      <c r="BA106" s="439"/>
      <c r="BB106" s="439"/>
      <c r="BC106" s="206">
        <f t="shared" si="30"/>
        <v>750</v>
      </c>
      <c r="BD106" s="205">
        <v>730</v>
      </c>
      <c r="BE106" s="205">
        <f t="shared" si="31"/>
        <v>20</v>
      </c>
      <c r="BF106" s="183">
        <f>BD106/(IF(K106="期",J106/6,J106)+42000/6)</f>
        <v>7.6842105263157892E-2</v>
      </c>
      <c r="BG106" s="183">
        <f>BE106*6/(I106-IF(K106="期",J106,J106*6)-42000)</f>
        <v>1.8604651162790699E-3</v>
      </c>
      <c r="BH106" s="172"/>
      <c r="BI106" s="172"/>
      <c r="BJ106" s="211" t="s">
        <v>1166</v>
      </c>
      <c r="BK106" s="203">
        <f t="shared" si="32"/>
        <v>0</v>
      </c>
      <c r="BL106" s="203">
        <f t="shared" si="33"/>
        <v>0</v>
      </c>
      <c r="BM106" s="203">
        <f t="shared" si="34"/>
        <v>0</v>
      </c>
      <c r="BN106" s="203">
        <f t="shared" si="35"/>
        <v>0</v>
      </c>
      <c r="BO106" s="203">
        <f t="shared" si="36"/>
        <v>0</v>
      </c>
      <c r="BP106" s="203">
        <f t="shared" si="37"/>
        <v>0</v>
      </c>
      <c r="BQ106" s="203">
        <f t="shared" si="38"/>
        <v>0</v>
      </c>
      <c r="BR106" s="203">
        <f t="shared" si="39"/>
        <v>0</v>
      </c>
    </row>
    <row r="107" spans="1:70" s="202" customFormat="1" ht="21" customHeight="1">
      <c r="A107" s="434"/>
      <c r="B107" s="434"/>
      <c r="C107" s="435"/>
      <c r="D107" s="466"/>
      <c r="E107" s="179" t="s">
        <v>1155</v>
      </c>
      <c r="F107" s="182">
        <v>6</v>
      </c>
      <c r="G107" s="181">
        <v>6</v>
      </c>
      <c r="H107" s="144">
        <v>117000</v>
      </c>
      <c r="I107" s="144">
        <v>121500</v>
      </c>
      <c r="J107" s="144">
        <v>15000</v>
      </c>
      <c r="K107" s="144" t="s">
        <v>48</v>
      </c>
      <c r="L107" s="180">
        <v>18600</v>
      </c>
      <c r="M107" s="180" t="s">
        <v>48</v>
      </c>
      <c r="N107" s="208">
        <v>11500</v>
      </c>
      <c r="O107" s="208" t="s">
        <v>54</v>
      </c>
      <c r="P107" s="180">
        <v>69900</v>
      </c>
      <c r="Q107" s="180" t="s">
        <v>48</v>
      </c>
      <c r="R107" s="144"/>
      <c r="S107" s="144"/>
      <c r="T107" s="180"/>
      <c r="U107" s="180"/>
      <c r="V107" s="144"/>
      <c r="W107" s="144"/>
      <c r="X107" s="180"/>
      <c r="Y107" s="180"/>
      <c r="Z107" s="144"/>
      <c r="AA107" s="180"/>
      <c r="AB107" s="180"/>
      <c r="AC107" s="180"/>
      <c r="AD107" s="144"/>
      <c r="AE107" s="180"/>
      <c r="AF107" s="180"/>
      <c r="AG107" s="180"/>
      <c r="AH107" s="144"/>
      <c r="AI107" s="144"/>
      <c r="AJ107" s="144"/>
      <c r="AK107" s="144"/>
      <c r="AL107" s="146"/>
      <c r="AM107" s="180"/>
      <c r="AN107" s="180"/>
      <c r="AO107" s="180"/>
      <c r="AP107" s="147"/>
      <c r="AQ107" s="176"/>
      <c r="AR107" s="176"/>
      <c r="AS107" s="176"/>
      <c r="AT107" s="147"/>
      <c r="AU107" s="176"/>
      <c r="AV107" s="176"/>
      <c r="AW107" s="176"/>
      <c r="AX107" s="437"/>
      <c r="AY107" s="438"/>
      <c r="AZ107" s="438"/>
      <c r="BA107" s="439"/>
      <c r="BB107" s="439"/>
      <c r="BC107" s="206">
        <f t="shared" si="30"/>
        <v>750</v>
      </c>
      <c r="BD107" s="205">
        <v>730</v>
      </c>
      <c r="BE107" s="205">
        <f t="shared" si="31"/>
        <v>20</v>
      </c>
      <c r="BF107" s="183">
        <f>BD107/(IF(K107="期",J107/6,J107)+42000/6)</f>
        <v>7.6842105263157892E-2</v>
      </c>
      <c r="BG107" s="183">
        <f>BE107*6/(I107-IF(K107="期",J107,J107*6)-42000)</f>
        <v>1.8604651162790699E-3</v>
      </c>
      <c r="BH107" s="172"/>
      <c r="BI107" s="172"/>
      <c r="BJ107" s="211" t="s">
        <v>1166</v>
      </c>
      <c r="BK107" s="203">
        <f t="shared" si="32"/>
        <v>0</v>
      </c>
      <c r="BL107" s="203">
        <f t="shared" si="33"/>
        <v>0</v>
      </c>
      <c r="BM107" s="203">
        <f t="shared" si="34"/>
        <v>0</v>
      </c>
      <c r="BN107" s="203">
        <f t="shared" si="35"/>
        <v>0</v>
      </c>
      <c r="BO107" s="203">
        <f t="shared" si="36"/>
        <v>0</v>
      </c>
      <c r="BP107" s="203">
        <f t="shared" si="37"/>
        <v>0</v>
      </c>
      <c r="BQ107" s="203">
        <f t="shared" si="38"/>
        <v>0</v>
      </c>
      <c r="BR107" s="203">
        <f t="shared" si="39"/>
        <v>0</v>
      </c>
    </row>
    <row r="108" spans="1:70" s="202" customFormat="1" ht="21" customHeight="1">
      <c r="A108" s="434"/>
      <c r="B108" s="434"/>
      <c r="C108" s="435"/>
      <c r="D108" s="466"/>
      <c r="E108" s="179" t="s">
        <v>1154</v>
      </c>
      <c r="F108" s="178">
        <v>6</v>
      </c>
      <c r="G108" s="177">
        <v>6</v>
      </c>
      <c r="H108" s="150">
        <v>117000</v>
      </c>
      <c r="I108" s="150">
        <v>121500</v>
      </c>
      <c r="J108" s="150">
        <v>15000</v>
      </c>
      <c r="K108" s="150" t="s">
        <v>48</v>
      </c>
      <c r="L108" s="176">
        <v>18600</v>
      </c>
      <c r="M108" s="176" t="s">
        <v>48</v>
      </c>
      <c r="N108" s="208">
        <v>11500</v>
      </c>
      <c r="O108" s="208" t="s">
        <v>54</v>
      </c>
      <c r="P108" s="176">
        <v>69900</v>
      </c>
      <c r="Q108" s="176" t="s">
        <v>48</v>
      </c>
      <c r="R108" s="150"/>
      <c r="S108" s="150"/>
      <c r="T108" s="176"/>
      <c r="U108" s="176"/>
      <c r="V108" s="150"/>
      <c r="W108" s="150"/>
      <c r="X108" s="176"/>
      <c r="Y108" s="176"/>
      <c r="Z108" s="150"/>
      <c r="AA108" s="176"/>
      <c r="AB108" s="176"/>
      <c r="AC108" s="176"/>
      <c r="AD108" s="150"/>
      <c r="AE108" s="176"/>
      <c r="AF108" s="176"/>
      <c r="AG108" s="176"/>
      <c r="AH108" s="150"/>
      <c r="AI108" s="150"/>
      <c r="AJ108" s="150"/>
      <c r="AK108" s="150"/>
      <c r="AL108" s="147"/>
      <c r="AM108" s="176"/>
      <c r="AN108" s="176"/>
      <c r="AO108" s="176"/>
      <c r="AP108" s="147"/>
      <c r="AQ108" s="176"/>
      <c r="AR108" s="176"/>
      <c r="AS108" s="176"/>
      <c r="AT108" s="147"/>
      <c r="AU108" s="176"/>
      <c r="AV108" s="176"/>
      <c r="AW108" s="176"/>
      <c r="AX108" s="437"/>
      <c r="AY108" s="438"/>
      <c r="AZ108" s="438"/>
      <c r="BA108" s="439"/>
      <c r="BB108" s="439"/>
      <c r="BC108" s="206">
        <f t="shared" si="30"/>
        <v>750</v>
      </c>
      <c r="BD108" s="205">
        <v>730</v>
      </c>
      <c r="BE108" s="205">
        <f t="shared" si="31"/>
        <v>20</v>
      </c>
      <c r="BF108" s="183">
        <f>BD108/(IF(K108="期",J108/6,J108)+42000/6)</f>
        <v>7.6842105263157892E-2</v>
      </c>
      <c r="BG108" s="183">
        <f>BE108*6/(I108-IF(K108="期",J108,J108*6)-42000)</f>
        <v>1.8604651162790699E-3</v>
      </c>
      <c r="BH108" s="172"/>
      <c r="BI108" s="172"/>
      <c r="BJ108" s="211" t="s">
        <v>1166</v>
      </c>
      <c r="BK108" s="203">
        <f t="shared" si="32"/>
        <v>0</v>
      </c>
      <c r="BL108" s="203">
        <f t="shared" si="33"/>
        <v>0</v>
      </c>
      <c r="BM108" s="203">
        <f t="shared" si="34"/>
        <v>0</v>
      </c>
      <c r="BN108" s="203">
        <f t="shared" si="35"/>
        <v>0</v>
      </c>
      <c r="BO108" s="203">
        <f t="shared" si="36"/>
        <v>0</v>
      </c>
      <c r="BP108" s="203">
        <f t="shared" si="37"/>
        <v>0</v>
      </c>
      <c r="BQ108" s="203">
        <f t="shared" si="38"/>
        <v>0</v>
      </c>
      <c r="BR108" s="203">
        <f t="shared" si="39"/>
        <v>0</v>
      </c>
    </row>
    <row r="109" spans="1:70" ht="21" customHeight="1">
      <c r="A109" s="444">
        <v>24</v>
      </c>
      <c r="B109" s="444">
        <v>87</v>
      </c>
      <c r="C109" s="445" t="s">
        <v>1229</v>
      </c>
      <c r="D109" s="440" t="s">
        <v>1234</v>
      </c>
      <c r="E109" s="191" t="s">
        <v>1172</v>
      </c>
      <c r="F109" s="190">
        <v>6</v>
      </c>
      <c r="G109" s="189">
        <v>6</v>
      </c>
      <c r="H109" s="188">
        <v>169000</v>
      </c>
      <c r="I109" s="188">
        <v>177820</v>
      </c>
      <c r="J109" s="188">
        <v>55000</v>
      </c>
      <c r="K109" s="188" t="s">
        <v>48</v>
      </c>
      <c r="L109" s="184">
        <v>58540</v>
      </c>
      <c r="M109" s="184" t="s">
        <v>48</v>
      </c>
      <c r="N109" s="199">
        <v>13500</v>
      </c>
      <c r="O109" s="199" t="s">
        <v>54</v>
      </c>
      <c r="P109" s="184">
        <v>86280</v>
      </c>
      <c r="Q109" s="184" t="s">
        <v>48</v>
      </c>
      <c r="R109" s="188"/>
      <c r="S109" s="188"/>
      <c r="T109" s="184"/>
      <c r="U109" s="184"/>
      <c r="V109" s="188"/>
      <c r="W109" s="188"/>
      <c r="X109" s="184"/>
      <c r="Y109" s="184"/>
      <c r="Z109" s="188"/>
      <c r="AA109" s="184"/>
      <c r="AB109" s="184"/>
      <c r="AC109" s="184"/>
      <c r="AD109" s="188"/>
      <c r="AE109" s="184"/>
      <c r="AF109" s="184"/>
      <c r="AG109" s="184"/>
      <c r="AH109" s="188"/>
      <c r="AI109" s="188"/>
      <c r="AJ109" s="188"/>
      <c r="AK109" s="188"/>
      <c r="AL109" s="185"/>
      <c r="AM109" s="184"/>
      <c r="AN109" s="184"/>
      <c r="AO109" s="184"/>
      <c r="AP109" s="185"/>
      <c r="AQ109" s="184"/>
      <c r="AR109" s="184"/>
      <c r="AS109" s="184"/>
      <c r="AT109" s="185"/>
      <c r="AU109" s="184"/>
      <c r="AV109" s="184"/>
      <c r="AW109" s="184"/>
      <c r="AX109" s="446" t="s">
        <v>1123</v>
      </c>
      <c r="AY109" s="447"/>
      <c r="AZ109" s="447"/>
      <c r="BA109" s="448" t="s">
        <v>1233</v>
      </c>
      <c r="BB109" s="439" t="s">
        <v>1157</v>
      </c>
      <c r="BC109" s="175">
        <f t="shared" si="30"/>
        <v>1470</v>
      </c>
      <c r="BD109" s="174">
        <f t="shared" ref="BD109:BD116" si="40">(IF(M109="期",ROUND(L109/6,0),L109)-IF(K109="期",ROUND(J109/6,0),J109))+ROUND((IF(Q109="期",ROUND(P109/6,0),P109)-IF(O109="期",ROUND(N109/6,0),N109))/2,0)</f>
        <v>1030</v>
      </c>
      <c r="BE109" s="174">
        <f t="shared" si="31"/>
        <v>440</v>
      </c>
      <c r="BF109" s="173">
        <f t="shared" ref="BF109:BF116" si="41">BD109/(IF(K109="期",J109/6,J109)+IF(O109="期",N109/6,N109))</f>
        <v>4.5441176470588242E-2</v>
      </c>
      <c r="BG109" s="173">
        <f t="shared" ref="BG109:BG116" si="42">BE109*6/(I109-IF(K109="期",J109,J109*6)-IF(O109="期",N109,N109*6)/2)</f>
        <v>3.2069970845481049E-2</v>
      </c>
      <c r="BI109" s="165"/>
      <c r="BJ109" s="171" t="s">
        <v>1166</v>
      </c>
      <c r="BK109" s="170">
        <f t="shared" si="32"/>
        <v>0</v>
      </c>
      <c r="BL109" s="170">
        <f t="shared" si="33"/>
        <v>0</v>
      </c>
      <c r="BM109" s="170">
        <f t="shared" si="34"/>
        <v>0</v>
      </c>
      <c r="BN109" s="170">
        <f t="shared" si="35"/>
        <v>0</v>
      </c>
      <c r="BO109" s="170">
        <f t="shared" si="36"/>
        <v>0</v>
      </c>
      <c r="BP109" s="170">
        <f t="shared" si="37"/>
        <v>0</v>
      </c>
      <c r="BQ109" s="170">
        <f t="shared" si="38"/>
        <v>0</v>
      </c>
      <c r="BR109" s="170">
        <f t="shared" si="39"/>
        <v>0</v>
      </c>
    </row>
    <row r="110" spans="1:70" ht="21" customHeight="1">
      <c r="A110" s="444"/>
      <c r="B110" s="444"/>
      <c r="C110" s="445"/>
      <c r="D110" s="440"/>
      <c r="E110" s="191" t="s">
        <v>1156</v>
      </c>
      <c r="F110" s="190">
        <v>6</v>
      </c>
      <c r="G110" s="189">
        <v>6</v>
      </c>
      <c r="H110" s="188">
        <v>169000</v>
      </c>
      <c r="I110" s="188">
        <v>177820</v>
      </c>
      <c r="J110" s="188">
        <v>55000</v>
      </c>
      <c r="K110" s="188" t="s">
        <v>48</v>
      </c>
      <c r="L110" s="184">
        <v>58540</v>
      </c>
      <c r="M110" s="184" t="s">
        <v>48</v>
      </c>
      <c r="N110" s="199">
        <v>13500</v>
      </c>
      <c r="O110" s="199" t="s">
        <v>54</v>
      </c>
      <c r="P110" s="184">
        <v>86280</v>
      </c>
      <c r="Q110" s="184" t="s">
        <v>48</v>
      </c>
      <c r="R110" s="188"/>
      <c r="S110" s="188"/>
      <c r="T110" s="184"/>
      <c r="U110" s="184"/>
      <c r="V110" s="188"/>
      <c r="W110" s="188"/>
      <c r="X110" s="184"/>
      <c r="Y110" s="184"/>
      <c r="Z110" s="188"/>
      <c r="AA110" s="184"/>
      <c r="AB110" s="184"/>
      <c r="AC110" s="184"/>
      <c r="AD110" s="188"/>
      <c r="AE110" s="184"/>
      <c r="AF110" s="184"/>
      <c r="AG110" s="184"/>
      <c r="AH110" s="188"/>
      <c r="AI110" s="188"/>
      <c r="AJ110" s="188"/>
      <c r="AK110" s="188"/>
      <c r="AL110" s="185"/>
      <c r="AM110" s="184"/>
      <c r="AN110" s="184"/>
      <c r="AO110" s="184"/>
      <c r="AP110" s="185"/>
      <c r="AQ110" s="184"/>
      <c r="AR110" s="184"/>
      <c r="AS110" s="184"/>
      <c r="AT110" s="185"/>
      <c r="AU110" s="184"/>
      <c r="AV110" s="184"/>
      <c r="AW110" s="184"/>
      <c r="AX110" s="446"/>
      <c r="AY110" s="447"/>
      <c r="AZ110" s="447"/>
      <c r="BA110" s="448"/>
      <c r="BB110" s="439"/>
      <c r="BC110" s="175">
        <f t="shared" si="30"/>
        <v>1470</v>
      </c>
      <c r="BD110" s="174">
        <f t="shared" si="40"/>
        <v>1030</v>
      </c>
      <c r="BE110" s="174">
        <f t="shared" si="31"/>
        <v>440</v>
      </c>
      <c r="BF110" s="173">
        <f t="shared" si="41"/>
        <v>4.5441176470588242E-2</v>
      </c>
      <c r="BG110" s="173">
        <f t="shared" si="42"/>
        <v>3.2069970845481049E-2</v>
      </c>
      <c r="BI110" s="165"/>
      <c r="BJ110" s="171" t="s">
        <v>1166</v>
      </c>
      <c r="BK110" s="170">
        <f t="shared" si="32"/>
        <v>0</v>
      </c>
      <c r="BL110" s="170">
        <f t="shared" si="33"/>
        <v>0</v>
      </c>
      <c r="BM110" s="170">
        <f t="shared" si="34"/>
        <v>0</v>
      </c>
      <c r="BN110" s="170">
        <f t="shared" si="35"/>
        <v>0</v>
      </c>
      <c r="BO110" s="170">
        <f t="shared" si="36"/>
        <v>0</v>
      </c>
      <c r="BP110" s="170">
        <f t="shared" si="37"/>
        <v>0</v>
      </c>
      <c r="BQ110" s="170">
        <f t="shared" si="38"/>
        <v>0</v>
      </c>
      <c r="BR110" s="170">
        <f t="shared" si="39"/>
        <v>0</v>
      </c>
    </row>
    <row r="111" spans="1:70" ht="21" customHeight="1">
      <c r="A111" s="444"/>
      <c r="B111" s="444"/>
      <c r="C111" s="445"/>
      <c r="D111" s="440"/>
      <c r="E111" s="191" t="s">
        <v>1155</v>
      </c>
      <c r="F111" s="196">
        <v>6</v>
      </c>
      <c r="G111" s="195">
        <v>6</v>
      </c>
      <c r="H111" s="194">
        <v>169000</v>
      </c>
      <c r="I111" s="194">
        <v>177820</v>
      </c>
      <c r="J111" s="194">
        <v>55000</v>
      </c>
      <c r="K111" s="194" t="s">
        <v>48</v>
      </c>
      <c r="L111" s="192">
        <v>58540</v>
      </c>
      <c r="M111" s="192" t="s">
        <v>48</v>
      </c>
      <c r="N111" s="199">
        <v>13500</v>
      </c>
      <c r="O111" s="199" t="s">
        <v>54</v>
      </c>
      <c r="P111" s="192">
        <v>86280</v>
      </c>
      <c r="Q111" s="192" t="s">
        <v>48</v>
      </c>
      <c r="R111" s="194"/>
      <c r="S111" s="194"/>
      <c r="T111" s="192"/>
      <c r="U111" s="192"/>
      <c r="V111" s="194"/>
      <c r="W111" s="194"/>
      <c r="X111" s="192"/>
      <c r="Y111" s="192"/>
      <c r="Z111" s="194"/>
      <c r="AA111" s="192"/>
      <c r="AB111" s="192"/>
      <c r="AC111" s="192"/>
      <c r="AD111" s="194"/>
      <c r="AE111" s="192"/>
      <c r="AF111" s="192"/>
      <c r="AG111" s="192"/>
      <c r="AH111" s="194"/>
      <c r="AI111" s="194"/>
      <c r="AJ111" s="194"/>
      <c r="AK111" s="194"/>
      <c r="AL111" s="193"/>
      <c r="AM111" s="192"/>
      <c r="AN111" s="192"/>
      <c r="AO111" s="192"/>
      <c r="AP111" s="185"/>
      <c r="AQ111" s="184"/>
      <c r="AR111" s="184"/>
      <c r="AS111" s="184"/>
      <c r="AT111" s="185"/>
      <c r="AU111" s="184"/>
      <c r="AV111" s="184"/>
      <c r="AW111" s="184"/>
      <c r="AX111" s="446"/>
      <c r="AY111" s="447"/>
      <c r="AZ111" s="447"/>
      <c r="BA111" s="448"/>
      <c r="BB111" s="439"/>
      <c r="BC111" s="175">
        <f t="shared" si="30"/>
        <v>1470</v>
      </c>
      <c r="BD111" s="174">
        <f t="shared" si="40"/>
        <v>1030</v>
      </c>
      <c r="BE111" s="174">
        <f t="shared" si="31"/>
        <v>440</v>
      </c>
      <c r="BF111" s="173">
        <f t="shared" si="41"/>
        <v>4.5441176470588242E-2</v>
      </c>
      <c r="BG111" s="173">
        <f t="shared" si="42"/>
        <v>3.2069970845481049E-2</v>
      </c>
      <c r="BI111" s="165"/>
      <c r="BJ111" s="171" t="s">
        <v>1166</v>
      </c>
      <c r="BK111" s="170">
        <f t="shared" si="32"/>
        <v>0</v>
      </c>
      <c r="BL111" s="170">
        <f t="shared" si="33"/>
        <v>0</v>
      </c>
      <c r="BM111" s="170">
        <f t="shared" si="34"/>
        <v>0</v>
      </c>
      <c r="BN111" s="170">
        <f t="shared" si="35"/>
        <v>0</v>
      </c>
      <c r="BO111" s="170">
        <f t="shared" si="36"/>
        <v>0</v>
      </c>
      <c r="BP111" s="170">
        <f t="shared" si="37"/>
        <v>0</v>
      </c>
      <c r="BQ111" s="170">
        <f t="shared" si="38"/>
        <v>0</v>
      </c>
      <c r="BR111" s="170">
        <f t="shared" si="39"/>
        <v>0</v>
      </c>
    </row>
    <row r="112" spans="1:70" ht="21" customHeight="1">
      <c r="A112" s="444"/>
      <c r="B112" s="444"/>
      <c r="C112" s="445"/>
      <c r="D112" s="440"/>
      <c r="E112" s="191" t="s">
        <v>1154</v>
      </c>
      <c r="F112" s="190">
        <v>6</v>
      </c>
      <c r="G112" s="189">
        <v>6</v>
      </c>
      <c r="H112" s="188">
        <v>169000</v>
      </c>
      <c r="I112" s="188">
        <v>177820</v>
      </c>
      <c r="J112" s="188">
        <v>55000</v>
      </c>
      <c r="K112" s="188" t="s">
        <v>48</v>
      </c>
      <c r="L112" s="184">
        <v>58540</v>
      </c>
      <c r="M112" s="184" t="s">
        <v>48</v>
      </c>
      <c r="N112" s="199">
        <v>13500</v>
      </c>
      <c r="O112" s="199" t="s">
        <v>54</v>
      </c>
      <c r="P112" s="184">
        <v>86280</v>
      </c>
      <c r="Q112" s="184" t="s">
        <v>48</v>
      </c>
      <c r="R112" s="188"/>
      <c r="S112" s="188"/>
      <c r="T112" s="184"/>
      <c r="U112" s="184"/>
      <c r="V112" s="188"/>
      <c r="W112" s="188"/>
      <c r="X112" s="184"/>
      <c r="Y112" s="184"/>
      <c r="Z112" s="188"/>
      <c r="AA112" s="184"/>
      <c r="AB112" s="184"/>
      <c r="AC112" s="184"/>
      <c r="AD112" s="188"/>
      <c r="AE112" s="184"/>
      <c r="AF112" s="184"/>
      <c r="AG112" s="184"/>
      <c r="AH112" s="188"/>
      <c r="AI112" s="188"/>
      <c r="AJ112" s="188"/>
      <c r="AK112" s="188"/>
      <c r="AL112" s="185"/>
      <c r="AM112" s="184"/>
      <c r="AN112" s="184"/>
      <c r="AO112" s="184"/>
      <c r="AP112" s="185"/>
      <c r="AQ112" s="184"/>
      <c r="AR112" s="184"/>
      <c r="AS112" s="184"/>
      <c r="AT112" s="185"/>
      <c r="AU112" s="184"/>
      <c r="AV112" s="184"/>
      <c r="AW112" s="184"/>
      <c r="AX112" s="446"/>
      <c r="AY112" s="447"/>
      <c r="AZ112" s="447"/>
      <c r="BA112" s="448"/>
      <c r="BB112" s="439"/>
      <c r="BC112" s="175">
        <f t="shared" si="30"/>
        <v>1470</v>
      </c>
      <c r="BD112" s="174">
        <f t="shared" si="40"/>
        <v>1030</v>
      </c>
      <c r="BE112" s="174">
        <f t="shared" si="31"/>
        <v>440</v>
      </c>
      <c r="BF112" s="173">
        <f t="shared" si="41"/>
        <v>4.5441176470588242E-2</v>
      </c>
      <c r="BG112" s="173">
        <f t="shared" si="42"/>
        <v>3.2069970845481049E-2</v>
      </c>
      <c r="BI112" s="165"/>
      <c r="BJ112" s="171" t="s">
        <v>1166</v>
      </c>
      <c r="BK112" s="170">
        <f t="shared" si="32"/>
        <v>0</v>
      </c>
      <c r="BL112" s="170">
        <f t="shared" si="33"/>
        <v>0</v>
      </c>
      <c r="BM112" s="170">
        <f t="shared" si="34"/>
        <v>0</v>
      </c>
      <c r="BN112" s="170">
        <f t="shared" si="35"/>
        <v>0</v>
      </c>
      <c r="BO112" s="170">
        <f t="shared" si="36"/>
        <v>0</v>
      </c>
      <c r="BP112" s="170">
        <f t="shared" si="37"/>
        <v>0</v>
      </c>
      <c r="BQ112" s="170">
        <f t="shared" si="38"/>
        <v>0</v>
      </c>
      <c r="BR112" s="170">
        <f t="shared" si="39"/>
        <v>0</v>
      </c>
    </row>
    <row r="113" spans="1:70" ht="21" customHeight="1">
      <c r="A113" s="444">
        <v>25</v>
      </c>
      <c r="B113" s="444">
        <v>89</v>
      </c>
      <c r="C113" s="445" t="s">
        <v>1229</v>
      </c>
      <c r="D113" s="440" t="s">
        <v>186</v>
      </c>
      <c r="E113" s="191" t="s">
        <v>1158</v>
      </c>
      <c r="F113" s="190">
        <v>6</v>
      </c>
      <c r="G113" s="189">
        <v>6</v>
      </c>
      <c r="H113" s="188">
        <v>95500</v>
      </c>
      <c r="I113" s="188">
        <v>102760</v>
      </c>
      <c r="J113" s="188">
        <v>22000</v>
      </c>
      <c r="K113" s="188" t="s">
        <v>48</v>
      </c>
      <c r="L113" s="184">
        <v>25660</v>
      </c>
      <c r="M113" s="184" t="s">
        <v>48</v>
      </c>
      <c r="N113" s="199">
        <v>8750</v>
      </c>
      <c r="O113" s="199" t="s">
        <v>54</v>
      </c>
      <c r="P113" s="184">
        <v>56100</v>
      </c>
      <c r="Q113" s="184" t="s">
        <v>48</v>
      </c>
      <c r="R113" s="188"/>
      <c r="S113" s="188"/>
      <c r="T113" s="184"/>
      <c r="U113" s="184"/>
      <c r="V113" s="188"/>
      <c r="W113" s="188"/>
      <c r="X113" s="184"/>
      <c r="Y113" s="184"/>
      <c r="Z113" s="188"/>
      <c r="AA113" s="184"/>
      <c r="AB113" s="184"/>
      <c r="AC113" s="184"/>
      <c r="AD113" s="188"/>
      <c r="AE113" s="184"/>
      <c r="AF113" s="184"/>
      <c r="AG113" s="184"/>
      <c r="AH113" s="188"/>
      <c r="AI113" s="188"/>
      <c r="AJ113" s="188"/>
      <c r="AK113" s="188"/>
      <c r="AL113" s="185"/>
      <c r="AM113" s="184"/>
      <c r="AN113" s="184"/>
      <c r="AO113" s="184"/>
      <c r="AP113" s="185"/>
      <c r="AQ113" s="184"/>
      <c r="AR113" s="184"/>
      <c r="AS113" s="184"/>
      <c r="AT113" s="185"/>
      <c r="AU113" s="184"/>
      <c r="AV113" s="184"/>
      <c r="AW113" s="184"/>
      <c r="AX113" s="446" t="s">
        <v>1123</v>
      </c>
      <c r="AY113" s="447"/>
      <c r="AZ113" s="447"/>
      <c r="BA113" s="448" t="s">
        <v>1169</v>
      </c>
      <c r="BB113" s="439" t="s">
        <v>1157</v>
      </c>
      <c r="BC113" s="175">
        <f t="shared" si="30"/>
        <v>1210</v>
      </c>
      <c r="BD113" s="174">
        <f t="shared" si="40"/>
        <v>910</v>
      </c>
      <c r="BE113" s="174">
        <f t="shared" si="31"/>
        <v>300</v>
      </c>
      <c r="BF113" s="173">
        <f t="shared" si="41"/>
        <v>7.3288590604026843E-2</v>
      </c>
      <c r="BG113" s="173">
        <f t="shared" si="42"/>
        <v>3.3021463951568519E-2</v>
      </c>
      <c r="BI113" s="165"/>
      <c r="BJ113" s="171" t="s">
        <v>1166</v>
      </c>
      <c r="BK113" s="170">
        <f t="shared" si="32"/>
        <v>0</v>
      </c>
      <c r="BL113" s="170">
        <f t="shared" si="33"/>
        <v>0</v>
      </c>
      <c r="BM113" s="170">
        <f t="shared" si="34"/>
        <v>0</v>
      </c>
      <c r="BN113" s="170">
        <f t="shared" si="35"/>
        <v>0</v>
      </c>
      <c r="BO113" s="170">
        <f t="shared" si="36"/>
        <v>0</v>
      </c>
      <c r="BP113" s="170">
        <f t="shared" si="37"/>
        <v>0</v>
      </c>
      <c r="BQ113" s="170">
        <f t="shared" si="38"/>
        <v>0</v>
      </c>
      <c r="BR113" s="170">
        <f t="shared" si="39"/>
        <v>0</v>
      </c>
    </row>
    <row r="114" spans="1:70" ht="21" customHeight="1">
      <c r="A114" s="444"/>
      <c r="B114" s="444"/>
      <c r="C114" s="445"/>
      <c r="D114" s="440"/>
      <c r="E114" s="191" t="s">
        <v>1156</v>
      </c>
      <c r="F114" s="190">
        <v>6</v>
      </c>
      <c r="G114" s="189">
        <v>6</v>
      </c>
      <c r="H114" s="188">
        <v>95500</v>
      </c>
      <c r="I114" s="188">
        <v>102760</v>
      </c>
      <c r="J114" s="188">
        <v>22000</v>
      </c>
      <c r="K114" s="188" t="s">
        <v>48</v>
      </c>
      <c r="L114" s="184">
        <v>25660</v>
      </c>
      <c r="M114" s="184" t="s">
        <v>48</v>
      </c>
      <c r="N114" s="199">
        <v>52500</v>
      </c>
      <c r="O114" s="199" t="s">
        <v>48</v>
      </c>
      <c r="P114" s="184">
        <v>56100</v>
      </c>
      <c r="Q114" s="184" t="s">
        <v>48</v>
      </c>
      <c r="R114" s="188"/>
      <c r="S114" s="188"/>
      <c r="T114" s="184"/>
      <c r="U114" s="184"/>
      <c r="V114" s="188"/>
      <c r="W114" s="188"/>
      <c r="X114" s="184"/>
      <c r="Y114" s="184"/>
      <c r="Z114" s="188"/>
      <c r="AA114" s="184"/>
      <c r="AB114" s="184"/>
      <c r="AC114" s="184"/>
      <c r="AD114" s="188"/>
      <c r="AE114" s="184"/>
      <c r="AF114" s="184"/>
      <c r="AG114" s="184"/>
      <c r="AH114" s="188"/>
      <c r="AI114" s="188"/>
      <c r="AJ114" s="188"/>
      <c r="AK114" s="188"/>
      <c r="AL114" s="185"/>
      <c r="AM114" s="184"/>
      <c r="AN114" s="184"/>
      <c r="AO114" s="184"/>
      <c r="AP114" s="185"/>
      <c r="AQ114" s="184"/>
      <c r="AR114" s="184"/>
      <c r="AS114" s="184"/>
      <c r="AT114" s="185"/>
      <c r="AU114" s="184"/>
      <c r="AV114" s="184"/>
      <c r="AW114" s="184"/>
      <c r="AX114" s="446"/>
      <c r="AY114" s="447"/>
      <c r="AZ114" s="447"/>
      <c r="BA114" s="448"/>
      <c r="BB114" s="439"/>
      <c r="BC114" s="175">
        <f t="shared" si="30"/>
        <v>1210</v>
      </c>
      <c r="BD114" s="174">
        <f t="shared" si="40"/>
        <v>910</v>
      </c>
      <c r="BE114" s="174">
        <f t="shared" si="31"/>
        <v>300</v>
      </c>
      <c r="BF114" s="173">
        <f t="shared" si="41"/>
        <v>7.3288590604026843E-2</v>
      </c>
      <c r="BG114" s="173">
        <f t="shared" si="42"/>
        <v>3.3021463951568519E-2</v>
      </c>
      <c r="BI114" s="165"/>
      <c r="BJ114" s="171" t="s">
        <v>1166</v>
      </c>
      <c r="BK114" s="170">
        <f t="shared" si="32"/>
        <v>0</v>
      </c>
      <c r="BL114" s="170">
        <f t="shared" si="33"/>
        <v>0</v>
      </c>
      <c r="BM114" s="170">
        <f t="shared" si="34"/>
        <v>0</v>
      </c>
      <c r="BN114" s="170">
        <f t="shared" si="35"/>
        <v>0</v>
      </c>
      <c r="BO114" s="170">
        <f t="shared" si="36"/>
        <v>0</v>
      </c>
      <c r="BP114" s="170">
        <f t="shared" si="37"/>
        <v>0</v>
      </c>
      <c r="BQ114" s="170">
        <f t="shared" si="38"/>
        <v>0</v>
      </c>
      <c r="BR114" s="170">
        <f t="shared" si="39"/>
        <v>0</v>
      </c>
    </row>
    <row r="115" spans="1:70" ht="21" customHeight="1">
      <c r="A115" s="444"/>
      <c r="B115" s="444"/>
      <c r="C115" s="445"/>
      <c r="D115" s="440"/>
      <c r="E115" s="191" t="s">
        <v>1155</v>
      </c>
      <c r="F115" s="196">
        <v>6</v>
      </c>
      <c r="G115" s="195">
        <v>6</v>
      </c>
      <c r="H115" s="194">
        <v>95500</v>
      </c>
      <c r="I115" s="194">
        <v>102760</v>
      </c>
      <c r="J115" s="194">
        <v>22000</v>
      </c>
      <c r="K115" s="194" t="s">
        <v>48</v>
      </c>
      <c r="L115" s="192">
        <v>25660</v>
      </c>
      <c r="M115" s="192" t="s">
        <v>48</v>
      </c>
      <c r="N115" s="200">
        <v>52500</v>
      </c>
      <c r="O115" s="200" t="s">
        <v>48</v>
      </c>
      <c r="P115" s="192">
        <v>56100</v>
      </c>
      <c r="Q115" s="192" t="s">
        <v>48</v>
      </c>
      <c r="R115" s="194"/>
      <c r="S115" s="194"/>
      <c r="T115" s="192"/>
      <c r="U115" s="192"/>
      <c r="V115" s="194"/>
      <c r="W115" s="194"/>
      <c r="X115" s="192"/>
      <c r="Y115" s="192"/>
      <c r="Z115" s="194"/>
      <c r="AA115" s="192"/>
      <c r="AB115" s="192"/>
      <c r="AC115" s="192"/>
      <c r="AD115" s="194"/>
      <c r="AE115" s="192"/>
      <c r="AF115" s="192"/>
      <c r="AG115" s="192"/>
      <c r="AH115" s="194"/>
      <c r="AI115" s="194"/>
      <c r="AJ115" s="194"/>
      <c r="AK115" s="194"/>
      <c r="AL115" s="193"/>
      <c r="AM115" s="192"/>
      <c r="AN115" s="192"/>
      <c r="AO115" s="192"/>
      <c r="AP115" s="185"/>
      <c r="AQ115" s="184"/>
      <c r="AR115" s="184"/>
      <c r="AS115" s="184"/>
      <c r="AT115" s="185"/>
      <c r="AU115" s="184"/>
      <c r="AV115" s="184"/>
      <c r="AW115" s="184"/>
      <c r="AX115" s="446"/>
      <c r="AY115" s="447"/>
      <c r="AZ115" s="447"/>
      <c r="BA115" s="448"/>
      <c r="BB115" s="439"/>
      <c r="BC115" s="175">
        <f t="shared" si="30"/>
        <v>1210</v>
      </c>
      <c r="BD115" s="174">
        <f t="shared" si="40"/>
        <v>910</v>
      </c>
      <c r="BE115" s="174">
        <f t="shared" si="31"/>
        <v>300</v>
      </c>
      <c r="BF115" s="173">
        <f t="shared" si="41"/>
        <v>7.3288590604026843E-2</v>
      </c>
      <c r="BG115" s="173">
        <f t="shared" si="42"/>
        <v>3.3021463951568519E-2</v>
      </c>
      <c r="BI115" s="165"/>
      <c r="BJ115" s="171" t="s">
        <v>1166</v>
      </c>
      <c r="BK115" s="170">
        <f t="shared" si="32"/>
        <v>0</v>
      </c>
      <c r="BL115" s="170">
        <f t="shared" si="33"/>
        <v>0</v>
      </c>
      <c r="BM115" s="170">
        <f t="shared" si="34"/>
        <v>0</v>
      </c>
      <c r="BN115" s="170">
        <f t="shared" si="35"/>
        <v>0</v>
      </c>
      <c r="BO115" s="170">
        <f t="shared" si="36"/>
        <v>0</v>
      </c>
      <c r="BP115" s="170">
        <f t="shared" si="37"/>
        <v>0</v>
      </c>
      <c r="BQ115" s="170">
        <f t="shared" si="38"/>
        <v>0</v>
      </c>
      <c r="BR115" s="170">
        <f t="shared" si="39"/>
        <v>0</v>
      </c>
    </row>
    <row r="116" spans="1:70" ht="21" customHeight="1">
      <c r="A116" s="444"/>
      <c r="B116" s="444"/>
      <c r="C116" s="445"/>
      <c r="D116" s="440"/>
      <c r="E116" s="191" t="s">
        <v>1154</v>
      </c>
      <c r="F116" s="190">
        <v>6</v>
      </c>
      <c r="G116" s="189">
        <v>6</v>
      </c>
      <c r="H116" s="188">
        <v>95500</v>
      </c>
      <c r="I116" s="188">
        <v>102760</v>
      </c>
      <c r="J116" s="188">
        <v>22000</v>
      </c>
      <c r="K116" s="188" t="s">
        <v>48</v>
      </c>
      <c r="L116" s="184">
        <v>25660</v>
      </c>
      <c r="M116" s="184" t="s">
        <v>48</v>
      </c>
      <c r="N116" s="199">
        <v>52500</v>
      </c>
      <c r="O116" s="199" t="s">
        <v>48</v>
      </c>
      <c r="P116" s="184">
        <v>56100</v>
      </c>
      <c r="Q116" s="184" t="s">
        <v>48</v>
      </c>
      <c r="R116" s="188"/>
      <c r="S116" s="188"/>
      <c r="T116" s="184"/>
      <c r="U116" s="184"/>
      <c r="V116" s="188"/>
      <c r="W116" s="188"/>
      <c r="X116" s="184"/>
      <c r="Y116" s="184"/>
      <c r="Z116" s="188"/>
      <c r="AA116" s="184"/>
      <c r="AB116" s="184"/>
      <c r="AC116" s="184"/>
      <c r="AD116" s="188"/>
      <c r="AE116" s="184"/>
      <c r="AF116" s="184"/>
      <c r="AG116" s="184"/>
      <c r="AH116" s="188"/>
      <c r="AI116" s="188"/>
      <c r="AJ116" s="188"/>
      <c r="AK116" s="188"/>
      <c r="AL116" s="185"/>
      <c r="AM116" s="184"/>
      <c r="AN116" s="184"/>
      <c r="AO116" s="184"/>
      <c r="AP116" s="185"/>
      <c r="AQ116" s="184"/>
      <c r="AR116" s="184"/>
      <c r="AS116" s="184"/>
      <c r="AT116" s="185"/>
      <c r="AU116" s="184"/>
      <c r="AV116" s="184"/>
      <c r="AW116" s="184"/>
      <c r="AX116" s="446"/>
      <c r="AY116" s="447"/>
      <c r="AZ116" s="447"/>
      <c r="BA116" s="448"/>
      <c r="BB116" s="439"/>
      <c r="BC116" s="175">
        <f t="shared" si="30"/>
        <v>1210</v>
      </c>
      <c r="BD116" s="174">
        <f t="shared" si="40"/>
        <v>910</v>
      </c>
      <c r="BE116" s="174">
        <f t="shared" si="31"/>
        <v>300</v>
      </c>
      <c r="BF116" s="173">
        <f t="shared" si="41"/>
        <v>7.3288590604026843E-2</v>
      </c>
      <c r="BG116" s="173">
        <f t="shared" si="42"/>
        <v>3.3021463951568519E-2</v>
      </c>
      <c r="BI116" s="165"/>
      <c r="BJ116" s="171" t="s">
        <v>1166</v>
      </c>
      <c r="BK116" s="170">
        <f t="shared" si="32"/>
        <v>0</v>
      </c>
      <c r="BL116" s="170">
        <f t="shared" si="33"/>
        <v>0</v>
      </c>
      <c r="BM116" s="170">
        <f t="shared" si="34"/>
        <v>0</v>
      </c>
      <c r="BN116" s="170">
        <f t="shared" si="35"/>
        <v>0</v>
      </c>
      <c r="BO116" s="170">
        <f t="shared" si="36"/>
        <v>0</v>
      </c>
      <c r="BP116" s="170">
        <f t="shared" si="37"/>
        <v>0</v>
      </c>
      <c r="BQ116" s="170">
        <f t="shared" si="38"/>
        <v>0</v>
      </c>
      <c r="BR116" s="170">
        <f t="shared" si="39"/>
        <v>0</v>
      </c>
    </row>
    <row r="117" spans="1:70" ht="21" customHeight="1">
      <c r="A117" s="434">
        <v>26</v>
      </c>
      <c r="B117" s="434">
        <v>95</v>
      </c>
      <c r="C117" s="435" t="s">
        <v>1229</v>
      </c>
      <c r="D117" s="440" t="s">
        <v>192</v>
      </c>
      <c r="E117" s="179" t="s">
        <v>1158</v>
      </c>
      <c r="F117" s="178">
        <v>6</v>
      </c>
      <c r="G117" s="177">
        <v>6</v>
      </c>
      <c r="H117" s="237">
        <v>49200</v>
      </c>
      <c r="I117" s="237">
        <v>50880</v>
      </c>
      <c r="J117" s="237">
        <v>15000</v>
      </c>
      <c r="K117" s="237" t="s">
        <v>48</v>
      </c>
      <c r="L117" s="236">
        <v>15900</v>
      </c>
      <c r="M117" s="236" t="s">
        <v>48</v>
      </c>
      <c r="N117" s="237">
        <v>1900</v>
      </c>
      <c r="O117" s="237" t="s">
        <v>54</v>
      </c>
      <c r="P117" s="236">
        <v>2030</v>
      </c>
      <c r="Q117" s="236" t="s">
        <v>54</v>
      </c>
      <c r="R117" s="237"/>
      <c r="S117" s="237"/>
      <c r="T117" s="236"/>
      <c r="U117" s="236"/>
      <c r="V117" s="237"/>
      <c r="W117" s="237"/>
      <c r="X117" s="236"/>
      <c r="Y117" s="236"/>
      <c r="Z117" s="237"/>
      <c r="AA117" s="236"/>
      <c r="AB117" s="236"/>
      <c r="AC117" s="236"/>
      <c r="AD117" s="237"/>
      <c r="AE117" s="236"/>
      <c r="AF117" s="236"/>
      <c r="AG117" s="236"/>
      <c r="AH117" s="237"/>
      <c r="AI117" s="237"/>
      <c r="AJ117" s="237"/>
      <c r="AK117" s="237"/>
      <c r="AL117" s="147"/>
      <c r="AM117" s="236"/>
      <c r="AN117" s="236"/>
      <c r="AO117" s="236"/>
      <c r="AP117" s="147"/>
      <c r="AQ117" s="236"/>
      <c r="AR117" s="236"/>
      <c r="AS117" s="236"/>
      <c r="AT117" s="147"/>
      <c r="AU117" s="236"/>
      <c r="AV117" s="236"/>
      <c r="AW117" s="236"/>
      <c r="AX117" s="467" t="s">
        <v>1123</v>
      </c>
      <c r="AY117" s="438"/>
      <c r="AZ117" s="438"/>
      <c r="BA117" s="439" t="s">
        <v>1232</v>
      </c>
      <c r="BB117" s="439" t="s">
        <v>1157</v>
      </c>
      <c r="BC117" s="175">
        <f t="shared" si="30"/>
        <v>280</v>
      </c>
      <c r="BD117" s="174">
        <v>150</v>
      </c>
      <c r="BE117" s="174">
        <f t="shared" si="31"/>
        <v>130</v>
      </c>
      <c r="BF117" s="173">
        <f>BD117/(IF(K117="期",J117/6,J117)+500)</f>
        <v>0.05</v>
      </c>
      <c r="BG117" s="173">
        <f>BE117*6/(I117-IF(K117="期",J117,J117*6)-500*6)</f>
        <v>2.3722627737226276E-2</v>
      </c>
      <c r="BI117" s="172"/>
      <c r="BJ117" s="171" t="s">
        <v>1230</v>
      </c>
      <c r="BK117" s="170">
        <f t="shared" si="32"/>
        <v>0</v>
      </c>
      <c r="BL117" s="170">
        <f t="shared" si="33"/>
        <v>0</v>
      </c>
      <c r="BM117" s="170">
        <f t="shared" si="34"/>
        <v>0</v>
      </c>
      <c r="BN117" s="170">
        <f t="shared" si="35"/>
        <v>0</v>
      </c>
      <c r="BO117" s="170">
        <f t="shared" si="36"/>
        <v>0</v>
      </c>
      <c r="BP117" s="170">
        <f t="shared" si="37"/>
        <v>0</v>
      </c>
      <c r="BQ117" s="170">
        <f t="shared" si="38"/>
        <v>0</v>
      </c>
      <c r="BR117" s="170">
        <f t="shared" si="39"/>
        <v>0</v>
      </c>
    </row>
    <row r="118" spans="1:70" ht="21" customHeight="1">
      <c r="A118" s="434"/>
      <c r="B118" s="434"/>
      <c r="C118" s="435"/>
      <c r="D118" s="440"/>
      <c r="E118" s="179" t="s">
        <v>1156</v>
      </c>
      <c r="F118" s="178">
        <v>6</v>
      </c>
      <c r="G118" s="177">
        <v>6</v>
      </c>
      <c r="H118" s="237">
        <v>43800</v>
      </c>
      <c r="I118" s="237">
        <v>45300</v>
      </c>
      <c r="J118" s="237">
        <v>15000</v>
      </c>
      <c r="K118" s="237" t="s">
        <v>48</v>
      </c>
      <c r="L118" s="236">
        <v>15900</v>
      </c>
      <c r="M118" s="236" t="s">
        <v>48</v>
      </c>
      <c r="N118" s="237">
        <v>1500</v>
      </c>
      <c r="O118" s="237" t="s">
        <v>54</v>
      </c>
      <c r="P118" s="236">
        <v>1600</v>
      </c>
      <c r="Q118" s="236" t="s">
        <v>54</v>
      </c>
      <c r="R118" s="237"/>
      <c r="S118" s="237"/>
      <c r="T118" s="236"/>
      <c r="U118" s="236"/>
      <c r="V118" s="237"/>
      <c r="W118" s="237"/>
      <c r="X118" s="236"/>
      <c r="Y118" s="236"/>
      <c r="Z118" s="237"/>
      <c r="AA118" s="236"/>
      <c r="AB118" s="236"/>
      <c r="AC118" s="236"/>
      <c r="AD118" s="237"/>
      <c r="AE118" s="236"/>
      <c r="AF118" s="236"/>
      <c r="AG118" s="236"/>
      <c r="AH118" s="237"/>
      <c r="AI118" s="237"/>
      <c r="AJ118" s="237"/>
      <c r="AK118" s="237"/>
      <c r="AL118" s="147"/>
      <c r="AM118" s="236"/>
      <c r="AN118" s="236"/>
      <c r="AO118" s="236"/>
      <c r="AP118" s="147"/>
      <c r="AQ118" s="236"/>
      <c r="AR118" s="236"/>
      <c r="AS118" s="236"/>
      <c r="AT118" s="147"/>
      <c r="AU118" s="236"/>
      <c r="AV118" s="236"/>
      <c r="AW118" s="236"/>
      <c r="AX118" s="467"/>
      <c r="AY118" s="438"/>
      <c r="AZ118" s="438"/>
      <c r="BA118" s="439"/>
      <c r="BB118" s="439"/>
      <c r="BC118" s="175">
        <f t="shared" si="30"/>
        <v>250</v>
      </c>
      <c r="BD118" s="174">
        <v>150</v>
      </c>
      <c r="BE118" s="174">
        <f t="shared" si="31"/>
        <v>100</v>
      </c>
      <c r="BF118" s="173">
        <f>BD118/(IF(K118="期",J118/6,J118)+400)</f>
        <v>5.1724137931034482E-2</v>
      </c>
      <c r="BG118" s="173">
        <f>BE118*6/(I118-IF(K118="期",J118,J118*6)-400*6)</f>
        <v>2.1505376344086023E-2</v>
      </c>
      <c r="BI118" s="172"/>
      <c r="BJ118" s="171" t="s">
        <v>1230</v>
      </c>
      <c r="BK118" s="170">
        <f t="shared" si="32"/>
        <v>0</v>
      </c>
      <c r="BL118" s="170">
        <f t="shared" si="33"/>
        <v>0</v>
      </c>
      <c r="BM118" s="170">
        <f t="shared" si="34"/>
        <v>0</v>
      </c>
      <c r="BN118" s="170">
        <f t="shared" si="35"/>
        <v>0</v>
      </c>
      <c r="BO118" s="170">
        <f t="shared" si="36"/>
        <v>0</v>
      </c>
      <c r="BP118" s="170">
        <f t="shared" si="37"/>
        <v>0</v>
      </c>
      <c r="BQ118" s="170">
        <f t="shared" si="38"/>
        <v>0</v>
      </c>
      <c r="BR118" s="170">
        <f t="shared" si="39"/>
        <v>0</v>
      </c>
    </row>
    <row r="119" spans="1:70" ht="21" customHeight="1">
      <c r="A119" s="434"/>
      <c r="B119" s="434"/>
      <c r="C119" s="435"/>
      <c r="D119" s="440"/>
      <c r="E119" s="179" t="s">
        <v>1155</v>
      </c>
      <c r="F119" s="182">
        <v>6</v>
      </c>
      <c r="G119" s="181">
        <v>6</v>
      </c>
      <c r="H119" s="270">
        <v>43800</v>
      </c>
      <c r="I119" s="270">
        <v>45300</v>
      </c>
      <c r="J119" s="270">
        <v>15000</v>
      </c>
      <c r="K119" s="270" t="s">
        <v>48</v>
      </c>
      <c r="L119" s="269">
        <v>15900</v>
      </c>
      <c r="M119" s="269" t="s">
        <v>48</v>
      </c>
      <c r="N119" s="270">
        <v>1500</v>
      </c>
      <c r="O119" s="270" t="s">
        <v>54</v>
      </c>
      <c r="P119" s="269">
        <v>1600</v>
      </c>
      <c r="Q119" s="269" t="s">
        <v>54</v>
      </c>
      <c r="R119" s="270"/>
      <c r="S119" s="270"/>
      <c r="T119" s="269"/>
      <c r="U119" s="269"/>
      <c r="V119" s="270"/>
      <c r="W119" s="270"/>
      <c r="X119" s="269"/>
      <c r="Y119" s="269"/>
      <c r="Z119" s="270"/>
      <c r="AA119" s="269"/>
      <c r="AB119" s="269"/>
      <c r="AC119" s="269"/>
      <c r="AD119" s="270"/>
      <c r="AE119" s="269"/>
      <c r="AF119" s="269"/>
      <c r="AG119" s="269"/>
      <c r="AH119" s="270"/>
      <c r="AI119" s="270"/>
      <c r="AJ119" s="270"/>
      <c r="AK119" s="270"/>
      <c r="AL119" s="146"/>
      <c r="AM119" s="269"/>
      <c r="AN119" s="269"/>
      <c r="AO119" s="269"/>
      <c r="AP119" s="147"/>
      <c r="AQ119" s="236"/>
      <c r="AR119" s="236"/>
      <c r="AS119" s="236"/>
      <c r="AT119" s="147"/>
      <c r="AU119" s="236"/>
      <c r="AV119" s="236"/>
      <c r="AW119" s="236"/>
      <c r="AX119" s="467"/>
      <c r="AY119" s="438"/>
      <c r="AZ119" s="438"/>
      <c r="BA119" s="439"/>
      <c r="BB119" s="439"/>
      <c r="BC119" s="175">
        <f t="shared" si="30"/>
        <v>250</v>
      </c>
      <c r="BD119" s="174">
        <v>150</v>
      </c>
      <c r="BE119" s="174">
        <f t="shared" si="31"/>
        <v>100</v>
      </c>
      <c r="BF119" s="173">
        <f>BD119/(IF(K119="期",J119/6,J119)+400)</f>
        <v>5.1724137931034482E-2</v>
      </c>
      <c r="BG119" s="173">
        <f>BE119*6/(I119-IF(K119="期",J119,J119*6)-400*6)</f>
        <v>2.1505376344086023E-2</v>
      </c>
      <c r="BI119" s="172"/>
      <c r="BJ119" s="171" t="s">
        <v>1230</v>
      </c>
      <c r="BK119" s="170">
        <f t="shared" si="32"/>
        <v>0</v>
      </c>
      <c r="BL119" s="170">
        <f t="shared" si="33"/>
        <v>0</v>
      </c>
      <c r="BM119" s="170">
        <f t="shared" si="34"/>
        <v>0</v>
      </c>
      <c r="BN119" s="170">
        <f t="shared" si="35"/>
        <v>0</v>
      </c>
      <c r="BO119" s="170">
        <f t="shared" si="36"/>
        <v>0</v>
      </c>
      <c r="BP119" s="170">
        <f t="shared" si="37"/>
        <v>0</v>
      </c>
      <c r="BQ119" s="170">
        <f t="shared" si="38"/>
        <v>0</v>
      </c>
      <c r="BR119" s="170">
        <f t="shared" si="39"/>
        <v>0</v>
      </c>
    </row>
    <row r="120" spans="1:70" ht="21" customHeight="1">
      <c r="A120" s="434"/>
      <c r="B120" s="434"/>
      <c r="C120" s="435"/>
      <c r="D120" s="440"/>
      <c r="E120" s="179" t="s">
        <v>1154</v>
      </c>
      <c r="F120" s="178">
        <v>6</v>
      </c>
      <c r="G120" s="177">
        <v>6</v>
      </c>
      <c r="H120" s="237">
        <v>45000</v>
      </c>
      <c r="I120" s="237">
        <v>46080</v>
      </c>
      <c r="J120" s="237">
        <v>15000</v>
      </c>
      <c r="K120" s="237" t="s">
        <v>48</v>
      </c>
      <c r="L120" s="236">
        <v>15900</v>
      </c>
      <c r="M120" s="236" t="s">
        <v>48</v>
      </c>
      <c r="N120" s="237">
        <v>1700</v>
      </c>
      <c r="O120" s="237" t="s">
        <v>54</v>
      </c>
      <c r="P120" s="236">
        <v>1730</v>
      </c>
      <c r="Q120" s="236" t="s">
        <v>54</v>
      </c>
      <c r="R120" s="237"/>
      <c r="S120" s="237"/>
      <c r="T120" s="236"/>
      <c r="U120" s="236"/>
      <c r="V120" s="237"/>
      <c r="W120" s="237"/>
      <c r="X120" s="236"/>
      <c r="Y120" s="236"/>
      <c r="Z120" s="237"/>
      <c r="AA120" s="236"/>
      <c r="AB120" s="236"/>
      <c r="AC120" s="236"/>
      <c r="AD120" s="237"/>
      <c r="AE120" s="236"/>
      <c r="AF120" s="236"/>
      <c r="AG120" s="236"/>
      <c r="AH120" s="237"/>
      <c r="AI120" s="237"/>
      <c r="AJ120" s="237"/>
      <c r="AK120" s="237"/>
      <c r="AL120" s="147"/>
      <c r="AM120" s="236"/>
      <c r="AN120" s="236"/>
      <c r="AO120" s="236"/>
      <c r="AP120" s="147"/>
      <c r="AQ120" s="236"/>
      <c r="AR120" s="236"/>
      <c r="AS120" s="236"/>
      <c r="AT120" s="147"/>
      <c r="AU120" s="236"/>
      <c r="AV120" s="236"/>
      <c r="AW120" s="236"/>
      <c r="AX120" s="467"/>
      <c r="AY120" s="438"/>
      <c r="AZ120" s="438"/>
      <c r="BA120" s="439"/>
      <c r="BB120" s="439"/>
      <c r="BC120" s="175">
        <f t="shared" si="30"/>
        <v>180</v>
      </c>
      <c r="BD120" s="174">
        <v>150</v>
      </c>
      <c r="BE120" s="174">
        <f t="shared" si="31"/>
        <v>30</v>
      </c>
      <c r="BF120" s="173">
        <f>BD120/(IF(K120="期",J120/6,J120)+500)</f>
        <v>0.05</v>
      </c>
      <c r="BG120" s="173">
        <f>BE120*6/(I120-IF(K120="期",J120,J120*6)-500*6)</f>
        <v>6.41025641025641E-3</v>
      </c>
      <c r="BI120" s="172"/>
      <c r="BJ120" s="171" t="s">
        <v>1230</v>
      </c>
      <c r="BK120" s="170">
        <f t="shared" si="32"/>
        <v>0</v>
      </c>
      <c r="BL120" s="170">
        <f t="shared" si="33"/>
        <v>0</v>
      </c>
      <c r="BM120" s="170">
        <f t="shared" si="34"/>
        <v>0</v>
      </c>
      <c r="BN120" s="170">
        <f t="shared" si="35"/>
        <v>0</v>
      </c>
      <c r="BO120" s="170">
        <f t="shared" si="36"/>
        <v>0</v>
      </c>
      <c r="BP120" s="170">
        <f t="shared" si="37"/>
        <v>0</v>
      </c>
      <c r="BQ120" s="170">
        <f t="shared" si="38"/>
        <v>0</v>
      </c>
      <c r="BR120" s="170">
        <f t="shared" si="39"/>
        <v>0</v>
      </c>
    </row>
    <row r="121" spans="1:70" ht="21" customHeight="1">
      <c r="A121" s="444">
        <v>27</v>
      </c>
      <c r="B121" s="444">
        <v>98</v>
      </c>
      <c r="C121" s="445" t="s">
        <v>1229</v>
      </c>
      <c r="D121" s="449" t="s">
        <v>195</v>
      </c>
      <c r="E121" s="191" t="s">
        <v>1158</v>
      </c>
      <c r="F121" s="190">
        <v>6</v>
      </c>
      <c r="G121" s="189">
        <v>6</v>
      </c>
      <c r="H121" s="268">
        <v>95100</v>
      </c>
      <c r="I121" s="268">
        <v>99420</v>
      </c>
      <c r="J121" s="268">
        <v>16000</v>
      </c>
      <c r="K121" s="268" t="s">
        <v>48</v>
      </c>
      <c r="L121" s="273">
        <v>18940</v>
      </c>
      <c r="M121" s="273" t="s">
        <v>48</v>
      </c>
      <c r="N121" s="268">
        <v>19700</v>
      </c>
      <c r="O121" s="268" t="s">
        <v>48</v>
      </c>
      <c r="P121" s="273">
        <v>20480</v>
      </c>
      <c r="Q121" s="273" t="s">
        <v>48</v>
      </c>
      <c r="R121" s="268"/>
      <c r="S121" s="268"/>
      <c r="T121" s="273"/>
      <c r="U121" s="273"/>
      <c r="V121" s="267">
        <v>11400</v>
      </c>
      <c r="W121" s="267" t="s">
        <v>48</v>
      </c>
      <c r="X121" s="273">
        <v>2000</v>
      </c>
      <c r="Y121" s="273" t="s">
        <v>54</v>
      </c>
      <c r="Z121" s="268"/>
      <c r="AA121" s="273"/>
      <c r="AB121" s="273"/>
      <c r="AC121" s="273"/>
      <c r="AD121" s="268"/>
      <c r="AE121" s="273"/>
      <c r="AF121" s="273"/>
      <c r="AG121" s="273"/>
      <c r="AH121" s="268"/>
      <c r="AI121" s="268"/>
      <c r="AJ121" s="268"/>
      <c r="AK121" s="268"/>
      <c r="AL121" s="185"/>
      <c r="AM121" s="273"/>
      <c r="AN121" s="273"/>
      <c r="AO121" s="273"/>
      <c r="AP121" s="185"/>
      <c r="AQ121" s="273"/>
      <c r="AR121" s="273"/>
      <c r="AS121" s="273"/>
      <c r="AT121" s="185"/>
      <c r="AU121" s="273"/>
      <c r="AV121" s="273"/>
      <c r="AW121" s="273"/>
      <c r="AX121" s="468" t="s">
        <v>1123</v>
      </c>
      <c r="AY121" s="447"/>
      <c r="AZ121" s="447"/>
      <c r="BA121" s="448" t="s">
        <v>1169</v>
      </c>
      <c r="BB121" s="439" t="s">
        <v>1157</v>
      </c>
      <c r="BC121" s="175">
        <f t="shared" si="30"/>
        <v>720</v>
      </c>
      <c r="BD121" s="174">
        <f t="shared" ref="BD121:BD128" si="43">(IF(M121="期",ROUND(L121/6,0),L121)-IF(K121="期",ROUND(J121/6,0),J121))+ROUND((IF(Q121="期",ROUND(P121/6,0),P121)-IF(O121="期",ROUND(N121/6,0),N121))/2,0)</f>
        <v>555</v>
      </c>
      <c r="BE121" s="174">
        <f t="shared" si="31"/>
        <v>165</v>
      </c>
      <c r="BF121" s="173">
        <f t="shared" ref="BF121:BF128" si="44">BD121/(IF(K121="期",J121/6,J121)+IF(O121="期",N121/6,N121))</f>
        <v>9.327731092436975E-2</v>
      </c>
      <c r="BG121" s="173">
        <f t="shared" ref="BG121:BG128" si="45">BE121*6/(I121-IF(K121="期",J121,J121*6)-IF(O121="期",N121,N121*6)/2)</f>
        <v>1.3456571972271306E-2</v>
      </c>
      <c r="BI121" s="165"/>
      <c r="BJ121" s="171" t="s">
        <v>1230</v>
      </c>
      <c r="BK121" s="170">
        <f t="shared" si="32"/>
        <v>0</v>
      </c>
      <c r="BL121" s="170">
        <f t="shared" si="33"/>
        <v>-9400</v>
      </c>
      <c r="BM121" s="170">
        <f t="shared" si="34"/>
        <v>0</v>
      </c>
      <c r="BN121" s="170">
        <f t="shared" si="35"/>
        <v>0</v>
      </c>
      <c r="BO121" s="170">
        <f t="shared" si="36"/>
        <v>0</v>
      </c>
      <c r="BP121" s="170">
        <f t="shared" si="37"/>
        <v>0</v>
      </c>
      <c r="BQ121" s="170">
        <f t="shared" si="38"/>
        <v>0</v>
      </c>
      <c r="BR121" s="170">
        <f t="shared" si="39"/>
        <v>0</v>
      </c>
    </row>
    <row r="122" spans="1:70" ht="21" customHeight="1">
      <c r="A122" s="444"/>
      <c r="B122" s="444"/>
      <c r="C122" s="445"/>
      <c r="D122" s="449"/>
      <c r="E122" s="191" t="s">
        <v>1156</v>
      </c>
      <c r="F122" s="190">
        <v>6</v>
      </c>
      <c r="G122" s="189">
        <v>6</v>
      </c>
      <c r="H122" s="268">
        <v>95100</v>
      </c>
      <c r="I122" s="268">
        <v>99420</v>
      </c>
      <c r="J122" s="268">
        <v>22500</v>
      </c>
      <c r="K122" s="268" t="s">
        <v>48</v>
      </c>
      <c r="L122" s="273">
        <v>25440</v>
      </c>
      <c r="M122" s="273" t="s">
        <v>48</v>
      </c>
      <c r="N122" s="267">
        <v>2200</v>
      </c>
      <c r="O122" s="267" t="s">
        <v>54</v>
      </c>
      <c r="P122" s="273">
        <v>13980</v>
      </c>
      <c r="Q122" s="273" t="s">
        <v>48</v>
      </c>
      <c r="R122" s="268"/>
      <c r="S122" s="268"/>
      <c r="T122" s="273"/>
      <c r="U122" s="273"/>
      <c r="V122" s="268">
        <v>1900</v>
      </c>
      <c r="W122" s="268" t="s">
        <v>54</v>
      </c>
      <c r="X122" s="273">
        <v>2000</v>
      </c>
      <c r="Y122" s="273" t="s">
        <v>54</v>
      </c>
      <c r="Z122" s="268"/>
      <c r="AA122" s="273"/>
      <c r="AB122" s="273"/>
      <c r="AC122" s="273"/>
      <c r="AD122" s="268"/>
      <c r="AE122" s="273"/>
      <c r="AF122" s="273"/>
      <c r="AG122" s="273"/>
      <c r="AH122" s="268"/>
      <c r="AI122" s="268"/>
      <c r="AJ122" s="268"/>
      <c r="AK122" s="268"/>
      <c r="AL122" s="185"/>
      <c r="AM122" s="273"/>
      <c r="AN122" s="273"/>
      <c r="AO122" s="273"/>
      <c r="AP122" s="185"/>
      <c r="AQ122" s="273"/>
      <c r="AR122" s="273"/>
      <c r="AS122" s="273"/>
      <c r="AT122" s="185"/>
      <c r="AU122" s="273"/>
      <c r="AV122" s="273"/>
      <c r="AW122" s="273"/>
      <c r="AX122" s="468"/>
      <c r="AY122" s="447"/>
      <c r="AZ122" s="447"/>
      <c r="BA122" s="448"/>
      <c r="BB122" s="439"/>
      <c r="BC122" s="175">
        <f t="shared" si="30"/>
        <v>720</v>
      </c>
      <c r="BD122" s="174">
        <f t="shared" si="43"/>
        <v>555</v>
      </c>
      <c r="BE122" s="174">
        <f t="shared" si="31"/>
        <v>165</v>
      </c>
      <c r="BF122" s="173">
        <f t="shared" si="44"/>
        <v>9.327731092436975E-2</v>
      </c>
      <c r="BG122" s="173">
        <f t="shared" si="45"/>
        <v>1.4078498293515358E-2</v>
      </c>
      <c r="BI122" s="165"/>
      <c r="BJ122" s="171" t="s">
        <v>1230</v>
      </c>
      <c r="BK122" s="170">
        <f t="shared" si="32"/>
        <v>0</v>
      </c>
      <c r="BL122" s="170">
        <f t="shared" si="33"/>
        <v>100</v>
      </c>
      <c r="BM122" s="170">
        <f t="shared" si="34"/>
        <v>0</v>
      </c>
      <c r="BN122" s="170">
        <f t="shared" si="35"/>
        <v>0</v>
      </c>
      <c r="BO122" s="170">
        <f t="shared" si="36"/>
        <v>0</v>
      </c>
      <c r="BP122" s="170">
        <f t="shared" si="37"/>
        <v>0</v>
      </c>
      <c r="BQ122" s="170">
        <f t="shared" si="38"/>
        <v>0</v>
      </c>
      <c r="BR122" s="170">
        <f t="shared" si="39"/>
        <v>0</v>
      </c>
    </row>
    <row r="123" spans="1:70" ht="21" customHeight="1">
      <c r="A123" s="444"/>
      <c r="B123" s="444"/>
      <c r="C123" s="445"/>
      <c r="D123" s="449"/>
      <c r="E123" s="191" t="s">
        <v>1155</v>
      </c>
      <c r="F123" s="196">
        <v>6</v>
      </c>
      <c r="G123" s="195">
        <v>6</v>
      </c>
      <c r="H123" s="275">
        <v>95100</v>
      </c>
      <c r="I123" s="275">
        <v>99420</v>
      </c>
      <c r="J123" s="275">
        <v>22500</v>
      </c>
      <c r="K123" s="275" t="s">
        <v>48</v>
      </c>
      <c r="L123" s="274">
        <v>25440</v>
      </c>
      <c r="M123" s="274" t="s">
        <v>48</v>
      </c>
      <c r="N123" s="267">
        <v>2200</v>
      </c>
      <c r="O123" s="267" t="s">
        <v>54</v>
      </c>
      <c r="P123" s="274">
        <v>13980</v>
      </c>
      <c r="Q123" s="274" t="s">
        <v>48</v>
      </c>
      <c r="R123" s="275"/>
      <c r="S123" s="275"/>
      <c r="T123" s="274"/>
      <c r="U123" s="274"/>
      <c r="V123" s="275">
        <v>1900</v>
      </c>
      <c r="W123" s="275" t="s">
        <v>54</v>
      </c>
      <c r="X123" s="274">
        <v>2000</v>
      </c>
      <c r="Y123" s="274" t="s">
        <v>54</v>
      </c>
      <c r="Z123" s="275"/>
      <c r="AA123" s="274"/>
      <c r="AB123" s="274"/>
      <c r="AC123" s="274"/>
      <c r="AD123" s="275"/>
      <c r="AE123" s="274"/>
      <c r="AF123" s="274"/>
      <c r="AG123" s="274"/>
      <c r="AH123" s="275"/>
      <c r="AI123" s="275"/>
      <c r="AJ123" s="275"/>
      <c r="AK123" s="275"/>
      <c r="AL123" s="193"/>
      <c r="AM123" s="274"/>
      <c r="AN123" s="274"/>
      <c r="AO123" s="274"/>
      <c r="AP123" s="185"/>
      <c r="AQ123" s="273"/>
      <c r="AR123" s="273"/>
      <c r="AS123" s="273"/>
      <c r="AT123" s="185"/>
      <c r="AU123" s="273"/>
      <c r="AV123" s="273"/>
      <c r="AW123" s="273"/>
      <c r="AX123" s="468"/>
      <c r="AY123" s="447"/>
      <c r="AZ123" s="447"/>
      <c r="BA123" s="448"/>
      <c r="BB123" s="439"/>
      <c r="BC123" s="175">
        <f t="shared" si="30"/>
        <v>720</v>
      </c>
      <c r="BD123" s="174">
        <f t="shared" si="43"/>
        <v>555</v>
      </c>
      <c r="BE123" s="174">
        <f t="shared" si="31"/>
        <v>165</v>
      </c>
      <c r="BF123" s="173">
        <f t="shared" si="44"/>
        <v>9.327731092436975E-2</v>
      </c>
      <c r="BG123" s="173">
        <f t="shared" si="45"/>
        <v>1.4078498293515358E-2</v>
      </c>
      <c r="BI123" s="165"/>
      <c r="BJ123" s="171" t="s">
        <v>1230</v>
      </c>
      <c r="BK123" s="170">
        <f t="shared" si="32"/>
        <v>0</v>
      </c>
      <c r="BL123" s="170">
        <f t="shared" si="33"/>
        <v>100</v>
      </c>
      <c r="BM123" s="170">
        <f t="shared" si="34"/>
        <v>0</v>
      </c>
      <c r="BN123" s="170">
        <f t="shared" si="35"/>
        <v>0</v>
      </c>
      <c r="BO123" s="170">
        <f t="shared" si="36"/>
        <v>0</v>
      </c>
      <c r="BP123" s="170">
        <f t="shared" si="37"/>
        <v>0</v>
      </c>
      <c r="BQ123" s="170">
        <f t="shared" si="38"/>
        <v>0</v>
      </c>
      <c r="BR123" s="170">
        <f t="shared" si="39"/>
        <v>0</v>
      </c>
    </row>
    <row r="124" spans="1:70" ht="21" customHeight="1">
      <c r="A124" s="444"/>
      <c r="B124" s="444"/>
      <c r="C124" s="445"/>
      <c r="D124" s="449"/>
      <c r="E124" s="266" t="s">
        <v>1154</v>
      </c>
      <c r="F124" s="190">
        <v>6</v>
      </c>
      <c r="G124" s="189">
        <v>6</v>
      </c>
      <c r="H124" s="268">
        <v>107200</v>
      </c>
      <c r="I124" s="268">
        <v>111460</v>
      </c>
      <c r="J124" s="268">
        <v>25000</v>
      </c>
      <c r="K124" s="268" t="s">
        <v>48</v>
      </c>
      <c r="L124" s="273">
        <v>27940</v>
      </c>
      <c r="M124" s="273" t="s">
        <v>48</v>
      </c>
      <c r="N124" s="267">
        <v>3800</v>
      </c>
      <c r="O124" s="267" t="s">
        <v>54</v>
      </c>
      <c r="P124" s="273">
        <v>23580</v>
      </c>
      <c r="Q124" s="273" t="s">
        <v>48</v>
      </c>
      <c r="R124" s="268"/>
      <c r="S124" s="268"/>
      <c r="T124" s="273"/>
      <c r="U124" s="273"/>
      <c r="V124" s="268">
        <v>1900</v>
      </c>
      <c r="W124" s="268" t="s">
        <v>54</v>
      </c>
      <c r="X124" s="273">
        <v>1990</v>
      </c>
      <c r="Y124" s="273" t="s">
        <v>54</v>
      </c>
      <c r="Z124" s="268"/>
      <c r="AA124" s="273"/>
      <c r="AB124" s="273"/>
      <c r="AC124" s="273"/>
      <c r="AD124" s="268"/>
      <c r="AE124" s="273"/>
      <c r="AF124" s="273"/>
      <c r="AG124" s="273"/>
      <c r="AH124" s="268"/>
      <c r="AI124" s="268"/>
      <c r="AJ124" s="268"/>
      <c r="AK124" s="268"/>
      <c r="AL124" s="185"/>
      <c r="AM124" s="273"/>
      <c r="AN124" s="273"/>
      <c r="AO124" s="273"/>
      <c r="AP124" s="185"/>
      <c r="AQ124" s="273"/>
      <c r="AR124" s="273"/>
      <c r="AS124" s="273"/>
      <c r="AT124" s="261"/>
      <c r="AU124" s="272"/>
      <c r="AV124" s="272"/>
      <c r="AW124" s="272"/>
      <c r="AX124" s="468"/>
      <c r="AY124" s="447"/>
      <c r="AZ124" s="447"/>
      <c r="BA124" s="448"/>
      <c r="BB124" s="439"/>
      <c r="BC124" s="175">
        <f t="shared" si="30"/>
        <v>710</v>
      </c>
      <c r="BD124" s="174">
        <f t="shared" si="43"/>
        <v>555</v>
      </c>
      <c r="BE124" s="174">
        <f t="shared" si="31"/>
        <v>155</v>
      </c>
      <c r="BF124" s="173">
        <f t="shared" si="44"/>
        <v>6.9665271966527192E-2</v>
      </c>
      <c r="BG124" s="173">
        <f t="shared" si="45"/>
        <v>1.2390087929656275E-2</v>
      </c>
      <c r="BI124" s="165"/>
      <c r="BJ124" s="171" t="s">
        <v>1230</v>
      </c>
      <c r="BK124" s="170">
        <f t="shared" si="32"/>
        <v>0</v>
      </c>
      <c r="BL124" s="170">
        <f t="shared" si="33"/>
        <v>90</v>
      </c>
      <c r="BM124" s="170">
        <f t="shared" si="34"/>
        <v>0</v>
      </c>
      <c r="BN124" s="170">
        <f t="shared" si="35"/>
        <v>0</v>
      </c>
      <c r="BO124" s="170">
        <f t="shared" si="36"/>
        <v>0</v>
      </c>
      <c r="BP124" s="170">
        <f t="shared" si="37"/>
        <v>0</v>
      </c>
      <c r="BQ124" s="170">
        <f t="shared" si="38"/>
        <v>0</v>
      </c>
      <c r="BR124" s="170">
        <f t="shared" si="39"/>
        <v>0</v>
      </c>
    </row>
    <row r="125" spans="1:70" ht="21" customHeight="1">
      <c r="A125" s="434">
        <v>28</v>
      </c>
      <c r="B125" s="434">
        <v>102</v>
      </c>
      <c r="C125" s="435" t="s">
        <v>1229</v>
      </c>
      <c r="D125" s="440" t="s">
        <v>199</v>
      </c>
      <c r="E125" s="179" t="s">
        <v>1158</v>
      </c>
      <c r="F125" s="178">
        <v>6</v>
      </c>
      <c r="G125" s="177">
        <v>6</v>
      </c>
      <c r="H125" s="237">
        <v>62700</v>
      </c>
      <c r="I125" s="237">
        <v>66060</v>
      </c>
      <c r="J125" s="237">
        <v>16000</v>
      </c>
      <c r="K125" s="237" t="s">
        <v>48</v>
      </c>
      <c r="L125" s="236">
        <v>17200</v>
      </c>
      <c r="M125" s="236" t="s">
        <v>48</v>
      </c>
      <c r="N125" s="237">
        <v>4770</v>
      </c>
      <c r="O125" s="237" t="s">
        <v>54</v>
      </c>
      <c r="P125" s="236">
        <v>5020</v>
      </c>
      <c r="Q125" s="236" t="s">
        <v>54</v>
      </c>
      <c r="R125" s="237"/>
      <c r="S125" s="237"/>
      <c r="T125" s="236"/>
      <c r="U125" s="236"/>
      <c r="V125" s="237"/>
      <c r="W125" s="237"/>
      <c r="X125" s="236"/>
      <c r="Y125" s="236"/>
      <c r="Z125" s="237">
        <v>1130</v>
      </c>
      <c r="AA125" s="236" t="s">
        <v>54</v>
      </c>
      <c r="AB125" s="236">
        <v>1190</v>
      </c>
      <c r="AC125" s="236" t="s">
        <v>54</v>
      </c>
      <c r="AD125" s="237">
        <v>1000</v>
      </c>
      <c r="AE125" s="236" t="s">
        <v>54</v>
      </c>
      <c r="AF125" s="236">
        <v>1050</v>
      </c>
      <c r="AG125" s="236" t="s">
        <v>54</v>
      </c>
      <c r="AH125" s="237"/>
      <c r="AI125" s="237"/>
      <c r="AJ125" s="237"/>
      <c r="AK125" s="237"/>
      <c r="AL125" s="147"/>
      <c r="AM125" s="236"/>
      <c r="AN125" s="236"/>
      <c r="AO125" s="236"/>
      <c r="AP125" s="147"/>
      <c r="AQ125" s="236"/>
      <c r="AR125" s="236"/>
      <c r="AS125" s="236"/>
      <c r="AT125" s="147"/>
      <c r="AU125" s="236"/>
      <c r="AV125" s="236"/>
      <c r="AW125" s="236"/>
      <c r="AX125" s="467" t="s">
        <v>1123</v>
      </c>
      <c r="AY125" s="438"/>
      <c r="AZ125" s="438"/>
      <c r="BA125" s="439" t="s">
        <v>1169</v>
      </c>
      <c r="BB125" s="439" t="s">
        <v>1157</v>
      </c>
      <c r="BC125" s="175">
        <f t="shared" ref="BC125:BC148" si="46">ROUND((I125-H125)/6,0)</f>
        <v>560</v>
      </c>
      <c r="BD125" s="174">
        <f t="shared" si="43"/>
        <v>325</v>
      </c>
      <c r="BE125" s="174">
        <f t="shared" ref="BE125:BE148" si="47">BC125-BD125</f>
        <v>235</v>
      </c>
      <c r="BF125" s="173">
        <f t="shared" si="44"/>
        <v>4.3702375616315556E-2</v>
      </c>
      <c r="BG125" s="173">
        <f t="shared" si="45"/>
        <v>3.9440559440559443E-2</v>
      </c>
      <c r="BI125" s="172"/>
      <c r="BJ125" s="171" t="s">
        <v>1230</v>
      </c>
      <c r="BK125" s="170">
        <f t="shared" ref="BK125:BK148" si="48">T125-R125</f>
        <v>0</v>
      </c>
      <c r="BL125" s="170">
        <f t="shared" ref="BL125:BL148" si="49">X125-V125</f>
        <v>0</v>
      </c>
      <c r="BM125" s="170">
        <f t="shared" ref="BM125:BM148" si="50">AB125-Z125</f>
        <v>60</v>
      </c>
      <c r="BN125" s="170">
        <f t="shared" ref="BN125:BN148" si="51">AF125-AD125</f>
        <v>50</v>
      </c>
      <c r="BO125" s="170">
        <f t="shared" ref="BO125:BO148" si="52">AJ125-AH125</f>
        <v>0</v>
      </c>
      <c r="BP125" s="170">
        <f t="shared" ref="BP125:BP147" si="53">AN126-AL126</f>
        <v>0</v>
      </c>
      <c r="BQ125" s="170">
        <f t="shared" si="38"/>
        <v>0</v>
      </c>
      <c r="BR125" s="170">
        <f t="shared" si="39"/>
        <v>0</v>
      </c>
    </row>
    <row r="126" spans="1:70" ht="21" customHeight="1">
      <c r="A126" s="434"/>
      <c r="B126" s="434"/>
      <c r="C126" s="435"/>
      <c r="D126" s="440"/>
      <c r="E126" s="179" t="s">
        <v>1156</v>
      </c>
      <c r="F126" s="178">
        <v>6</v>
      </c>
      <c r="G126" s="177">
        <v>6</v>
      </c>
      <c r="H126" s="237">
        <v>62700</v>
      </c>
      <c r="I126" s="237">
        <v>66060</v>
      </c>
      <c r="J126" s="237">
        <v>16000</v>
      </c>
      <c r="K126" s="237" t="s">
        <v>48</v>
      </c>
      <c r="L126" s="236">
        <v>17200</v>
      </c>
      <c r="M126" s="236" t="s">
        <v>48</v>
      </c>
      <c r="N126" s="237">
        <v>4770</v>
      </c>
      <c r="O126" s="237" t="s">
        <v>54</v>
      </c>
      <c r="P126" s="236">
        <v>5020</v>
      </c>
      <c r="Q126" s="236" t="s">
        <v>54</v>
      </c>
      <c r="R126" s="237"/>
      <c r="S126" s="237"/>
      <c r="T126" s="236"/>
      <c r="U126" s="236"/>
      <c r="V126" s="237"/>
      <c r="W126" s="237"/>
      <c r="X126" s="236"/>
      <c r="Y126" s="236"/>
      <c r="Z126" s="237">
        <v>1130</v>
      </c>
      <c r="AA126" s="236" t="s">
        <v>54</v>
      </c>
      <c r="AB126" s="236">
        <v>1190</v>
      </c>
      <c r="AC126" s="236" t="s">
        <v>54</v>
      </c>
      <c r="AD126" s="237">
        <v>1000</v>
      </c>
      <c r="AE126" s="236" t="s">
        <v>54</v>
      </c>
      <c r="AF126" s="236">
        <v>1050</v>
      </c>
      <c r="AG126" s="236" t="s">
        <v>54</v>
      </c>
      <c r="AH126" s="237"/>
      <c r="AI126" s="237"/>
      <c r="AJ126" s="237"/>
      <c r="AK126" s="237"/>
      <c r="AL126" s="147"/>
      <c r="AM126" s="236"/>
      <c r="AN126" s="236"/>
      <c r="AO126" s="236"/>
      <c r="AP126" s="147"/>
      <c r="AQ126" s="236"/>
      <c r="AR126" s="236"/>
      <c r="AS126" s="236"/>
      <c r="AT126" s="147"/>
      <c r="AU126" s="236"/>
      <c r="AV126" s="236"/>
      <c r="AW126" s="236"/>
      <c r="AX126" s="467"/>
      <c r="AY126" s="438"/>
      <c r="AZ126" s="438"/>
      <c r="BA126" s="439"/>
      <c r="BB126" s="439"/>
      <c r="BC126" s="175">
        <f t="shared" si="46"/>
        <v>560</v>
      </c>
      <c r="BD126" s="174">
        <f t="shared" si="43"/>
        <v>325</v>
      </c>
      <c r="BE126" s="174">
        <f t="shared" si="47"/>
        <v>235</v>
      </c>
      <c r="BF126" s="173">
        <f t="shared" si="44"/>
        <v>4.3702375616315556E-2</v>
      </c>
      <c r="BG126" s="173">
        <f t="shared" si="45"/>
        <v>3.9440559440559443E-2</v>
      </c>
      <c r="BI126" s="172"/>
      <c r="BJ126" s="171" t="s">
        <v>1230</v>
      </c>
      <c r="BK126" s="170">
        <f t="shared" si="48"/>
        <v>0</v>
      </c>
      <c r="BL126" s="170">
        <f t="shared" si="49"/>
        <v>0</v>
      </c>
      <c r="BM126" s="170">
        <f t="shared" si="50"/>
        <v>60</v>
      </c>
      <c r="BN126" s="170">
        <f t="shared" si="51"/>
        <v>50</v>
      </c>
      <c r="BO126" s="170">
        <f t="shared" si="52"/>
        <v>0</v>
      </c>
      <c r="BP126" s="170">
        <f t="shared" si="53"/>
        <v>0</v>
      </c>
      <c r="BQ126" s="170">
        <f t="shared" ref="BQ126:BQ148" si="54">AR125-AP125</f>
        <v>0</v>
      </c>
      <c r="BR126" s="170">
        <f t="shared" ref="BR126:BR148" si="55">AV125-AT125</f>
        <v>0</v>
      </c>
    </row>
    <row r="127" spans="1:70" ht="21" customHeight="1">
      <c r="A127" s="434"/>
      <c r="B127" s="434"/>
      <c r="C127" s="435"/>
      <c r="D127" s="440"/>
      <c r="E127" s="179" t="s">
        <v>1155</v>
      </c>
      <c r="F127" s="182">
        <v>6</v>
      </c>
      <c r="G127" s="181">
        <v>6</v>
      </c>
      <c r="H127" s="270">
        <v>62700</v>
      </c>
      <c r="I127" s="270">
        <v>66060</v>
      </c>
      <c r="J127" s="270">
        <v>16000</v>
      </c>
      <c r="K127" s="270" t="s">
        <v>48</v>
      </c>
      <c r="L127" s="269">
        <v>17200</v>
      </c>
      <c r="M127" s="269" t="s">
        <v>48</v>
      </c>
      <c r="N127" s="270">
        <v>4770</v>
      </c>
      <c r="O127" s="270" t="s">
        <v>54</v>
      </c>
      <c r="P127" s="269">
        <v>5020</v>
      </c>
      <c r="Q127" s="269" t="s">
        <v>54</v>
      </c>
      <c r="R127" s="270"/>
      <c r="S127" s="270"/>
      <c r="T127" s="269"/>
      <c r="U127" s="269"/>
      <c r="V127" s="270"/>
      <c r="W127" s="270"/>
      <c r="X127" s="269"/>
      <c r="Y127" s="269"/>
      <c r="Z127" s="270">
        <v>1130</v>
      </c>
      <c r="AA127" s="269" t="s">
        <v>54</v>
      </c>
      <c r="AB127" s="269">
        <v>1190</v>
      </c>
      <c r="AC127" s="269" t="s">
        <v>54</v>
      </c>
      <c r="AD127" s="270">
        <v>1000</v>
      </c>
      <c r="AE127" s="269" t="s">
        <v>54</v>
      </c>
      <c r="AF127" s="269">
        <v>1050</v>
      </c>
      <c r="AG127" s="269" t="s">
        <v>54</v>
      </c>
      <c r="AH127" s="270"/>
      <c r="AI127" s="270"/>
      <c r="AJ127" s="270"/>
      <c r="AK127" s="270"/>
      <c r="AL127" s="146"/>
      <c r="AM127" s="269"/>
      <c r="AN127" s="269"/>
      <c r="AO127" s="269"/>
      <c r="AP127" s="147"/>
      <c r="AQ127" s="236"/>
      <c r="AR127" s="236"/>
      <c r="AS127" s="236"/>
      <c r="AT127" s="147"/>
      <c r="AU127" s="236"/>
      <c r="AV127" s="236"/>
      <c r="AW127" s="236"/>
      <c r="AX127" s="467"/>
      <c r="AY127" s="438"/>
      <c r="AZ127" s="438"/>
      <c r="BA127" s="439"/>
      <c r="BB127" s="439"/>
      <c r="BC127" s="175">
        <f t="shared" si="46"/>
        <v>560</v>
      </c>
      <c r="BD127" s="174">
        <f t="shared" si="43"/>
        <v>325</v>
      </c>
      <c r="BE127" s="174">
        <f t="shared" si="47"/>
        <v>235</v>
      </c>
      <c r="BF127" s="173">
        <f t="shared" si="44"/>
        <v>4.3702375616315556E-2</v>
      </c>
      <c r="BG127" s="173">
        <f t="shared" si="45"/>
        <v>3.9440559440559443E-2</v>
      </c>
      <c r="BI127" s="172"/>
      <c r="BJ127" s="171" t="s">
        <v>1230</v>
      </c>
      <c r="BK127" s="170">
        <f t="shared" si="48"/>
        <v>0</v>
      </c>
      <c r="BL127" s="170">
        <f t="shared" si="49"/>
        <v>0</v>
      </c>
      <c r="BM127" s="170">
        <f t="shared" si="50"/>
        <v>60</v>
      </c>
      <c r="BN127" s="170">
        <f t="shared" si="51"/>
        <v>50</v>
      </c>
      <c r="BO127" s="170">
        <f t="shared" si="52"/>
        <v>0</v>
      </c>
      <c r="BP127" s="170">
        <f t="shared" si="53"/>
        <v>0</v>
      </c>
      <c r="BQ127" s="170">
        <f t="shared" si="54"/>
        <v>0</v>
      </c>
      <c r="BR127" s="170">
        <f t="shared" si="55"/>
        <v>0</v>
      </c>
    </row>
    <row r="128" spans="1:70" ht="21" customHeight="1">
      <c r="A128" s="434"/>
      <c r="B128" s="434"/>
      <c r="C128" s="435"/>
      <c r="D128" s="440"/>
      <c r="E128" s="179" t="s">
        <v>1154</v>
      </c>
      <c r="F128" s="178">
        <v>6</v>
      </c>
      <c r="G128" s="177">
        <v>6</v>
      </c>
      <c r="H128" s="237">
        <v>62880</v>
      </c>
      <c r="I128" s="237">
        <v>66240</v>
      </c>
      <c r="J128" s="237">
        <v>16000</v>
      </c>
      <c r="K128" s="237" t="s">
        <v>48</v>
      </c>
      <c r="L128" s="236">
        <v>17200</v>
      </c>
      <c r="M128" s="236" t="s">
        <v>48</v>
      </c>
      <c r="N128" s="237">
        <v>4800</v>
      </c>
      <c r="O128" s="237" t="s">
        <v>54</v>
      </c>
      <c r="P128" s="236">
        <v>5050</v>
      </c>
      <c r="Q128" s="236" t="s">
        <v>54</v>
      </c>
      <c r="R128" s="237"/>
      <c r="S128" s="237"/>
      <c r="T128" s="236"/>
      <c r="U128" s="236"/>
      <c r="V128" s="237"/>
      <c r="W128" s="237"/>
      <c r="X128" s="236"/>
      <c r="Y128" s="236"/>
      <c r="Z128" s="237">
        <v>1130</v>
      </c>
      <c r="AA128" s="236" t="s">
        <v>54</v>
      </c>
      <c r="AB128" s="236">
        <v>1190</v>
      </c>
      <c r="AC128" s="236" t="s">
        <v>54</v>
      </c>
      <c r="AD128" s="237">
        <v>1000</v>
      </c>
      <c r="AE128" s="236" t="s">
        <v>54</v>
      </c>
      <c r="AF128" s="236">
        <v>1050</v>
      </c>
      <c r="AG128" s="236" t="s">
        <v>54</v>
      </c>
      <c r="AH128" s="237"/>
      <c r="AI128" s="237"/>
      <c r="AJ128" s="237"/>
      <c r="AK128" s="237"/>
      <c r="AL128" s="147"/>
      <c r="AM128" s="236"/>
      <c r="AN128" s="236"/>
      <c r="AO128" s="236"/>
      <c r="AP128" s="147"/>
      <c r="AQ128" s="236"/>
      <c r="AR128" s="236"/>
      <c r="AS128" s="236"/>
      <c r="AT128" s="147"/>
      <c r="AU128" s="236"/>
      <c r="AV128" s="236"/>
      <c r="AW128" s="236"/>
      <c r="AX128" s="467"/>
      <c r="AY128" s="438"/>
      <c r="AZ128" s="438"/>
      <c r="BA128" s="439"/>
      <c r="BB128" s="439"/>
      <c r="BC128" s="175">
        <f t="shared" si="46"/>
        <v>560</v>
      </c>
      <c r="BD128" s="174">
        <f t="shared" si="43"/>
        <v>325</v>
      </c>
      <c r="BE128" s="174">
        <f t="shared" si="47"/>
        <v>235</v>
      </c>
      <c r="BF128" s="173">
        <f t="shared" si="44"/>
        <v>4.3526785714285719E-2</v>
      </c>
      <c r="BG128" s="173">
        <f t="shared" si="45"/>
        <v>3.9341517857142856E-2</v>
      </c>
      <c r="BI128" s="172"/>
      <c r="BJ128" s="171" t="s">
        <v>1230</v>
      </c>
      <c r="BK128" s="170">
        <f t="shared" si="48"/>
        <v>0</v>
      </c>
      <c r="BL128" s="170">
        <f t="shared" si="49"/>
        <v>0</v>
      </c>
      <c r="BM128" s="170">
        <f t="shared" si="50"/>
        <v>60</v>
      </c>
      <c r="BN128" s="170">
        <f t="shared" si="51"/>
        <v>50</v>
      </c>
      <c r="BO128" s="170">
        <f t="shared" si="52"/>
        <v>0</v>
      </c>
      <c r="BP128" s="170">
        <f t="shared" si="53"/>
        <v>0</v>
      </c>
      <c r="BQ128" s="170">
        <f t="shared" si="54"/>
        <v>0</v>
      </c>
      <c r="BR128" s="170">
        <f t="shared" si="55"/>
        <v>0</v>
      </c>
    </row>
    <row r="129" spans="1:70" ht="21" customHeight="1">
      <c r="A129" s="434">
        <v>29</v>
      </c>
      <c r="B129" s="434">
        <v>104</v>
      </c>
      <c r="C129" s="435" t="s">
        <v>1229</v>
      </c>
      <c r="D129" s="440" t="s">
        <v>201</v>
      </c>
      <c r="E129" s="179" t="s">
        <v>1158</v>
      </c>
      <c r="F129" s="178">
        <v>6</v>
      </c>
      <c r="G129" s="177">
        <v>6</v>
      </c>
      <c r="H129" s="237">
        <v>56609</v>
      </c>
      <c r="I129" s="237">
        <v>62909</v>
      </c>
      <c r="J129" s="237">
        <v>15000</v>
      </c>
      <c r="K129" s="237" t="s">
        <v>48</v>
      </c>
      <c r="L129" s="236">
        <v>19320</v>
      </c>
      <c r="M129" s="236" t="s">
        <v>48</v>
      </c>
      <c r="N129" s="237">
        <v>25709</v>
      </c>
      <c r="O129" s="237" t="s">
        <v>48</v>
      </c>
      <c r="P129" s="236">
        <v>27689</v>
      </c>
      <c r="Q129" s="236" t="s">
        <v>48</v>
      </c>
      <c r="R129" s="237"/>
      <c r="S129" s="237"/>
      <c r="T129" s="236"/>
      <c r="U129" s="236"/>
      <c r="V129" s="237"/>
      <c r="W129" s="237"/>
      <c r="X129" s="236"/>
      <c r="Y129" s="236"/>
      <c r="Z129" s="237"/>
      <c r="AA129" s="236"/>
      <c r="AB129" s="236"/>
      <c r="AC129" s="236"/>
      <c r="AD129" s="237"/>
      <c r="AE129" s="236"/>
      <c r="AF129" s="236"/>
      <c r="AG129" s="236"/>
      <c r="AH129" s="237"/>
      <c r="AI129" s="237"/>
      <c r="AJ129" s="237"/>
      <c r="AK129" s="237"/>
      <c r="AL129" s="147"/>
      <c r="AM129" s="236"/>
      <c r="AN129" s="236"/>
      <c r="AO129" s="236"/>
      <c r="AP129" s="147"/>
      <c r="AQ129" s="236"/>
      <c r="AR129" s="236"/>
      <c r="AS129" s="236"/>
      <c r="AT129" s="147"/>
      <c r="AU129" s="236"/>
      <c r="AV129" s="236"/>
      <c r="AW129" s="236"/>
      <c r="AX129" s="467" t="s">
        <v>1123</v>
      </c>
      <c r="AY129" s="438"/>
      <c r="AZ129" s="438"/>
      <c r="BA129" s="441" t="s">
        <v>1191</v>
      </c>
      <c r="BB129" s="439" t="s">
        <v>1164</v>
      </c>
      <c r="BC129" s="175">
        <f t="shared" si="46"/>
        <v>1050</v>
      </c>
      <c r="BD129" s="174">
        <v>1050</v>
      </c>
      <c r="BE129" s="210">
        <f t="shared" si="47"/>
        <v>0</v>
      </c>
      <c r="BF129" s="173">
        <f>BD129*6/(15000+15425)</f>
        <v>0.20706655710764174</v>
      </c>
      <c r="BG129" s="209">
        <v>5.3699999999999998E-2</v>
      </c>
      <c r="BH129" s="173"/>
      <c r="BI129" s="183"/>
      <c r="BJ129" s="183">
        <v>0</v>
      </c>
      <c r="BK129" s="170">
        <f t="shared" si="48"/>
        <v>0</v>
      </c>
      <c r="BL129" s="170">
        <f t="shared" si="49"/>
        <v>0</v>
      </c>
      <c r="BM129" s="170">
        <f t="shared" si="50"/>
        <v>0</v>
      </c>
      <c r="BN129" s="170">
        <f t="shared" si="51"/>
        <v>0</v>
      </c>
      <c r="BO129" s="170">
        <f t="shared" si="52"/>
        <v>0</v>
      </c>
      <c r="BP129" s="170">
        <f t="shared" si="53"/>
        <v>0</v>
      </c>
      <c r="BQ129" s="170">
        <f t="shared" si="54"/>
        <v>0</v>
      </c>
      <c r="BR129" s="170">
        <f t="shared" si="55"/>
        <v>0</v>
      </c>
    </row>
    <row r="130" spans="1:70" ht="21" customHeight="1">
      <c r="A130" s="434"/>
      <c r="B130" s="434"/>
      <c r="C130" s="435"/>
      <c r="D130" s="440"/>
      <c r="E130" s="179" t="s">
        <v>1156</v>
      </c>
      <c r="F130" s="178">
        <v>6</v>
      </c>
      <c r="G130" s="177">
        <v>6</v>
      </c>
      <c r="H130" s="237">
        <v>56609</v>
      </c>
      <c r="I130" s="237">
        <v>62909</v>
      </c>
      <c r="J130" s="237">
        <v>15000</v>
      </c>
      <c r="K130" s="237" t="s">
        <v>48</v>
      </c>
      <c r="L130" s="236">
        <v>19320</v>
      </c>
      <c r="M130" s="236" t="s">
        <v>48</v>
      </c>
      <c r="N130" s="237">
        <v>25709</v>
      </c>
      <c r="O130" s="237" t="s">
        <v>48</v>
      </c>
      <c r="P130" s="236">
        <v>27689</v>
      </c>
      <c r="Q130" s="236" t="s">
        <v>48</v>
      </c>
      <c r="R130" s="237"/>
      <c r="S130" s="237"/>
      <c r="T130" s="236"/>
      <c r="U130" s="236"/>
      <c r="V130" s="237"/>
      <c r="W130" s="237"/>
      <c r="X130" s="236"/>
      <c r="Y130" s="236"/>
      <c r="Z130" s="237"/>
      <c r="AA130" s="236"/>
      <c r="AB130" s="236"/>
      <c r="AC130" s="236"/>
      <c r="AD130" s="237"/>
      <c r="AE130" s="236"/>
      <c r="AF130" s="236"/>
      <c r="AG130" s="236"/>
      <c r="AH130" s="237"/>
      <c r="AI130" s="237"/>
      <c r="AJ130" s="237"/>
      <c r="AK130" s="237"/>
      <c r="AL130" s="147"/>
      <c r="AM130" s="236"/>
      <c r="AN130" s="236"/>
      <c r="AO130" s="236"/>
      <c r="AP130" s="147"/>
      <c r="AQ130" s="236"/>
      <c r="AR130" s="236"/>
      <c r="AS130" s="236"/>
      <c r="AT130" s="147"/>
      <c r="AU130" s="236"/>
      <c r="AV130" s="236"/>
      <c r="AW130" s="236"/>
      <c r="AX130" s="467"/>
      <c r="AY130" s="438"/>
      <c r="AZ130" s="438"/>
      <c r="BA130" s="441"/>
      <c r="BB130" s="439"/>
      <c r="BC130" s="175">
        <f t="shared" si="46"/>
        <v>1050</v>
      </c>
      <c r="BD130" s="174">
        <v>1050</v>
      </c>
      <c r="BE130" s="210">
        <f t="shared" si="47"/>
        <v>0</v>
      </c>
      <c r="BF130" s="173">
        <f>BD130*6/(15000+15425)</f>
        <v>0.20706655710764174</v>
      </c>
      <c r="BG130" s="209">
        <v>5.3699999999999998E-2</v>
      </c>
      <c r="BH130" s="173"/>
      <c r="BI130" s="183"/>
      <c r="BJ130" s="183">
        <v>0</v>
      </c>
      <c r="BK130" s="170">
        <f t="shared" si="48"/>
        <v>0</v>
      </c>
      <c r="BL130" s="170">
        <f t="shared" si="49"/>
        <v>0</v>
      </c>
      <c r="BM130" s="170">
        <f t="shared" si="50"/>
        <v>0</v>
      </c>
      <c r="BN130" s="170">
        <f t="shared" si="51"/>
        <v>0</v>
      </c>
      <c r="BO130" s="170">
        <f t="shared" si="52"/>
        <v>0</v>
      </c>
      <c r="BP130" s="170">
        <f t="shared" si="53"/>
        <v>0</v>
      </c>
      <c r="BQ130" s="170">
        <f t="shared" si="54"/>
        <v>0</v>
      </c>
      <c r="BR130" s="170">
        <f t="shared" si="55"/>
        <v>0</v>
      </c>
    </row>
    <row r="131" spans="1:70" ht="21" customHeight="1">
      <c r="A131" s="434"/>
      <c r="B131" s="434"/>
      <c r="C131" s="435"/>
      <c r="D131" s="440"/>
      <c r="E131" s="179" t="s">
        <v>1155</v>
      </c>
      <c r="F131" s="182">
        <v>6</v>
      </c>
      <c r="G131" s="181">
        <v>6</v>
      </c>
      <c r="H131" s="270">
        <v>56609</v>
      </c>
      <c r="I131" s="270">
        <v>62909</v>
      </c>
      <c r="J131" s="270">
        <v>15000</v>
      </c>
      <c r="K131" s="270" t="s">
        <v>48</v>
      </c>
      <c r="L131" s="269">
        <v>19320</v>
      </c>
      <c r="M131" s="269" t="s">
        <v>48</v>
      </c>
      <c r="N131" s="270">
        <v>25709</v>
      </c>
      <c r="O131" s="270" t="s">
        <v>48</v>
      </c>
      <c r="P131" s="269">
        <v>27689</v>
      </c>
      <c r="Q131" s="269" t="s">
        <v>48</v>
      </c>
      <c r="R131" s="270"/>
      <c r="S131" s="270"/>
      <c r="T131" s="269"/>
      <c r="U131" s="269"/>
      <c r="V131" s="270"/>
      <c r="W131" s="270"/>
      <c r="X131" s="269"/>
      <c r="Y131" s="269"/>
      <c r="Z131" s="270"/>
      <c r="AA131" s="269"/>
      <c r="AB131" s="269"/>
      <c r="AC131" s="269"/>
      <c r="AD131" s="270"/>
      <c r="AE131" s="269"/>
      <c r="AF131" s="269"/>
      <c r="AG131" s="269"/>
      <c r="AH131" s="270"/>
      <c r="AI131" s="270"/>
      <c r="AJ131" s="270"/>
      <c r="AK131" s="270"/>
      <c r="AL131" s="146"/>
      <c r="AM131" s="269"/>
      <c r="AN131" s="269"/>
      <c r="AO131" s="269"/>
      <c r="AP131" s="147"/>
      <c r="AQ131" s="236"/>
      <c r="AR131" s="236"/>
      <c r="AS131" s="236"/>
      <c r="AT131" s="147"/>
      <c r="AU131" s="236"/>
      <c r="AV131" s="236"/>
      <c r="AW131" s="236"/>
      <c r="AX131" s="467"/>
      <c r="AY131" s="438"/>
      <c r="AZ131" s="438"/>
      <c r="BA131" s="441"/>
      <c r="BB131" s="439"/>
      <c r="BC131" s="175">
        <f t="shared" si="46"/>
        <v>1050</v>
      </c>
      <c r="BD131" s="174">
        <v>1050</v>
      </c>
      <c r="BE131" s="210">
        <f t="shared" si="47"/>
        <v>0</v>
      </c>
      <c r="BF131" s="173">
        <f>BD131*6/(15000+15425)</f>
        <v>0.20706655710764174</v>
      </c>
      <c r="BG131" s="209">
        <v>5.3699999999999998E-2</v>
      </c>
      <c r="BH131" s="173"/>
      <c r="BI131" s="183"/>
      <c r="BJ131" s="183">
        <v>0</v>
      </c>
      <c r="BK131" s="170">
        <f t="shared" si="48"/>
        <v>0</v>
      </c>
      <c r="BL131" s="170">
        <f t="shared" si="49"/>
        <v>0</v>
      </c>
      <c r="BM131" s="170">
        <f t="shared" si="50"/>
        <v>0</v>
      </c>
      <c r="BN131" s="170">
        <f t="shared" si="51"/>
        <v>0</v>
      </c>
      <c r="BO131" s="170">
        <f t="shared" si="52"/>
        <v>0</v>
      </c>
      <c r="BP131" s="170">
        <f t="shared" si="53"/>
        <v>0</v>
      </c>
      <c r="BQ131" s="170">
        <f t="shared" si="54"/>
        <v>0</v>
      </c>
      <c r="BR131" s="170">
        <f t="shared" si="55"/>
        <v>0</v>
      </c>
    </row>
    <row r="132" spans="1:70" ht="21" customHeight="1">
      <c r="A132" s="434"/>
      <c r="B132" s="434"/>
      <c r="C132" s="435"/>
      <c r="D132" s="440"/>
      <c r="E132" s="179" t="s">
        <v>1154</v>
      </c>
      <c r="F132" s="178">
        <v>6</v>
      </c>
      <c r="G132" s="177">
        <v>6</v>
      </c>
      <c r="H132" s="237">
        <v>62298</v>
      </c>
      <c r="I132" s="237">
        <v>68598</v>
      </c>
      <c r="J132" s="237">
        <v>15000</v>
      </c>
      <c r="K132" s="237" t="s">
        <v>48</v>
      </c>
      <c r="L132" s="236">
        <v>19320</v>
      </c>
      <c r="M132" s="236" t="s">
        <v>48</v>
      </c>
      <c r="N132" s="237">
        <v>31398</v>
      </c>
      <c r="O132" s="237" t="s">
        <v>48</v>
      </c>
      <c r="P132" s="236">
        <v>33378</v>
      </c>
      <c r="Q132" s="236" t="s">
        <v>48</v>
      </c>
      <c r="R132" s="237"/>
      <c r="S132" s="237"/>
      <c r="T132" s="236"/>
      <c r="U132" s="236"/>
      <c r="V132" s="237"/>
      <c r="W132" s="237"/>
      <c r="X132" s="236"/>
      <c r="Y132" s="236"/>
      <c r="Z132" s="237"/>
      <c r="AA132" s="236"/>
      <c r="AB132" s="236"/>
      <c r="AC132" s="236"/>
      <c r="AD132" s="237"/>
      <c r="AE132" s="236"/>
      <c r="AF132" s="236"/>
      <c r="AG132" s="236"/>
      <c r="AH132" s="237"/>
      <c r="AI132" s="237"/>
      <c r="AJ132" s="237"/>
      <c r="AK132" s="237"/>
      <c r="AL132" s="147"/>
      <c r="AM132" s="236"/>
      <c r="AN132" s="236"/>
      <c r="AO132" s="236"/>
      <c r="AP132" s="147"/>
      <c r="AQ132" s="236"/>
      <c r="AR132" s="236"/>
      <c r="AS132" s="236"/>
      <c r="AT132" s="147"/>
      <c r="AU132" s="236"/>
      <c r="AV132" s="236"/>
      <c r="AW132" s="236"/>
      <c r="AX132" s="467"/>
      <c r="AY132" s="438"/>
      <c r="AZ132" s="438"/>
      <c r="BA132" s="441"/>
      <c r="BB132" s="439"/>
      <c r="BC132" s="175">
        <f t="shared" si="46"/>
        <v>1050</v>
      </c>
      <c r="BD132" s="174">
        <v>1050</v>
      </c>
      <c r="BE132" s="210">
        <f t="shared" si="47"/>
        <v>0</v>
      </c>
      <c r="BF132" s="173">
        <f>BD132*6/(15000+18838)</f>
        <v>0.18618121638394705</v>
      </c>
      <c r="BG132" s="209">
        <v>5.3800000000000001E-2</v>
      </c>
      <c r="BH132" s="173"/>
      <c r="BI132" s="183"/>
      <c r="BJ132" s="183">
        <v>0</v>
      </c>
      <c r="BK132" s="170">
        <f t="shared" si="48"/>
        <v>0</v>
      </c>
      <c r="BL132" s="170">
        <f t="shared" si="49"/>
        <v>0</v>
      </c>
      <c r="BM132" s="170">
        <f t="shared" si="50"/>
        <v>0</v>
      </c>
      <c r="BN132" s="170">
        <f t="shared" si="51"/>
        <v>0</v>
      </c>
      <c r="BO132" s="170">
        <f t="shared" si="52"/>
        <v>0</v>
      </c>
      <c r="BP132" s="170">
        <f t="shared" si="53"/>
        <v>0</v>
      </c>
      <c r="BQ132" s="170">
        <f t="shared" si="54"/>
        <v>0</v>
      </c>
      <c r="BR132" s="170">
        <f t="shared" si="55"/>
        <v>0</v>
      </c>
    </row>
    <row r="133" spans="1:70" ht="21" customHeight="1">
      <c r="A133" s="434">
        <v>30</v>
      </c>
      <c r="B133" s="434">
        <v>105</v>
      </c>
      <c r="C133" s="435" t="s">
        <v>1229</v>
      </c>
      <c r="D133" s="440" t="s">
        <v>202</v>
      </c>
      <c r="E133" s="179" t="s">
        <v>1158</v>
      </c>
      <c r="F133" s="178">
        <v>6</v>
      </c>
      <c r="G133" s="177">
        <v>6</v>
      </c>
      <c r="H133" s="237">
        <v>82800</v>
      </c>
      <c r="I133" s="237">
        <v>86520</v>
      </c>
      <c r="J133" s="237">
        <v>19700</v>
      </c>
      <c r="K133" s="237" t="s">
        <v>48</v>
      </c>
      <c r="L133" s="236">
        <v>21260</v>
      </c>
      <c r="M133" s="236" t="s">
        <v>48</v>
      </c>
      <c r="N133" s="237">
        <v>15000</v>
      </c>
      <c r="O133" s="237" t="s">
        <v>48</v>
      </c>
      <c r="P133" s="236">
        <v>17160</v>
      </c>
      <c r="Q133" s="236" t="s">
        <v>48</v>
      </c>
      <c r="R133" s="237"/>
      <c r="S133" s="237"/>
      <c r="T133" s="236"/>
      <c r="U133" s="236"/>
      <c r="V133" s="237"/>
      <c r="W133" s="237"/>
      <c r="X133" s="236"/>
      <c r="Y133" s="236"/>
      <c r="Z133" s="237"/>
      <c r="AA133" s="236"/>
      <c r="AB133" s="236"/>
      <c r="AC133" s="236"/>
      <c r="AD133" s="237"/>
      <c r="AE133" s="236"/>
      <c r="AF133" s="236"/>
      <c r="AG133" s="236"/>
      <c r="AH133" s="237"/>
      <c r="AI133" s="237"/>
      <c r="AJ133" s="237"/>
      <c r="AK133" s="237"/>
      <c r="AL133" s="147"/>
      <c r="AM133" s="236"/>
      <c r="AN133" s="236"/>
      <c r="AO133" s="236"/>
      <c r="AP133" s="147"/>
      <c r="AQ133" s="236"/>
      <c r="AR133" s="236"/>
      <c r="AS133" s="236"/>
      <c r="AT133" s="147"/>
      <c r="AU133" s="236"/>
      <c r="AV133" s="236"/>
      <c r="AW133" s="236"/>
      <c r="AX133" s="467" t="s">
        <v>1123</v>
      </c>
      <c r="AY133" s="438"/>
      <c r="AZ133" s="438"/>
      <c r="BA133" s="439" t="s">
        <v>1169</v>
      </c>
      <c r="BB133" s="439" t="s">
        <v>1157</v>
      </c>
      <c r="BC133" s="175">
        <f t="shared" si="46"/>
        <v>620</v>
      </c>
      <c r="BD133" s="174">
        <v>320</v>
      </c>
      <c r="BE133" s="174">
        <f t="shared" si="47"/>
        <v>300</v>
      </c>
      <c r="BF133" s="173">
        <f t="shared" ref="BF133:BF148" si="56">BD133/(IF(K133="期",J133/6,J133)+IF(O133="期",N133/6,N133))</f>
        <v>5.533141210374639E-2</v>
      </c>
      <c r="BG133" s="173">
        <f t="shared" ref="BG133:BG148" si="57">BE133*6/(I133-IF(K133="期",J133,J133*6)-IF(O133="期",N133,N133*6)/2)</f>
        <v>3.0343897505057317E-2</v>
      </c>
      <c r="BI133" s="172"/>
      <c r="BJ133" s="171" t="s">
        <v>1230</v>
      </c>
      <c r="BK133" s="170">
        <f t="shared" si="48"/>
        <v>0</v>
      </c>
      <c r="BL133" s="170">
        <f t="shared" si="49"/>
        <v>0</v>
      </c>
      <c r="BM133" s="170">
        <f t="shared" si="50"/>
        <v>0</v>
      </c>
      <c r="BN133" s="170">
        <f t="shared" si="51"/>
        <v>0</v>
      </c>
      <c r="BO133" s="170">
        <f t="shared" si="52"/>
        <v>0</v>
      </c>
      <c r="BP133" s="170">
        <f t="shared" si="53"/>
        <v>0</v>
      </c>
      <c r="BQ133" s="170">
        <f t="shared" si="54"/>
        <v>0</v>
      </c>
      <c r="BR133" s="170">
        <f t="shared" si="55"/>
        <v>0</v>
      </c>
    </row>
    <row r="134" spans="1:70" ht="21" customHeight="1">
      <c r="A134" s="434"/>
      <c r="B134" s="434"/>
      <c r="C134" s="435"/>
      <c r="D134" s="440"/>
      <c r="E134" s="179" t="s">
        <v>1156</v>
      </c>
      <c r="F134" s="178">
        <v>6</v>
      </c>
      <c r="G134" s="177">
        <v>6</v>
      </c>
      <c r="H134" s="237">
        <v>82800</v>
      </c>
      <c r="I134" s="237">
        <v>86520</v>
      </c>
      <c r="J134" s="237">
        <v>19700</v>
      </c>
      <c r="K134" s="237" t="s">
        <v>48</v>
      </c>
      <c r="L134" s="236">
        <v>21260</v>
      </c>
      <c r="M134" s="236" t="s">
        <v>48</v>
      </c>
      <c r="N134" s="237">
        <v>15000</v>
      </c>
      <c r="O134" s="237" t="s">
        <v>48</v>
      </c>
      <c r="P134" s="236">
        <v>17160</v>
      </c>
      <c r="Q134" s="236" t="s">
        <v>48</v>
      </c>
      <c r="R134" s="237"/>
      <c r="S134" s="237"/>
      <c r="T134" s="236"/>
      <c r="U134" s="236"/>
      <c r="V134" s="237"/>
      <c r="W134" s="237"/>
      <c r="X134" s="236"/>
      <c r="Y134" s="236"/>
      <c r="Z134" s="237"/>
      <c r="AA134" s="236"/>
      <c r="AB134" s="236"/>
      <c r="AC134" s="236"/>
      <c r="AD134" s="237"/>
      <c r="AE134" s="236"/>
      <c r="AF134" s="236"/>
      <c r="AG134" s="236"/>
      <c r="AH134" s="237"/>
      <c r="AI134" s="237"/>
      <c r="AJ134" s="237"/>
      <c r="AK134" s="237"/>
      <c r="AL134" s="147"/>
      <c r="AM134" s="236"/>
      <c r="AN134" s="236"/>
      <c r="AO134" s="236"/>
      <c r="AP134" s="147"/>
      <c r="AQ134" s="236"/>
      <c r="AR134" s="236"/>
      <c r="AS134" s="236"/>
      <c r="AT134" s="147"/>
      <c r="AU134" s="236"/>
      <c r="AV134" s="236"/>
      <c r="AW134" s="236"/>
      <c r="AX134" s="467"/>
      <c r="AY134" s="438"/>
      <c r="AZ134" s="438"/>
      <c r="BA134" s="439"/>
      <c r="BB134" s="439"/>
      <c r="BC134" s="175">
        <f t="shared" si="46"/>
        <v>620</v>
      </c>
      <c r="BD134" s="174">
        <v>320</v>
      </c>
      <c r="BE134" s="174">
        <f t="shared" si="47"/>
        <v>300</v>
      </c>
      <c r="BF134" s="173">
        <f t="shared" si="56"/>
        <v>5.533141210374639E-2</v>
      </c>
      <c r="BG134" s="173">
        <f t="shared" si="57"/>
        <v>3.0343897505057317E-2</v>
      </c>
      <c r="BI134" s="172"/>
      <c r="BJ134" s="171" t="s">
        <v>1230</v>
      </c>
      <c r="BK134" s="170">
        <f t="shared" si="48"/>
        <v>0</v>
      </c>
      <c r="BL134" s="170">
        <f t="shared" si="49"/>
        <v>0</v>
      </c>
      <c r="BM134" s="170">
        <f t="shared" si="50"/>
        <v>0</v>
      </c>
      <c r="BN134" s="170">
        <f t="shared" si="51"/>
        <v>0</v>
      </c>
      <c r="BO134" s="170">
        <f t="shared" si="52"/>
        <v>0</v>
      </c>
      <c r="BP134" s="170">
        <f t="shared" si="53"/>
        <v>0</v>
      </c>
      <c r="BQ134" s="170">
        <f t="shared" si="54"/>
        <v>0</v>
      </c>
      <c r="BR134" s="170">
        <f t="shared" si="55"/>
        <v>0</v>
      </c>
    </row>
    <row r="135" spans="1:70" ht="21" customHeight="1">
      <c r="A135" s="434"/>
      <c r="B135" s="434"/>
      <c r="C135" s="435"/>
      <c r="D135" s="440"/>
      <c r="E135" s="179" t="s">
        <v>1155</v>
      </c>
      <c r="F135" s="182">
        <v>6</v>
      </c>
      <c r="G135" s="181">
        <v>6</v>
      </c>
      <c r="H135" s="270">
        <v>82800</v>
      </c>
      <c r="I135" s="270">
        <v>86520</v>
      </c>
      <c r="J135" s="270">
        <v>19700</v>
      </c>
      <c r="K135" s="270" t="s">
        <v>48</v>
      </c>
      <c r="L135" s="269">
        <v>21260</v>
      </c>
      <c r="M135" s="269" t="s">
        <v>48</v>
      </c>
      <c r="N135" s="270">
        <v>15000</v>
      </c>
      <c r="O135" s="270" t="s">
        <v>48</v>
      </c>
      <c r="P135" s="269">
        <v>17160</v>
      </c>
      <c r="Q135" s="269" t="s">
        <v>48</v>
      </c>
      <c r="R135" s="270"/>
      <c r="S135" s="270"/>
      <c r="T135" s="269"/>
      <c r="U135" s="269"/>
      <c r="V135" s="270"/>
      <c r="W135" s="270"/>
      <c r="X135" s="269"/>
      <c r="Y135" s="269"/>
      <c r="Z135" s="270"/>
      <c r="AA135" s="269"/>
      <c r="AB135" s="269"/>
      <c r="AC135" s="269"/>
      <c r="AD135" s="270"/>
      <c r="AE135" s="269"/>
      <c r="AF135" s="269"/>
      <c r="AG135" s="269"/>
      <c r="AH135" s="270"/>
      <c r="AI135" s="270"/>
      <c r="AJ135" s="270"/>
      <c r="AK135" s="270"/>
      <c r="AL135" s="146"/>
      <c r="AM135" s="269"/>
      <c r="AN135" s="269"/>
      <c r="AO135" s="269"/>
      <c r="AP135" s="147"/>
      <c r="AQ135" s="236"/>
      <c r="AR135" s="236"/>
      <c r="AS135" s="236"/>
      <c r="AT135" s="147"/>
      <c r="AU135" s="236"/>
      <c r="AV135" s="236"/>
      <c r="AW135" s="236"/>
      <c r="AX135" s="467"/>
      <c r="AY135" s="438"/>
      <c r="AZ135" s="438"/>
      <c r="BA135" s="439"/>
      <c r="BB135" s="439"/>
      <c r="BC135" s="175">
        <f t="shared" si="46"/>
        <v>620</v>
      </c>
      <c r="BD135" s="174">
        <v>320</v>
      </c>
      <c r="BE135" s="174">
        <f t="shared" si="47"/>
        <v>300</v>
      </c>
      <c r="BF135" s="173">
        <f t="shared" si="56"/>
        <v>5.533141210374639E-2</v>
      </c>
      <c r="BG135" s="173">
        <f t="shared" si="57"/>
        <v>3.0343897505057317E-2</v>
      </c>
      <c r="BI135" s="172"/>
      <c r="BJ135" s="171" t="s">
        <v>1230</v>
      </c>
      <c r="BK135" s="170">
        <f t="shared" si="48"/>
        <v>0</v>
      </c>
      <c r="BL135" s="170">
        <f t="shared" si="49"/>
        <v>0</v>
      </c>
      <c r="BM135" s="170">
        <f t="shared" si="50"/>
        <v>0</v>
      </c>
      <c r="BN135" s="170">
        <f t="shared" si="51"/>
        <v>0</v>
      </c>
      <c r="BO135" s="170">
        <f t="shared" si="52"/>
        <v>0</v>
      </c>
      <c r="BP135" s="170">
        <f t="shared" si="53"/>
        <v>0</v>
      </c>
      <c r="BQ135" s="170">
        <f t="shared" si="54"/>
        <v>0</v>
      </c>
      <c r="BR135" s="170">
        <f t="shared" si="55"/>
        <v>0</v>
      </c>
    </row>
    <row r="136" spans="1:70" ht="21" customHeight="1">
      <c r="A136" s="434"/>
      <c r="B136" s="434"/>
      <c r="C136" s="435"/>
      <c r="D136" s="440"/>
      <c r="E136" s="179" t="s">
        <v>1154</v>
      </c>
      <c r="F136" s="178">
        <v>6</v>
      </c>
      <c r="G136" s="177">
        <v>6</v>
      </c>
      <c r="H136" s="237">
        <v>60200</v>
      </c>
      <c r="I136" s="237">
        <v>61330</v>
      </c>
      <c r="J136" s="237">
        <v>16500</v>
      </c>
      <c r="K136" s="237" t="s">
        <v>48</v>
      </c>
      <c r="L136" s="236">
        <v>18060</v>
      </c>
      <c r="M136" s="236" t="s">
        <v>48</v>
      </c>
      <c r="N136" s="237">
        <v>10000</v>
      </c>
      <c r="O136" s="237" t="s">
        <v>48</v>
      </c>
      <c r="P136" s="236">
        <v>9570</v>
      </c>
      <c r="Q136" s="236" t="s">
        <v>48</v>
      </c>
      <c r="R136" s="237"/>
      <c r="S136" s="237"/>
      <c r="T136" s="236"/>
      <c r="U136" s="236"/>
      <c r="V136" s="237"/>
      <c r="W136" s="237"/>
      <c r="X136" s="236"/>
      <c r="Y136" s="236"/>
      <c r="Z136" s="237"/>
      <c r="AA136" s="236"/>
      <c r="AB136" s="236"/>
      <c r="AC136" s="236"/>
      <c r="AD136" s="237"/>
      <c r="AE136" s="236"/>
      <c r="AF136" s="236"/>
      <c r="AG136" s="236"/>
      <c r="AH136" s="237"/>
      <c r="AI136" s="237"/>
      <c r="AJ136" s="237"/>
      <c r="AK136" s="237"/>
      <c r="AL136" s="147"/>
      <c r="AM136" s="236"/>
      <c r="AN136" s="236"/>
      <c r="AO136" s="236"/>
      <c r="AP136" s="147"/>
      <c r="AQ136" s="236"/>
      <c r="AR136" s="236"/>
      <c r="AS136" s="236"/>
      <c r="AT136" s="147"/>
      <c r="AU136" s="236"/>
      <c r="AV136" s="236"/>
      <c r="AW136" s="236"/>
      <c r="AX136" s="467"/>
      <c r="AY136" s="438"/>
      <c r="AZ136" s="438"/>
      <c r="BA136" s="439"/>
      <c r="BB136" s="439"/>
      <c r="BC136" s="175">
        <f t="shared" si="46"/>
        <v>188</v>
      </c>
      <c r="BD136" s="174">
        <v>320</v>
      </c>
      <c r="BE136" s="174">
        <f t="shared" si="47"/>
        <v>-132</v>
      </c>
      <c r="BF136" s="173">
        <f t="shared" si="56"/>
        <v>7.2452830188679235E-2</v>
      </c>
      <c r="BG136" s="173">
        <f t="shared" si="57"/>
        <v>-1.9884509163946774E-2</v>
      </c>
      <c r="BI136" s="172"/>
      <c r="BJ136" s="171" t="s">
        <v>1230</v>
      </c>
      <c r="BK136" s="170">
        <f t="shared" si="48"/>
        <v>0</v>
      </c>
      <c r="BL136" s="170">
        <f t="shared" si="49"/>
        <v>0</v>
      </c>
      <c r="BM136" s="170">
        <f t="shared" si="50"/>
        <v>0</v>
      </c>
      <c r="BN136" s="170">
        <f t="shared" si="51"/>
        <v>0</v>
      </c>
      <c r="BO136" s="170">
        <f t="shared" si="52"/>
        <v>0</v>
      </c>
      <c r="BP136" s="170">
        <f t="shared" si="53"/>
        <v>0</v>
      </c>
      <c r="BQ136" s="170">
        <f t="shared" si="54"/>
        <v>0</v>
      </c>
      <c r="BR136" s="170">
        <f t="shared" si="55"/>
        <v>0</v>
      </c>
    </row>
    <row r="137" spans="1:70" ht="21" customHeight="1">
      <c r="A137" s="434">
        <v>31</v>
      </c>
      <c r="B137" s="434">
        <v>106</v>
      </c>
      <c r="C137" s="435" t="s">
        <v>1229</v>
      </c>
      <c r="D137" s="440" t="s">
        <v>203</v>
      </c>
      <c r="E137" s="179" t="s">
        <v>1158</v>
      </c>
      <c r="F137" s="178">
        <v>6</v>
      </c>
      <c r="G137" s="177">
        <v>6</v>
      </c>
      <c r="H137" s="237">
        <v>58300</v>
      </c>
      <c r="I137" s="237">
        <v>59130</v>
      </c>
      <c r="J137" s="237">
        <v>16500</v>
      </c>
      <c r="K137" s="237" t="s">
        <v>48</v>
      </c>
      <c r="L137" s="236">
        <v>18000</v>
      </c>
      <c r="M137" s="236" t="s">
        <v>48</v>
      </c>
      <c r="N137" s="237">
        <v>9000</v>
      </c>
      <c r="O137" s="237" t="s">
        <v>48</v>
      </c>
      <c r="P137" s="236">
        <v>8330</v>
      </c>
      <c r="Q137" s="236" t="s">
        <v>48</v>
      </c>
      <c r="R137" s="237"/>
      <c r="S137" s="237"/>
      <c r="T137" s="236"/>
      <c r="U137" s="236"/>
      <c r="V137" s="237"/>
      <c r="W137" s="237"/>
      <c r="X137" s="236"/>
      <c r="Y137" s="236"/>
      <c r="Z137" s="237"/>
      <c r="AA137" s="236"/>
      <c r="AB137" s="236"/>
      <c r="AC137" s="236"/>
      <c r="AD137" s="237"/>
      <c r="AE137" s="236"/>
      <c r="AF137" s="236"/>
      <c r="AG137" s="236"/>
      <c r="AH137" s="237"/>
      <c r="AI137" s="237"/>
      <c r="AJ137" s="237"/>
      <c r="AK137" s="237"/>
      <c r="AL137" s="147"/>
      <c r="AM137" s="236"/>
      <c r="AN137" s="236"/>
      <c r="AO137" s="236"/>
      <c r="AP137" s="147"/>
      <c r="AQ137" s="236"/>
      <c r="AR137" s="236"/>
      <c r="AS137" s="236"/>
      <c r="AT137" s="147"/>
      <c r="AU137" s="236"/>
      <c r="AV137" s="236"/>
      <c r="AW137" s="236"/>
      <c r="AX137" s="467" t="s">
        <v>1123</v>
      </c>
      <c r="AY137" s="438"/>
      <c r="AZ137" s="438"/>
      <c r="BA137" s="439" t="s">
        <v>1169</v>
      </c>
      <c r="BB137" s="439" t="s">
        <v>1157</v>
      </c>
      <c r="BC137" s="175">
        <f t="shared" si="46"/>
        <v>138</v>
      </c>
      <c r="BD137" s="174">
        <v>330</v>
      </c>
      <c r="BE137" s="174">
        <f t="shared" si="47"/>
        <v>-192</v>
      </c>
      <c r="BF137" s="173">
        <f t="shared" si="56"/>
        <v>7.7647058823529416E-2</v>
      </c>
      <c r="BG137" s="173">
        <f t="shared" si="57"/>
        <v>-3.021243115656963E-2</v>
      </c>
      <c r="BI137" s="172"/>
      <c r="BJ137" s="171" t="s">
        <v>1230</v>
      </c>
      <c r="BK137" s="170">
        <f t="shared" si="48"/>
        <v>0</v>
      </c>
      <c r="BL137" s="170">
        <f t="shared" si="49"/>
        <v>0</v>
      </c>
      <c r="BM137" s="170">
        <f t="shared" si="50"/>
        <v>0</v>
      </c>
      <c r="BN137" s="170">
        <f t="shared" si="51"/>
        <v>0</v>
      </c>
      <c r="BO137" s="170">
        <f t="shared" si="52"/>
        <v>0</v>
      </c>
      <c r="BP137" s="170">
        <f t="shared" si="53"/>
        <v>0</v>
      </c>
      <c r="BQ137" s="170">
        <f t="shared" si="54"/>
        <v>0</v>
      </c>
      <c r="BR137" s="170">
        <f t="shared" si="55"/>
        <v>0</v>
      </c>
    </row>
    <row r="138" spans="1:70" ht="21" customHeight="1">
      <c r="A138" s="434"/>
      <c r="B138" s="434"/>
      <c r="C138" s="435"/>
      <c r="D138" s="440"/>
      <c r="E138" s="179" t="s">
        <v>1156</v>
      </c>
      <c r="F138" s="178">
        <v>6</v>
      </c>
      <c r="G138" s="177">
        <v>6</v>
      </c>
      <c r="H138" s="237">
        <v>58300</v>
      </c>
      <c r="I138" s="237">
        <v>59130</v>
      </c>
      <c r="J138" s="237">
        <v>16500</v>
      </c>
      <c r="K138" s="237" t="s">
        <v>48</v>
      </c>
      <c r="L138" s="236">
        <v>18000</v>
      </c>
      <c r="M138" s="236" t="s">
        <v>48</v>
      </c>
      <c r="N138" s="237">
        <v>9000</v>
      </c>
      <c r="O138" s="237" t="s">
        <v>48</v>
      </c>
      <c r="P138" s="236">
        <v>8330</v>
      </c>
      <c r="Q138" s="236" t="s">
        <v>48</v>
      </c>
      <c r="R138" s="237"/>
      <c r="S138" s="237"/>
      <c r="T138" s="236"/>
      <c r="U138" s="236"/>
      <c r="V138" s="237"/>
      <c r="W138" s="237"/>
      <c r="X138" s="236"/>
      <c r="Y138" s="236"/>
      <c r="Z138" s="237"/>
      <c r="AA138" s="236"/>
      <c r="AB138" s="236"/>
      <c r="AC138" s="236"/>
      <c r="AD138" s="237"/>
      <c r="AE138" s="236"/>
      <c r="AF138" s="236"/>
      <c r="AG138" s="236"/>
      <c r="AH138" s="237"/>
      <c r="AI138" s="237"/>
      <c r="AJ138" s="237"/>
      <c r="AK138" s="237"/>
      <c r="AL138" s="147"/>
      <c r="AM138" s="236"/>
      <c r="AN138" s="236"/>
      <c r="AO138" s="236"/>
      <c r="AP138" s="147"/>
      <c r="AQ138" s="236"/>
      <c r="AR138" s="236"/>
      <c r="AS138" s="236"/>
      <c r="AT138" s="147"/>
      <c r="AU138" s="236"/>
      <c r="AV138" s="236"/>
      <c r="AW138" s="236"/>
      <c r="AX138" s="467"/>
      <c r="AY138" s="438"/>
      <c r="AZ138" s="438"/>
      <c r="BA138" s="439"/>
      <c r="BB138" s="439"/>
      <c r="BC138" s="175">
        <f t="shared" si="46"/>
        <v>138</v>
      </c>
      <c r="BD138" s="174">
        <v>330</v>
      </c>
      <c r="BE138" s="174">
        <f t="shared" si="47"/>
        <v>-192</v>
      </c>
      <c r="BF138" s="173">
        <f t="shared" si="56"/>
        <v>7.7647058823529416E-2</v>
      </c>
      <c r="BG138" s="173">
        <f t="shared" si="57"/>
        <v>-3.021243115656963E-2</v>
      </c>
      <c r="BI138" s="172"/>
      <c r="BJ138" s="171" t="s">
        <v>1230</v>
      </c>
      <c r="BK138" s="170">
        <f t="shared" si="48"/>
        <v>0</v>
      </c>
      <c r="BL138" s="170">
        <f t="shared" si="49"/>
        <v>0</v>
      </c>
      <c r="BM138" s="170">
        <f t="shared" si="50"/>
        <v>0</v>
      </c>
      <c r="BN138" s="170">
        <f t="shared" si="51"/>
        <v>0</v>
      </c>
      <c r="BO138" s="170">
        <f t="shared" si="52"/>
        <v>0</v>
      </c>
      <c r="BP138" s="170">
        <f t="shared" si="53"/>
        <v>0</v>
      </c>
      <c r="BQ138" s="170">
        <f t="shared" si="54"/>
        <v>0</v>
      </c>
      <c r="BR138" s="170">
        <f t="shared" si="55"/>
        <v>0</v>
      </c>
    </row>
    <row r="139" spans="1:70" ht="21" customHeight="1">
      <c r="A139" s="434"/>
      <c r="B139" s="434"/>
      <c r="C139" s="435"/>
      <c r="D139" s="440"/>
      <c r="E139" s="179" t="s">
        <v>1155</v>
      </c>
      <c r="F139" s="182">
        <v>6</v>
      </c>
      <c r="G139" s="181">
        <v>6</v>
      </c>
      <c r="H139" s="270">
        <v>58300</v>
      </c>
      <c r="I139" s="270">
        <v>59130</v>
      </c>
      <c r="J139" s="270">
        <v>16500</v>
      </c>
      <c r="K139" s="270" t="s">
        <v>48</v>
      </c>
      <c r="L139" s="269">
        <v>18000</v>
      </c>
      <c r="M139" s="269" t="s">
        <v>48</v>
      </c>
      <c r="N139" s="270">
        <v>9000</v>
      </c>
      <c r="O139" s="270" t="s">
        <v>48</v>
      </c>
      <c r="P139" s="269">
        <v>8330</v>
      </c>
      <c r="Q139" s="269" t="s">
        <v>48</v>
      </c>
      <c r="R139" s="270"/>
      <c r="S139" s="270"/>
      <c r="T139" s="269"/>
      <c r="U139" s="269"/>
      <c r="V139" s="270"/>
      <c r="W139" s="270"/>
      <c r="X139" s="269"/>
      <c r="Y139" s="269"/>
      <c r="Z139" s="270"/>
      <c r="AA139" s="269"/>
      <c r="AB139" s="269"/>
      <c r="AC139" s="269"/>
      <c r="AD139" s="270"/>
      <c r="AE139" s="269"/>
      <c r="AF139" s="269"/>
      <c r="AG139" s="269"/>
      <c r="AH139" s="270"/>
      <c r="AI139" s="270"/>
      <c r="AJ139" s="270"/>
      <c r="AK139" s="270"/>
      <c r="AL139" s="146"/>
      <c r="AM139" s="269"/>
      <c r="AN139" s="269"/>
      <c r="AO139" s="269"/>
      <c r="AP139" s="147"/>
      <c r="AQ139" s="236"/>
      <c r="AR139" s="236"/>
      <c r="AS139" s="236"/>
      <c r="AT139" s="147"/>
      <c r="AU139" s="236"/>
      <c r="AV139" s="236"/>
      <c r="AW139" s="236"/>
      <c r="AX139" s="467"/>
      <c r="AY139" s="438"/>
      <c r="AZ139" s="438"/>
      <c r="BA139" s="439"/>
      <c r="BB139" s="439"/>
      <c r="BC139" s="175">
        <f t="shared" si="46"/>
        <v>138</v>
      </c>
      <c r="BD139" s="174">
        <v>330</v>
      </c>
      <c r="BE139" s="174">
        <f t="shared" si="47"/>
        <v>-192</v>
      </c>
      <c r="BF139" s="173">
        <f t="shared" si="56"/>
        <v>7.7647058823529416E-2</v>
      </c>
      <c r="BG139" s="173">
        <f t="shared" si="57"/>
        <v>-3.021243115656963E-2</v>
      </c>
      <c r="BI139" s="172"/>
      <c r="BJ139" s="171" t="s">
        <v>1230</v>
      </c>
      <c r="BK139" s="170">
        <f t="shared" si="48"/>
        <v>0</v>
      </c>
      <c r="BL139" s="170">
        <f t="shared" si="49"/>
        <v>0</v>
      </c>
      <c r="BM139" s="170">
        <f t="shared" si="50"/>
        <v>0</v>
      </c>
      <c r="BN139" s="170">
        <f t="shared" si="51"/>
        <v>0</v>
      </c>
      <c r="BO139" s="170">
        <f t="shared" si="52"/>
        <v>0</v>
      </c>
      <c r="BP139" s="170">
        <f t="shared" si="53"/>
        <v>0</v>
      </c>
      <c r="BQ139" s="170">
        <f t="shared" si="54"/>
        <v>0</v>
      </c>
      <c r="BR139" s="170">
        <f t="shared" si="55"/>
        <v>0</v>
      </c>
    </row>
    <row r="140" spans="1:70" ht="21" customHeight="1">
      <c r="A140" s="434"/>
      <c r="B140" s="434"/>
      <c r="C140" s="435"/>
      <c r="D140" s="440"/>
      <c r="E140" s="179" t="s">
        <v>1154</v>
      </c>
      <c r="F140" s="178">
        <v>6</v>
      </c>
      <c r="G140" s="177">
        <v>6</v>
      </c>
      <c r="H140" s="237">
        <v>60950</v>
      </c>
      <c r="I140" s="237">
        <v>61720</v>
      </c>
      <c r="J140" s="237">
        <v>16500</v>
      </c>
      <c r="K140" s="237" t="s">
        <v>48</v>
      </c>
      <c r="L140" s="236">
        <v>18000</v>
      </c>
      <c r="M140" s="236" t="s">
        <v>48</v>
      </c>
      <c r="N140" s="237">
        <v>10000</v>
      </c>
      <c r="O140" s="237" t="s">
        <v>48</v>
      </c>
      <c r="P140" s="236">
        <v>9270</v>
      </c>
      <c r="Q140" s="236" t="s">
        <v>48</v>
      </c>
      <c r="R140" s="237"/>
      <c r="S140" s="237"/>
      <c r="T140" s="236"/>
      <c r="U140" s="236"/>
      <c r="V140" s="237"/>
      <c r="W140" s="237"/>
      <c r="X140" s="236"/>
      <c r="Y140" s="236"/>
      <c r="Z140" s="237"/>
      <c r="AA140" s="236"/>
      <c r="AB140" s="236"/>
      <c r="AC140" s="236"/>
      <c r="AD140" s="237"/>
      <c r="AE140" s="236"/>
      <c r="AF140" s="236"/>
      <c r="AG140" s="236"/>
      <c r="AH140" s="237"/>
      <c r="AI140" s="237"/>
      <c r="AJ140" s="237"/>
      <c r="AK140" s="237"/>
      <c r="AL140" s="147"/>
      <c r="AM140" s="236"/>
      <c r="AN140" s="236"/>
      <c r="AO140" s="236"/>
      <c r="AP140" s="147"/>
      <c r="AQ140" s="236"/>
      <c r="AR140" s="236"/>
      <c r="AS140" s="236"/>
      <c r="AT140" s="147"/>
      <c r="AU140" s="236"/>
      <c r="AV140" s="236"/>
      <c r="AW140" s="236"/>
      <c r="AX140" s="467"/>
      <c r="AY140" s="438"/>
      <c r="AZ140" s="438"/>
      <c r="BA140" s="439"/>
      <c r="BB140" s="439"/>
      <c r="BC140" s="175">
        <f t="shared" si="46"/>
        <v>128</v>
      </c>
      <c r="BD140" s="174">
        <v>330</v>
      </c>
      <c r="BE140" s="174">
        <f t="shared" si="47"/>
        <v>-202</v>
      </c>
      <c r="BF140" s="173">
        <f t="shared" si="56"/>
        <v>7.4716981132075463E-2</v>
      </c>
      <c r="BG140" s="173">
        <f t="shared" si="57"/>
        <v>-3.0134261561412232E-2</v>
      </c>
      <c r="BI140" s="172"/>
      <c r="BJ140" s="171" t="s">
        <v>1230</v>
      </c>
      <c r="BK140" s="170">
        <f t="shared" si="48"/>
        <v>0</v>
      </c>
      <c r="BL140" s="170">
        <f t="shared" si="49"/>
        <v>0</v>
      </c>
      <c r="BM140" s="170">
        <f t="shared" si="50"/>
        <v>0</v>
      </c>
      <c r="BN140" s="170">
        <f t="shared" si="51"/>
        <v>0</v>
      </c>
      <c r="BO140" s="170">
        <f t="shared" si="52"/>
        <v>0</v>
      </c>
      <c r="BP140" s="170">
        <f t="shared" si="53"/>
        <v>0</v>
      </c>
      <c r="BQ140" s="170">
        <f t="shared" si="54"/>
        <v>0</v>
      </c>
      <c r="BR140" s="170">
        <f t="shared" si="55"/>
        <v>0</v>
      </c>
    </row>
    <row r="141" spans="1:70" s="202" customFormat="1" ht="21" customHeight="1">
      <c r="A141" s="434">
        <v>32</v>
      </c>
      <c r="B141" s="434">
        <v>107</v>
      </c>
      <c r="C141" s="435" t="s">
        <v>1229</v>
      </c>
      <c r="D141" s="466" t="s">
        <v>204</v>
      </c>
      <c r="E141" s="179" t="s">
        <v>1158</v>
      </c>
      <c r="F141" s="178">
        <v>6</v>
      </c>
      <c r="G141" s="177">
        <v>6</v>
      </c>
      <c r="H141" s="237">
        <v>117000</v>
      </c>
      <c r="I141" s="237">
        <v>127680</v>
      </c>
      <c r="J141" s="237">
        <v>15000</v>
      </c>
      <c r="K141" s="237" t="s">
        <v>48</v>
      </c>
      <c r="L141" s="236">
        <v>23640</v>
      </c>
      <c r="M141" s="236" t="s">
        <v>48</v>
      </c>
      <c r="N141" s="235">
        <v>11500</v>
      </c>
      <c r="O141" s="235" t="s">
        <v>54</v>
      </c>
      <c r="P141" s="236">
        <v>71040</v>
      </c>
      <c r="Q141" s="236" t="s">
        <v>48</v>
      </c>
      <c r="R141" s="237"/>
      <c r="S141" s="237"/>
      <c r="T141" s="236"/>
      <c r="U141" s="236"/>
      <c r="V141" s="237"/>
      <c r="W141" s="237"/>
      <c r="X141" s="236"/>
      <c r="Y141" s="236"/>
      <c r="Z141" s="237"/>
      <c r="AA141" s="236"/>
      <c r="AB141" s="236"/>
      <c r="AC141" s="236"/>
      <c r="AD141" s="237"/>
      <c r="AE141" s="236"/>
      <c r="AF141" s="236"/>
      <c r="AG141" s="236"/>
      <c r="AH141" s="237"/>
      <c r="AI141" s="237"/>
      <c r="AJ141" s="237"/>
      <c r="AK141" s="237"/>
      <c r="AL141" s="147"/>
      <c r="AM141" s="236"/>
      <c r="AN141" s="236"/>
      <c r="AO141" s="236"/>
      <c r="AP141" s="147"/>
      <c r="AQ141" s="236"/>
      <c r="AR141" s="236"/>
      <c r="AS141" s="236"/>
      <c r="AT141" s="147"/>
      <c r="AU141" s="236"/>
      <c r="AV141" s="236"/>
      <c r="AW141" s="236"/>
      <c r="AX141" s="467" t="s">
        <v>1123</v>
      </c>
      <c r="AY141" s="438"/>
      <c r="AZ141" s="438"/>
      <c r="BA141" s="441" t="s">
        <v>1231</v>
      </c>
      <c r="BB141" s="439" t="s">
        <v>1157</v>
      </c>
      <c r="BC141" s="206">
        <f t="shared" si="46"/>
        <v>1780</v>
      </c>
      <c r="BD141" s="205">
        <f t="shared" ref="BD141:BD148" si="58">(IF(M141="期",ROUND(L141/6,0),L141)-IF(K141="期",ROUND(J141/6,0),J141))+ROUND((IF(Q141="期",ROUND(P141/6,0),P141)-IF(O141="期",ROUND(N141/6,0),N141))/2,0)</f>
        <v>1610</v>
      </c>
      <c r="BE141" s="205">
        <f t="shared" si="47"/>
        <v>170</v>
      </c>
      <c r="BF141" s="183">
        <f t="shared" si="56"/>
        <v>0.115</v>
      </c>
      <c r="BG141" s="183">
        <f t="shared" si="57"/>
        <v>1.3046815042210284E-2</v>
      </c>
      <c r="BH141" s="172"/>
      <c r="BI141" s="172"/>
      <c r="BJ141" s="211" t="s">
        <v>1230</v>
      </c>
      <c r="BK141" s="203">
        <f t="shared" si="48"/>
        <v>0</v>
      </c>
      <c r="BL141" s="203">
        <f t="shared" si="49"/>
        <v>0</v>
      </c>
      <c r="BM141" s="203">
        <f t="shared" si="50"/>
        <v>0</v>
      </c>
      <c r="BN141" s="203">
        <f t="shared" si="51"/>
        <v>0</v>
      </c>
      <c r="BO141" s="203">
        <f t="shared" si="52"/>
        <v>0</v>
      </c>
      <c r="BP141" s="203">
        <f t="shared" si="53"/>
        <v>0</v>
      </c>
      <c r="BQ141" s="203">
        <f t="shared" si="54"/>
        <v>0</v>
      </c>
      <c r="BR141" s="203">
        <f t="shared" si="55"/>
        <v>0</v>
      </c>
    </row>
    <row r="142" spans="1:70" s="202" customFormat="1" ht="21" customHeight="1">
      <c r="A142" s="434"/>
      <c r="B142" s="434"/>
      <c r="C142" s="435"/>
      <c r="D142" s="466"/>
      <c r="E142" s="179" t="s">
        <v>1156</v>
      </c>
      <c r="F142" s="178">
        <v>6</v>
      </c>
      <c r="G142" s="177">
        <v>6</v>
      </c>
      <c r="H142" s="237">
        <v>117000</v>
      </c>
      <c r="I142" s="237">
        <v>127680</v>
      </c>
      <c r="J142" s="237">
        <v>15000</v>
      </c>
      <c r="K142" s="237" t="s">
        <v>48</v>
      </c>
      <c r="L142" s="236">
        <v>23640</v>
      </c>
      <c r="M142" s="236" t="s">
        <v>48</v>
      </c>
      <c r="N142" s="235">
        <v>11500</v>
      </c>
      <c r="O142" s="235" t="s">
        <v>54</v>
      </c>
      <c r="P142" s="236">
        <v>71040</v>
      </c>
      <c r="Q142" s="236" t="s">
        <v>48</v>
      </c>
      <c r="R142" s="237"/>
      <c r="S142" s="237"/>
      <c r="T142" s="236"/>
      <c r="U142" s="236"/>
      <c r="V142" s="237"/>
      <c r="W142" s="237"/>
      <c r="X142" s="236"/>
      <c r="Y142" s="236"/>
      <c r="Z142" s="237"/>
      <c r="AA142" s="236"/>
      <c r="AB142" s="236"/>
      <c r="AC142" s="236"/>
      <c r="AD142" s="237"/>
      <c r="AE142" s="236"/>
      <c r="AF142" s="236"/>
      <c r="AG142" s="236"/>
      <c r="AH142" s="237"/>
      <c r="AI142" s="237"/>
      <c r="AJ142" s="237"/>
      <c r="AK142" s="237"/>
      <c r="AL142" s="147"/>
      <c r="AM142" s="236"/>
      <c r="AN142" s="236"/>
      <c r="AO142" s="236"/>
      <c r="AP142" s="147"/>
      <c r="AQ142" s="236"/>
      <c r="AR142" s="236"/>
      <c r="AS142" s="236"/>
      <c r="AT142" s="147"/>
      <c r="AU142" s="236"/>
      <c r="AV142" s="236"/>
      <c r="AW142" s="236"/>
      <c r="AX142" s="467"/>
      <c r="AY142" s="438"/>
      <c r="AZ142" s="438"/>
      <c r="BA142" s="441"/>
      <c r="BB142" s="439"/>
      <c r="BC142" s="206">
        <f t="shared" si="46"/>
        <v>1780</v>
      </c>
      <c r="BD142" s="205">
        <f t="shared" si="58"/>
        <v>1610</v>
      </c>
      <c r="BE142" s="205">
        <f t="shared" si="47"/>
        <v>170</v>
      </c>
      <c r="BF142" s="183">
        <f t="shared" si="56"/>
        <v>0.115</v>
      </c>
      <c r="BG142" s="183">
        <f t="shared" si="57"/>
        <v>1.3046815042210284E-2</v>
      </c>
      <c r="BH142" s="172"/>
      <c r="BI142" s="172"/>
      <c r="BJ142" s="211" t="s">
        <v>1230</v>
      </c>
      <c r="BK142" s="203">
        <f t="shared" si="48"/>
        <v>0</v>
      </c>
      <c r="BL142" s="203">
        <f t="shared" si="49"/>
        <v>0</v>
      </c>
      <c r="BM142" s="203">
        <f t="shared" si="50"/>
        <v>0</v>
      </c>
      <c r="BN142" s="203">
        <f t="shared" si="51"/>
        <v>0</v>
      </c>
      <c r="BO142" s="203">
        <f t="shared" si="52"/>
        <v>0</v>
      </c>
      <c r="BP142" s="203">
        <f t="shared" si="53"/>
        <v>0</v>
      </c>
      <c r="BQ142" s="203">
        <f t="shared" si="54"/>
        <v>0</v>
      </c>
      <c r="BR142" s="203">
        <f t="shared" si="55"/>
        <v>0</v>
      </c>
    </row>
    <row r="143" spans="1:70" s="202" customFormat="1" ht="21" customHeight="1">
      <c r="A143" s="434"/>
      <c r="B143" s="434"/>
      <c r="C143" s="435"/>
      <c r="D143" s="466"/>
      <c r="E143" s="179" t="s">
        <v>1155</v>
      </c>
      <c r="F143" s="182">
        <v>6</v>
      </c>
      <c r="G143" s="181">
        <v>6</v>
      </c>
      <c r="H143" s="270">
        <v>117000</v>
      </c>
      <c r="I143" s="270">
        <v>127680</v>
      </c>
      <c r="J143" s="270">
        <v>15000</v>
      </c>
      <c r="K143" s="270" t="s">
        <v>48</v>
      </c>
      <c r="L143" s="269">
        <v>23640</v>
      </c>
      <c r="M143" s="269" t="s">
        <v>48</v>
      </c>
      <c r="N143" s="235">
        <v>11500</v>
      </c>
      <c r="O143" s="235" t="s">
        <v>54</v>
      </c>
      <c r="P143" s="269">
        <v>71040</v>
      </c>
      <c r="Q143" s="269" t="s">
        <v>48</v>
      </c>
      <c r="R143" s="270"/>
      <c r="S143" s="270"/>
      <c r="T143" s="269"/>
      <c r="U143" s="269"/>
      <c r="V143" s="270"/>
      <c r="W143" s="270"/>
      <c r="X143" s="269"/>
      <c r="Y143" s="269"/>
      <c r="Z143" s="270"/>
      <c r="AA143" s="269"/>
      <c r="AB143" s="269"/>
      <c r="AC143" s="269"/>
      <c r="AD143" s="270"/>
      <c r="AE143" s="269"/>
      <c r="AF143" s="269"/>
      <c r="AG143" s="269"/>
      <c r="AH143" s="270"/>
      <c r="AI143" s="270"/>
      <c r="AJ143" s="270"/>
      <c r="AK143" s="270"/>
      <c r="AL143" s="146"/>
      <c r="AM143" s="269"/>
      <c r="AN143" s="269"/>
      <c r="AO143" s="269"/>
      <c r="AP143" s="147"/>
      <c r="AQ143" s="236"/>
      <c r="AR143" s="236"/>
      <c r="AS143" s="236"/>
      <c r="AT143" s="147"/>
      <c r="AU143" s="236"/>
      <c r="AV143" s="236"/>
      <c r="AW143" s="236"/>
      <c r="AX143" s="467"/>
      <c r="AY143" s="438"/>
      <c r="AZ143" s="438"/>
      <c r="BA143" s="441"/>
      <c r="BB143" s="439"/>
      <c r="BC143" s="206">
        <f t="shared" si="46"/>
        <v>1780</v>
      </c>
      <c r="BD143" s="205">
        <f t="shared" si="58"/>
        <v>1610</v>
      </c>
      <c r="BE143" s="205">
        <f t="shared" si="47"/>
        <v>170</v>
      </c>
      <c r="BF143" s="183">
        <f t="shared" si="56"/>
        <v>0.115</v>
      </c>
      <c r="BG143" s="183">
        <f t="shared" si="57"/>
        <v>1.3046815042210284E-2</v>
      </c>
      <c r="BH143" s="172"/>
      <c r="BI143" s="172"/>
      <c r="BJ143" s="211" t="s">
        <v>1230</v>
      </c>
      <c r="BK143" s="203">
        <f t="shared" si="48"/>
        <v>0</v>
      </c>
      <c r="BL143" s="203">
        <f t="shared" si="49"/>
        <v>0</v>
      </c>
      <c r="BM143" s="203">
        <f t="shared" si="50"/>
        <v>0</v>
      </c>
      <c r="BN143" s="203">
        <f t="shared" si="51"/>
        <v>0</v>
      </c>
      <c r="BO143" s="203">
        <f t="shared" si="52"/>
        <v>0</v>
      </c>
      <c r="BP143" s="203">
        <f t="shared" si="53"/>
        <v>0</v>
      </c>
      <c r="BQ143" s="203">
        <f t="shared" si="54"/>
        <v>0</v>
      </c>
      <c r="BR143" s="203">
        <f t="shared" si="55"/>
        <v>0</v>
      </c>
    </row>
    <row r="144" spans="1:70" s="202" customFormat="1" ht="21" customHeight="1">
      <c r="A144" s="434"/>
      <c r="B144" s="434"/>
      <c r="C144" s="435"/>
      <c r="D144" s="466"/>
      <c r="E144" s="179" t="s">
        <v>1154</v>
      </c>
      <c r="F144" s="178">
        <v>6</v>
      </c>
      <c r="G144" s="177">
        <v>6</v>
      </c>
      <c r="H144" s="237">
        <v>117000</v>
      </c>
      <c r="I144" s="237">
        <v>127680</v>
      </c>
      <c r="J144" s="237">
        <v>15000</v>
      </c>
      <c r="K144" s="237" t="s">
        <v>48</v>
      </c>
      <c r="L144" s="236">
        <v>23640</v>
      </c>
      <c r="M144" s="236" t="s">
        <v>48</v>
      </c>
      <c r="N144" s="235">
        <v>11500</v>
      </c>
      <c r="O144" s="235" t="s">
        <v>54</v>
      </c>
      <c r="P144" s="236">
        <v>71040</v>
      </c>
      <c r="Q144" s="236" t="s">
        <v>48</v>
      </c>
      <c r="R144" s="237"/>
      <c r="S144" s="237"/>
      <c r="T144" s="236"/>
      <c r="U144" s="236"/>
      <c r="V144" s="237"/>
      <c r="W144" s="237"/>
      <c r="X144" s="236"/>
      <c r="Y144" s="236"/>
      <c r="Z144" s="237"/>
      <c r="AA144" s="236"/>
      <c r="AB144" s="236"/>
      <c r="AC144" s="236"/>
      <c r="AD144" s="237"/>
      <c r="AE144" s="236"/>
      <c r="AF144" s="236"/>
      <c r="AG144" s="236"/>
      <c r="AH144" s="237"/>
      <c r="AI144" s="237"/>
      <c r="AJ144" s="237"/>
      <c r="AK144" s="237"/>
      <c r="AL144" s="147"/>
      <c r="AM144" s="236"/>
      <c r="AN144" s="236"/>
      <c r="AO144" s="236"/>
      <c r="AP144" s="147"/>
      <c r="AQ144" s="236"/>
      <c r="AR144" s="236"/>
      <c r="AS144" s="236"/>
      <c r="AT144" s="147"/>
      <c r="AU144" s="236"/>
      <c r="AV144" s="236"/>
      <c r="AW144" s="236"/>
      <c r="AX144" s="467"/>
      <c r="AY144" s="438"/>
      <c r="AZ144" s="438"/>
      <c r="BA144" s="441"/>
      <c r="BB144" s="439"/>
      <c r="BC144" s="206">
        <f t="shared" si="46"/>
        <v>1780</v>
      </c>
      <c r="BD144" s="205">
        <f t="shared" si="58"/>
        <v>1610</v>
      </c>
      <c r="BE144" s="205">
        <f t="shared" si="47"/>
        <v>170</v>
      </c>
      <c r="BF144" s="183">
        <f t="shared" si="56"/>
        <v>0.115</v>
      </c>
      <c r="BG144" s="183">
        <f t="shared" si="57"/>
        <v>1.3046815042210284E-2</v>
      </c>
      <c r="BH144" s="172"/>
      <c r="BI144" s="172"/>
      <c r="BJ144" s="211" t="s">
        <v>1230</v>
      </c>
      <c r="BK144" s="203">
        <f t="shared" si="48"/>
        <v>0</v>
      </c>
      <c r="BL144" s="203">
        <f t="shared" si="49"/>
        <v>0</v>
      </c>
      <c r="BM144" s="203">
        <f t="shared" si="50"/>
        <v>0</v>
      </c>
      <c r="BN144" s="203">
        <f t="shared" si="51"/>
        <v>0</v>
      </c>
      <c r="BO144" s="203">
        <f t="shared" si="52"/>
        <v>0</v>
      </c>
      <c r="BP144" s="203">
        <f t="shared" si="53"/>
        <v>0</v>
      </c>
      <c r="BQ144" s="203">
        <f t="shared" si="54"/>
        <v>0</v>
      </c>
      <c r="BR144" s="203">
        <f t="shared" si="55"/>
        <v>0</v>
      </c>
    </row>
    <row r="145" spans="1:70" s="202" customFormat="1" ht="21" customHeight="1">
      <c r="A145" s="434">
        <v>33</v>
      </c>
      <c r="B145" s="434">
        <v>114</v>
      </c>
      <c r="C145" s="435" t="s">
        <v>1229</v>
      </c>
      <c r="D145" s="449" t="s">
        <v>211</v>
      </c>
      <c r="E145" s="179" t="s">
        <v>1158</v>
      </c>
      <c r="F145" s="182">
        <v>6</v>
      </c>
      <c r="G145" s="181">
        <v>6</v>
      </c>
      <c r="H145" s="270">
        <v>95100</v>
      </c>
      <c r="I145" s="270">
        <v>99420</v>
      </c>
      <c r="J145" s="270">
        <v>16000</v>
      </c>
      <c r="K145" s="270" t="s">
        <v>48</v>
      </c>
      <c r="L145" s="269">
        <v>18940</v>
      </c>
      <c r="M145" s="269" t="s">
        <v>48</v>
      </c>
      <c r="N145" s="270">
        <v>19700</v>
      </c>
      <c r="O145" s="270" t="s">
        <v>48</v>
      </c>
      <c r="P145" s="269">
        <v>20480</v>
      </c>
      <c r="Q145" s="269" t="s">
        <v>48</v>
      </c>
      <c r="R145" s="270"/>
      <c r="S145" s="270"/>
      <c r="T145" s="269"/>
      <c r="U145" s="269"/>
      <c r="V145" s="271">
        <v>11400</v>
      </c>
      <c r="W145" s="271" t="s">
        <v>48</v>
      </c>
      <c r="X145" s="269">
        <v>2000</v>
      </c>
      <c r="Y145" s="269" t="s">
        <v>54</v>
      </c>
      <c r="Z145" s="270"/>
      <c r="AA145" s="269"/>
      <c r="AB145" s="269"/>
      <c r="AC145" s="269"/>
      <c r="AD145" s="270"/>
      <c r="AE145" s="269"/>
      <c r="AF145" s="269"/>
      <c r="AG145" s="269"/>
      <c r="AH145" s="270"/>
      <c r="AI145" s="270"/>
      <c r="AJ145" s="270"/>
      <c r="AK145" s="270"/>
      <c r="AL145" s="146"/>
      <c r="AM145" s="269"/>
      <c r="AN145" s="269"/>
      <c r="AO145" s="269"/>
      <c r="AP145" s="147"/>
      <c r="AQ145" s="236"/>
      <c r="AR145" s="236"/>
      <c r="AS145" s="236"/>
      <c r="AT145" s="147"/>
      <c r="AU145" s="236"/>
      <c r="AV145" s="236"/>
      <c r="AW145" s="236"/>
      <c r="AX145" s="467" t="s">
        <v>1123</v>
      </c>
      <c r="AY145" s="438"/>
      <c r="AZ145" s="438"/>
      <c r="BA145" s="439" t="s">
        <v>1169</v>
      </c>
      <c r="BB145" s="439" t="s">
        <v>1157</v>
      </c>
      <c r="BC145" s="206">
        <f t="shared" si="46"/>
        <v>720</v>
      </c>
      <c r="BD145" s="205">
        <f t="shared" si="58"/>
        <v>555</v>
      </c>
      <c r="BE145" s="205">
        <f t="shared" si="47"/>
        <v>165</v>
      </c>
      <c r="BF145" s="183">
        <f t="shared" si="56"/>
        <v>9.327731092436975E-2</v>
      </c>
      <c r="BG145" s="183">
        <f t="shared" si="57"/>
        <v>1.3456571972271306E-2</v>
      </c>
      <c r="BH145" s="172"/>
      <c r="BI145" s="172"/>
      <c r="BJ145" s="211" t="s">
        <v>1230</v>
      </c>
      <c r="BK145" s="203">
        <f t="shared" si="48"/>
        <v>0</v>
      </c>
      <c r="BL145" s="203">
        <f t="shared" si="49"/>
        <v>-9400</v>
      </c>
      <c r="BM145" s="203">
        <f t="shared" si="50"/>
        <v>0</v>
      </c>
      <c r="BN145" s="203">
        <f t="shared" si="51"/>
        <v>0</v>
      </c>
      <c r="BO145" s="203">
        <f t="shared" si="52"/>
        <v>0</v>
      </c>
      <c r="BP145" s="203">
        <f t="shared" si="53"/>
        <v>0</v>
      </c>
      <c r="BQ145" s="203">
        <f t="shared" si="54"/>
        <v>0</v>
      </c>
      <c r="BR145" s="203">
        <f t="shared" si="55"/>
        <v>0</v>
      </c>
    </row>
    <row r="146" spans="1:70" s="202" customFormat="1" ht="21" customHeight="1">
      <c r="A146" s="434"/>
      <c r="B146" s="434"/>
      <c r="C146" s="435"/>
      <c r="D146" s="449"/>
      <c r="E146" s="179" t="s">
        <v>1156</v>
      </c>
      <c r="F146" s="178">
        <v>6</v>
      </c>
      <c r="G146" s="177">
        <v>6</v>
      </c>
      <c r="H146" s="237">
        <v>95100</v>
      </c>
      <c r="I146" s="237">
        <v>99420</v>
      </c>
      <c r="J146" s="237">
        <v>22500</v>
      </c>
      <c r="K146" s="237" t="s">
        <v>48</v>
      </c>
      <c r="L146" s="236">
        <v>25440</v>
      </c>
      <c r="M146" s="236" t="s">
        <v>48</v>
      </c>
      <c r="N146" s="235">
        <v>2200</v>
      </c>
      <c r="O146" s="235" t="s">
        <v>54</v>
      </c>
      <c r="P146" s="236">
        <v>13980</v>
      </c>
      <c r="Q146" s="236" t="s">
        <v>48</v>
      </c>
      <c r="R146" s="237"/>
      <c r="S146" s="237"/>
      <c r="T146" s="236"/>
      <c r="U146" s="236"/>
      <c r="V146" s="237">
        <v>1900</v>
      </c>
      <c r="W146" s="237" t="s">
        <v>54</v>
      </c>
      <c r="X146" s="236">
        <v>2000</v>
      </c>
      <c r="Y146" s="236" t="s">
        <v>54</v>
      </c>
      <c r="Z146" s="237"/>
      <c r="AA146" s="236"/>
      <c r="AB146" s="236"/>
      <c r="AC146" s="236"/>
      <c r="AD146" s="237"/>
      <c r="AE146" s="236"/>
      <c r="AF146" s="236"/>
      <c r="AG146" s="236"/>
      <c r="AH146" s="237"/>
      <c r="AI146" s="237"/>
      <c r="AJ146" s="237"/>
      <c r="AK146" s="237"/>
      <c r="AL146" s="147"/>
      <c r="AM146" s="236"/>
      <c r="AN146" s="236"/>
      <c r="AO146" s="236"/>
      <c r="AP146" s="147"/>
      <c r="AQ146" s="236"/>
      <c r="AR146" s="236"/>
      <c r="AS146" s="236"/>
      <c r="AT146" s="147"/>
      <c r="AU146" s="236"/>
      <c r="AV146" s="236"/>
      <c r="AW146" s="236"/>
      <c r="AX146" s="467"/>
      <c r="AY146" s="438"/>
      <c r="AZ146" s="438"/>
      <c r="BA146" s="439"/>
      <c r="BB146" s="439"/>
      <c r="BC146" s="206">
        <f t="shared" si="46"/>
        <v>720</v>
      </c>
      <c r="BD146" s="205">
        <f t="shared" si="58"/>
        <v>555</v>
      </c>
      <c r="BE146" s="205">
        <f t="shared" si="47"/>
        <v>165</v>
      </c>
      <c r="BF146" s="183">
        <f t="shared" si="56"/>
        <v>9.327731092436975E-2</v>
      </c>
      <c r="BG146" s="183">
        <f t="shared" si="57"/>
        <v>1.4078498293515358E-2</v>
      </c>
      <c r="BH146" s="172"/>
      <c r="BI146" s="172"/>
      <c r="BJ146" s="211" t="s">
        <v>1230</v>
      </c>
      <c r="BK146" s="203">
        <f t="shared" si="48"/>
        <v>0</v>
      </c>
      <c r="BL146" s="203">
        <f t="shared" si="49"/>
        <v>100</v>
      </c>
      <c r="BM146" s="203">
        <f t="shared" si="50"/>
        <v>0</v>
      </c>
      <c r="BN146" s="203">
        <f t="shared" si="51"/>
        <v>0</v>
      </c>
      <c r="BO146" s="203">
        <f t="shared" si="52"/>
        <v>0</v>
      </c>
      <c r="BP146" s="203">
        <f t="shared" si="53"/>
        <v>0</v>
      </c>
      <c r="BQ146" s="203">
        <f t="shared" si="54"/>
        <v>0</v>
      </c>
      <c r="BR146" s="203">
        <f t="shared" si="55"/>
        <v>0</v>
      </c>
    </row>
    <row r="147" spans="1:70" s="202" customFormat="1" ht="21" customHeight="1">
      <c r="A147" s="434"/>
      <c r="B147" s="434"/>
      <c r="C147" s="435"/>
      <c r="D147" s="449"/>
      <c r="E147" s="179" t="s">
        <v>1155</v>
      </c>
      <c r="F147" s="178">
        <v>6</v>
      </c>
      <c r="G147" s="177">
        <v>6</v>
      </c>
      <c r="H147" s="237">
        <v>95100</v>
      </c>
      <c r="I147" s="237">
        <v>99420</v>
      </c>
      <c r="J147" s="237">
        <v>22500</v>
      </c>
      <c r="K147" s="237" t="s">
        <v>48</v>
      </c>
      <c r="L147" s="236">
        <v>25440</v>
      </c>
      <c r="M147" s="236" t="s">
        <v>48</v>
      </c>
      <c r="N147" s="235">
        <v>2200</v>
      </c>
      <c r="O147" s="235" t="s">
        <v>54</v>
      </c>
      <c r="P147" s="236">
        <v>13980</v>
      </c>
      <c r="Q147" s="236" t="s">
        <v>48</v>
      </c>
      <c r="R147" s="237"/>
      <c r="S147" s="237"/>
      <c r="T147" s="236"/>
      <c r="U147" s="236"/>
      <c r="V147" s="237">
        <v>1900</v>
      </c>
      <c r="W147" s="237" t="s">
        <v>54</v>
      </c>
      <c r="X147" s="236">
        <v>2000</v>
      </c>
      <c r="Y147" s="236" t="s">
        <v>54</v>
      </c>
      <c r="Z147" s="237"/>
      <c r="AA147" s="236"/>
      <c r="AB147" s="236"/>
      <c r="AC147" s="236"/>
      <c r="AD147" s="237"/>
      <c r="AE147" s="236"/>
      <c r="AF147" s="236"/>
      <c r="AG147" s="236"/>
      <c r="AH147" s="237"/>
      <c r="AI147" s="237"/>
      <c r="AJ147" s="237"/>
      <c r="AK147" s="237"/>
      <c r="AL147" s="147"/>
      <c r="AM147" s="236"/>
      <c r="AN147" s="236"/>
      <c r="AO147" s="236"/>
      <c r="AP147" s="147"/>
      <c r="AQ147" s="236"/>
      <c r="AR147" s="236"/>
      <c r="AS147" s="236"/>
      <c r="AT147" s="147"/>
      <c r="AU147" s="236"/>
      <c r="AV147" s="236"/>
      <c r="AW147" s="236"/>
      <c r="AX147" s="467"/>
      <c r="AY147" s="438"/>
      <c r="AZ147" s="438"/>
      <c r="BA147" s="439"/>
      <c r="BB147" s="439"/>
      <c r="BC147" s="206">
        <f t="shared" si="46"/>
        <v>720</v>
      </c>
      <c r="BD147" s="205">
        <f t="shared" si="58"/>
        <v>555</v>
      </c>
      <c r="BE147" s="205">
        <f t="shared" si="47"/>
        <v>165</v>
      </c>
      <c r="BF147" s="183">
        <f t="shared" si="56"/>
        <v>9.327731092436975E-2</v>
      </c>
      <c r="BG147" s="183">
        <f t="shared" si="57"/>
        <v>1.4078498293515358E-2</v>
      </c>
      <c r="BH147" s="172"/>
      <c r="BI147" s="172"/>
      <c r="BJ147" s="211" t="s">
        <v>1230</v>
      </c>
      <c r="BK147" s="203">
        <f t="shared" si="48"/>
        <v>0</v>
      </c>
      <c r="BL147" s="203">
        <f t="shared" si="49"/>
        <v>100</v>
      </c>
      <c r="BM147" s="203">
        <f t="shared" si="50"/>
        <v>0</v>
      </c>
      <c r="BN147" s="203">
        <f t="shared" si="51"/>
        <v>0</v>
      </c>
      <c r="BO147" s="203">
        <f t="shared" si="52"/>
        <v>0</v>
      </c>
      <c r="BP147" s="203">
        <f t="shared" si="53"/>
        <v>0</v>
      </c>
      <c r="BQ147" s="203">
        <f t="shared" si="54"/>
        <v>0</v>
      </c>
      <c r="BR147" s="203">
        <f t="shared" si="55"/>
        <v>0</v>
      </c>
    </row>
    <row r="148" spans="1:70" s="202" customFormat="1" ht="21" customHeight="1">
      <c r="A148" s="434"/>
      <c r="B148" s="434"/>
      <c r="C148" s="435"/>
      <c r="D148" s="449"/>
      <c r="E148" s="179" t="s">
        <v>1154</v>
      </c>
      <c r="F148" s="178">
        <v>6</v>
      </c>
      <c r="G148" s="177">
        <v>6</v>
      </c>
      <c r="H148" s="237">
        <v>107200</v>
      </c>
      <c r="I148" s="237">
        <v>111460</v>
      </c>
      <c r="J148" s="237">
        <v>25000</v>
      </c>
      <c r="K148" s="237" t="s">
        <v>48</v>
      </c>
      <c r="L148" s="236">
        <v>27940</v>
      </c>
      <c r="M148" s="236" t="s">
        <v>48</v>
      </c>
      <c r="N148" s="235">
        <v>3800</v>
      </c>
      <c r="O148" s="235" t="s">
        <v>54</v>
      </c>
      <c r="P148" s="236">
        <v>23580</v>
      </c>
      <c r="Q148" s="236" t="s">
        <v>48</v>
      </c>
      <c r="R148" s="237"/>
      <c r="S148" s="237"/>
      <c r="T148" s="236"/>
      <c r="U148" s="236"/>
      <c r="V148" s="237">
        <v>1900</v>
      </c>
      <c r="W148" s="237" t="s">
        <v>54</v>
      </c>
      <c r="X148" s="236">
        <v>1990</v>
      </c>
      <c r="Y148" s="236" t="s">
        <v>54</v>
      </c>
      <c r="Z148" s="237"/>
      <c r="AA148" s="236"/>
      <c r="AB148" s="236"/>
      <c r="AC148" s="236"/>
      <c r="AD148" s="237"/>
      <c r="AE148" s="236"/>
      <c r="AF148" s="236"/>
      <c r="AG148" s="236"/>
      <c r="AH148" s="237"/>
      <c r="AI148" s="237"/>
      <c r="AJ148" s="237"/>
      <c r="AK148" s="237"/>
      <c r="AL148" s="147"/>
      <c r="AM148" s="236"/>
      <c r="AN148" s="236"/>
      <c r="AO148" s="236"/>
      <c r="AP148" s="147"/>
      <c r="AQ148" s="236"/>
      <c r="AR148" s="236"/>
      <c r="AS148" s="236"/>
      <c r="AT148" s="147"/>
      <c r="AU148" s="236"/>
      <c r="AV148" s="236"/>
      <c r="AW148" s="236"/>
      <c r="AX148" s="467"/>
      <c r="AY148" s="438"/>
      <c r="AZ148" s="438"/>
      <c r="BA148" s="439"/>
      <c r="BB148" s="439"/>
      <c r="BC148" s="206">
        <f t="shared" si="46"/>
        <v>710</v>
      </c>
      <c r="BD148" s="205">
        <f t="shared" si="58"/>
        <v>555</v>
      </c>
      <c r="BE148" s="205">
        <f t="shared" si="47"/>
        <v>155</v>
      </c>
      <c r="BF148" s="183">
        <f t="shared" si="56"/>
        <v>6.9665271966527192E-2</v>
      </c>
      <c r="BG148" s="183">
        <f t="shared" si="57"/>
        <v>1.2390087929656275E-2</v>
      </c>
      <c r="BH148" s="172"/>
      <c r="BI148" s="172"/>
      <c r="BJ148" s="211" t="s">
        <v>1230</v>
      </c>
      <c r="BK148" s="203">
        <f t="shared" si="48"/>
        <v>0</v>
      </c>
      <c r="BL148" s="203">
        <f t="shared" si="49"/>
        <v>90</v>
      </c>
      <c r="BM148" s="203">
        <f t="shared" si="50"/>
        <v>0</v>
      </c>
      <c r="BN148" s="203">
        <f t="shared" si="51"/>
        <v>0</v>
      </c>
      <c r="BO148" s="203">
        <f t="shared" si="52"/>
        <v>0</v>
      </c>
      <c r="BP148" s="203">
        <f>AN157-AL157</f>
        <v>0</v>
      </c>
      <c r="BQ148" s="203">
        <f t="shared" si="54"/>
        <v>0</v>
      </c>
      <c r="BR148" s="203">
        <f t="shared" si="55"/>
        <v>0</v>
      </c>
    </row>
    <row r="149" spans="1:70" s="202" customFormat="1" ht="21" customHeight="1">
      <c r="A149" s="434"/>
      <c r="B149" s="238"/>
      <c r="C149" s="435"/>
      <c r="D149" s="449"/>
      <c r="E149" s="450" t="s">
        <v>1213</v>
      </c>
      <c r="F149" s="451">
        <v>6</v>
      </c>
      <c r="G149" s="452">
        <v>6</v>
      </c>
      <c r="H149" s="453">
        <v>53450</v>
      </c>
      <c r="I149" s="453">
        <v>0</v>
      </c>
      <c r="J149" s="453">
        <v>15000</v>
      </c>
      <c r="K149" s="453" t="s">
        <v>48</v>
      </c>
      <c r="L149" s="453">
        <v>0</v>
      </c>
      <c r="M149" s="453" t="s">
        <v>48</v>
      </c>
      <c r="N149" s="453">
        <v>2120</v>
      </c>
      <c r="O149" s="453" t="s">
        <v>48</v>
      </c>
      <c r="P149" s="453">
        <v>0</v>
      </c>
      <c r="Q149" s="453" t="s">
        <v>48</v>
      </c>
      <c r="R149" s="453">
        <v>26040</v>
      </c>
      <c r="S149" s="453" t="s">
        <v>48</v>
      </c>
      <c r="T149" s="453">
        <v>0</v>
      </c>
      <c r="U149" s="453" t="s">
        <v>48</v>
      </c>
      <c r="V149" s="453">
        <v>10290</v>
      </c>
      <c r="W149" s="453" t="s">
        <v>48</v>
      </c>
      <c r="X149" s="453">
        <v>0</v>
      </c>
      <c r="Y149" s="453" t="s">
        <v>48</v>
      </c>
      <c r="Z149" s="237"/>
      <c r="AA149" s="236"/>
      <c r="AB149" s="236"/>
      <c r="AC149" s="236"/>
      <c r="AD149" s="237"/>
      <c r="AE149" s="236"/>
      <c r="AF149" s="236"/>
      <c r="AG149" s="236"/>
      <c r="AH149" s="235">
        <v>1000</v>
      </c>
      <c r="AI149" s="235" t="s">
        <v>1208</v>
      </c>
      <c r="AJ149" s="235">
        <v>0</v>
      </c>
      <c r="AK149" s="235" t="s">
        <v>1208</v>
      </c>
      <c r="AL149" s="454">
        <v>300</v>
      </c>
      <c r="AM149" s="455" t="s">
        <v>54</v>
      </c>
      <c r="AN149" s="455">
        <v>0</v>
      </c>
      <c r="AO149" s="455" t="s">
        <v>54</v>
      </c>
      <c r="AP149" s="234"/>
      <c r="AQ149" s="233"/>
      <c r="AR149" s="233"/>
      <c r="AS149" s="233"/>
      <c r="AT149" s="454">
        <v>7150</v>
      </c>
      <c r="AU149" s="455" t="s">
        <v>48</v>
      </c>
      <c r="AV149" s="455">
        <v>0</v>
      </c>
      <c r="AW149" s="455" t="s">
        <v>48</v>
      </c>
      <c r="AX149" s="438"/>
      <c r="AY149" s="438"/>
      <c r="AZ149" s="438"/>
      <c r="BA149" s="456" t="s">
        <v>1212</v>
      </c>
      <c r="BB149" s="457" t="s">
        <v>1157</v>
      </c>
      <c r="BC149" s="206"/>
      <c r="BD149" s="205"/>
      <c r="BE149" s="205"/>
      <c r="BF149" s="183"/>
      <c r="BG149" s="183"/>
      <c r="BH149" s="172"/>
      <c r="BI149" s="172"/>
      <c r="BJ149" s="211"/>
      <c r="BK149" s="203"/>
      <c r="BL149" s="203"/>
      <c r="BM149" s="203"/>
      <c r="BN149" s="203"/>
      <c r="BO149" s="203"/>
      <c r="BP149" s="203"/>
      <c r="BQ149" s="203"/>
      <c r="BR149" s="203"/>
    </row>
    <row r="150" spans="1:70" ht="21" customHeight="1">
      <c r="A150" s="434"/>
      <c r="B150" s="232"/>
      <c r="C150" s="435"/>
      <c r="D150" s="449"/>
      <c r="E150" s="450"/>
      <c r="F150" s="451"/>
      <c r="G150" s="452"/>
      <c r="H150" s="453"/>
      <c r="I150" s="453"/>
      <c r="J150" s="453"/>
      <c r="K150" s="453"/>
      <c r="L150" s="453"/>
      <c r="M150" s="453"/>
      <c r="N150" s="453"/>
      <c r="O150" s="453"/>
      <c r="P150" s="453"/>
      <c r="Q150" s="453"/>
      <c r="R150" s="453"/>
      <c r="S150" s="453"/>
      <c r="T150" s="453"/>
      <c r="U150" s="453"/>
      <c r="V150" s="453"/>
      <c r="W150" s="453"/>
      <c r="X150" s="453"/>
      <c r="Y150" s="453"/>
      <c r="Z150" s="199"/>
      <c r="AA150" s="199"/>
      <c r="AB150" s="199"/>
      <c r="AC150" s="197"/>
      <c r="AD150" s="199"/>
      <c r="AE150" s="199"/>
      <c r="AF150" s="199"/>
      <c r="AG150" s="197"/>
      <c r="AH150" s="199">
        <v>2000</v>
      </c>
      <c r="AI150" s="199" t="s">
        <v>1207</v>
      </c>
      <c r="AJ150" s="199">
        <v>0</v>
      </c>
      <c r="AK150" s="199" t="s">
        <v>1207</v>
      </c>
      <c r="AL150" s="454"/>
      <c r="AM150" s="455"/>
      <c r="AN150" s="455"/>
      <c r="AO150" s="455"/>
      <c r="AP150" s="201"/>
      <c r="AQ150" s="197"/>
      <c r="AR150" s="197"/>
      <c r="AS150" s="197"/>
      <c r="AT150" s="454"/>
      <c r="AU150" s="455"/>
      <c r="AV150" s="455"/>
      <c r="AW150" s="455"/>
      <c r="AX150" s="438"/>
      <c r="AY150" s="438"/>
      <c r="AZ150" s="438"/>
      <c r="BA150" s="456"/>
      <c r="BB150" s="457"/>
      <c r="BC150" s="175"/>
      <c r="BD150" s="174"/>
      <c r="BE150" s="174"/>
      <c r="BF150" s="173"/>
      <c r="BG150" s="173"/>
      <c r="BI150" s="165"/>
      <c r="BK150" s="170"/>
      <c r="BL150" s="170"/>
      <c r="BM150" s="170"/>
      <c r="BN150" s="170"/>
      <c r="BO150" s="170"/>
      <c r="BP150" s="170"/>
      <c r="BQ150" s="170"/>
      <c r="BR150" s="170"/>
    </row>
    <row r="151" spans="1:70" ht="21" customHeight="1">
      <c r="A151" s="434"/>
      <c r="B151" s="232"/>
      <c r="C151" s="435"/>
      <c r="D151" s="449"/>
      <c r="E151" s="450" t="s">
        <v>1211</v>
      </c>
      <c r="F151" s="451">
        <v>6</v>
      </c>
      <c r="G151" s="452">
        <v>6</v>
      </c>
      <c r="H151" s="453">
        <v>65400</v>
      </c>
      <c r="I151" s="453">
        <v>0</v>
      </c>
      <c r="J151" s="453">
        <v>18000</v>
      </c>
      <c r="K151" s="453" t="s">
        <v>48</v>
      </c>
      <c r="L151" s="453">
        <v>0</v>
      </c>
      <c r="M151" s="453" t="s">
        <v>48</v>
      </c>
      <c r="N151" s="453">
        <v>1845</v>
      </c>
      <c r="O151" s="453" t="s">
        <v>54</v>
      </c>
      <c r="P151" s="453">
        <v>0</v>
      </c>
      <c r="Q151" s="453" t="s">
        <v>54</v>
      </c>
      <c r="R151" s="453">
        <v>4340</v>
      </c>
      <c r="S151" s="453" t="s">
        <v>54</v>
      </c>
      <c r="T151" s="453">
        <v>0</v>
      </c>
      <c r="U151" s="453" t="s">
        <v>54</v>
      </c>
      <c r="V151" s="453">
        <v>1715</v>
      </c>
      <c r="W151" s="453" t="s">
        <v>54</v>
      </c>
      <c r="X151" s="453">
        <v>0</v>
      </c>
      <c r="Y151" s="453" t="s">
        <v>54</v>
      </c>
      <c r="Z151" s="199"/>
      <c r="AA151" s="199"/>
      <c r="AB151" s="199"/>
      <c r="AC151" s="197"/>
      <c r="AD151" s="199"/>
      <c r="AE151" s="199"/>
      <c r="AF151" s="199"/>
      <c r="AG151" s="197"/>
      <c r="AH151" s="235">
        <v>1000</v>
      </c>
      <c r="AI151" s="235" t="s">
        <v>1208</v>
      </c>
      <c r="AJ151" s="235">
        <v>0</v>
      </c>
      <c r="AK151" s="235" t="s">
        <v>1208</v>
      </c>
      <c r="AL151" s="454">
        <v>300</v>
      </c>
      <c r="AM151" s="455" t="s">
        <v>54</v>
      </c>
      <c r="AN151" s="455">
        <v>0</v>
      </c>
      <c r="AO151" s="455" t="s">
        <v>54</v>
      </c>
      <c r="AP151" s="234"/>
      <c r="AQ151" s="233"/>
      <c r="AR151" s="233"/>
      <c r="AS151" s="233"/>
      <c r="AT151" s="454">
        <v>7150</v>
      </c>
      <c r="AU151" s="455" t="s">
        <v>48</v>
      </c>
      <c r="AV151" s="455">
        <v>0</v>
      </c>
      <c r="AW151" s="455" t="s">
        <v>48</v>
      </c>
      <c r="AX151" s="438"/>
      <c r="AY151" s="438"/>
      <c r="AZ151" s="438"/>
      <c r="BA151" s="456"/>
      <c r="BB151" s="457"/>
      <c r="BC151" s="175"/>
      <c r="BD151" s="174"/>
      <c r="BE151" s="174"/>
      <c r="BF151" s="173"/>
      <c r="BG151" s="173"/>
      <c r="BI151" s="165"/>
      <c r="BK151" s="170"/>
      <c r="BL151" s="170"/>
      <c r="BM151" s="170"/>
      <c r="BN151" s="170"/>
      <c r="BO151" s="170"/>
      <c r="BP151" s="170"/>
      <c r="BQ151" s="170"/>
      <c r="BR151" s="170"/>
    </row>
    <row r="152" spans="1:70" ht="21" customHeight="1">
      <c r="A152" s="434"/>
      <c r="B152" s="232"/>
      <c r="C152" s="435"/>
      <c r="D152" s="449"/>
      <c r="E152" s="450"/>
      <c r="F152" s="451"/>
      <c r="G152" s="452"/>
      <c r="H152" s="453"/>
      <c r="I152" s="453"/>
      <c r="J152" s="453"/>
      <c r="K152" s="453"/>
      <c r="L152" s="453"/>
      <c r="M152" s="453"/>
      <c r="N152" s="453"/>
      <c r="O152" s="453"/>
      <c r="P152" s="453"/>
      <c r="Q152" s="453"/>
      <c r="R152" s="453"/>
      <c r="S152" s="453"/>
      <c r="T152" s="453"/>
      <c r="U152" s="453"/>
      <c r="V152" s="453"/>
      <c r="W152" s="453"/>
      <c r="X152" s="453"/>
      <c r="Y152" s="453"/>
      <c r="Z152" s="199"/>
      <c r="AA152" s="199"/>
      <c r="AB152" s="199"/>
      <c r="AC152" s="199"/>
      <c r="AD152" s="199"/>
      <c r="AE152" s="199"/>
      <c r="AF152" s="199"/>
      <c r="AG152" s="199"/>
      <c r="AH152" s="199">
        <v>2000</v>
      </c>
      <c r="AI152" s="199" t="s">
        <v>1207</v>
      </c>
      <c r="AJ152" s="199">
        <v>0</v>
      </c>
      <c r="AK152" s="199" t="s">
        <v>1207</v>
      </c>
      <c r="AL152" s="454"/>
      <c r="AM152" s="455"/>
      <c r="AN152" s="455"/>
      <c r="AO152" s="455"/>
      <c r="AP152" s="201"/>
      <c r="AQ152" s="197"/>
      <c r="AR152" s="197"/>
      <c r="AS152" s="197"/>
      <c r="AT152" s="454"/>
      <c r="AU152" s="455"/>
      <c r="AV152" s="455"/>
      <c r="AW152" s="455"/>
      <c r="AX152" s="438"/>
      <c r="AY152" s="438"/>
      <c r="AZ152" s="438"/>
      <c r="BA152" s="456"/>
      <c r="BB152" s="457"/>
      <c r="BC152" s="175"/>
      <c r="BD152" s="174"/>
      <c r="BE152" s="174"/>
      <c r="BF152" s="173"/>
      <c r="BG152" s="173"/>
      <c r="BI152" s="165"/>
      <c r="BK152" s="170"/>
      <c r="BL152" s="170"/>
      <c r="BM152" s="170"/>
      <c r="BN152" s="170"/>
      <c r="BO152" s="170"/>
      <c r="BP152" s="170"/>
      <c r="BQ152" s="170"/>
      <c r="BR152" s="170"/>
    </row>
    <row r="153" spans="1:70" ht="21" customHeight="1">
      <c r="A153" s="434"/>
      <c r="B153" s="232"/>
      <c r="C153" s="435"/>
      <c r="D153" s="449"/>
      <c r="E153" s="450" t="s">
        <v>1210</v>
      </c>
      <c r="F153" s="451">
        <v>6</v>
      </c>
      <c r="G153" s="452">
        <v>6</v>
      </c>
      <c r="H153" s="453">
        <v>65400</v>
      </c>
      <c r="I153" s="453">
        <v>0</v>
      </c>
      <c r="J153" s="453">
        <v>18000</v>
      </c>
      <c r="K153" s="453" t="s">
        <v>48</v>
      </c>
      <c r="L153" s="453">
        <v>0</v>
      </c>
      <c r="M153" s="453" t="s">
        <v>48</v>
      </c>
      <c r="N153" s="453">
        <v>1845</v>
      </c>
      <c r="O153" s="453" t="s">
        <v>54</v>
      </c>
      <c r="P153" s="453">
        <v>0</v>
      </c>
      <c r="Q153" s="453" t="s">
        <v>54</v>
      </c>
      <c r="R153" s="453">
        <v>4340</v>
      </c>
      <c r="S153" s="453" t="s">
        <v>54</v>
      </c>
      <c r="T153" s="453">
        <v>0</v>
      </c>
      <c r="U153" s="453" t="s">
        <v>54</v>
      </c>
      <c r="V153" s="453">
        <v>1715</v>
      </c>
      <c r="W153" s="453" t="s">
        <v>54</v>
      </c>
      <c r="X153" s="453">
        <v>0</v>
      </c>
      <c r="Y153" s="453" t="s">
        <v>54</v>
      </c>
      <c r="Z153" s="199"/>
      <c r="AA153" s="199"/>
      <c r="AB153" s="199"/>
      <c r="AC153" s="199"/>
      <c r="AD153" s="199"/>
      <c r="AE153" s="199"/>
      <c r="AF153" s="199"/>
      <c r="AG153" s="199"/>
      <c r="AH153" s="235">
        <v>1000</v>
      </c>
      <c r="AI153" s="235" t="s">
        <v>1208</v>
      </c>
      <c r="AJ153" s="235">
        <v>0</v>
      </c>
      <c r="AK153" s="235" t="s">
        <v>1208</v>
      </c>
      <c r="AL153" s="454">
        <v>300</v>
      </c>
      <c r="AM153" s="455" t="s">
        <v>54</v>
      </c>
      <c r="AN153" s="455">
        <v>0</v>
      </c>
      <c r="AO153" s="455" t="s">
        <v>54</v>
      </c>
      <c r="AP153" s="234"/>
      <c r="AQ153" s="233"/>
      <c r="AR153" s="233"/>
      <c r="AS153" s="233"/>
      <c r="AT153" s="454">
        <v>7150</v>
      </c>
      <c r="AU153" s="455" t="s">
        <v>48</v>
      </c>
      <c r="AV153" s="455">
        <v>0</v>
      </c>
      <c r="AW153" s="455" t="s">
        <v>48</v>
      </c>
      <c r="AX153" s="438"/>
      <c r="AY153" s="438"/>
      <c r="AZ153" s="438"/>
      <c r="BA153" s="456"/>
      <c r="BB153" s="457"/>
      <c r="BC153" s="175"/>
      <c r="BD153" s="174"/>
      <c r="BE153" s="174"/>
      <c r="BF153" s="173"/>
      <c r="BG153" s="173"/>
      <c r="BI153" s="165"/>
      <c r="BK153" s="170"/>
      <c r="BL153" s="170"/>
      <c r="BM153" s="170"/>
      <c r="BN153" s="170"/>
      <c r="BO153" s="170"/>
      <c r="BP153" s="170"/>
      <c r="BQ153" s="170"/>
      <c r="BR153" s="170"/>
    </row>
    <row r="154" spans="1:70" ht="21" customHeight="1">
      <c r="A154" s="434"/>
      <c r="B154" s="232"/>
      <c r="C154" s="435"/>
      <c r="D154" s="449"/>
      <c r="E154" s="450"/>
      <c r="F154" s="451"/>
      <c r="G154" s="452"/>
      <c r="H154" s="453"/>
      <c r="I154" s="453"/>
      <c r="J154" s="453"/>
      <c r="K154" s="453"/>
      <c r="L154" s="453"/>
      <c r="M154" s="453"/>
      <c r="N154" s="453"/>
      <c r="O154" s="453"/>
      <c r="P154" s="453"/>
      <c r="Q154" s="453"/>
      <c r="R154" s="453"/>
      <c r="S154" s="453"/>
      <c r="T154" s="453"/>
      <c r="U154" s="453"/>
      <c r="V154" s="453"/>
      <c r="W154" s="453"/>
      <c r="X154" s="453"/>
      <c r="Y154" s="453"/>
      <c r="Z154" s="199"/>
      <c r="AA154" s="199"/>
      <c r="AB154" s="199"/>
      <c r="AC154" s="199"/>
      <c r="AD154" s="199"/>
      <c r="AE154" s="199"/>
      <c r="AF154" s="199"/>
      <c r="AG154" s="199"/>
      <c r="AH154" s="199">
        <v>2000</v>
      </c>
      <c r="AI154" s="199" t="s">
        <v>1207</v>
      </c>
      <c r="AJ154" s="199">
        <v>0</v>
      </c>
      <c r="AK154" s="199" t="s">
        <v>1207</v>
      </c>
      <c r="AL154" s="454"/>
      <c r="AM154" s="455"/>
      <c r="AN154" s="455"/>
      <c r="AO154" s="455"/>
      <c r="AP154" s="201"/>
      <c r="AQ154" s="197"/>
      <c r="AR154" s="197"/>
      <c r="AS154" s="197"/>
      <c r="AT154" s="454"/>
      <c r="AU154" s="455"/>
      <c r="AV154" s="455"/>
      <c r="AW154" s="455"/>
      <c r="AX154" s="438"/>
      <c r="AY154" s="438"/>
      <c r="AZ154" s="438"/>
      <c r="BA154" s="456"/>
      <c r="BB154" s="457"/>
      <c r="BC154" s="175"/>
      <c r="BD154" s="174"/>
      <c r="BE154" s="174"/>
      <c r="BF154" s="173"/>
      <c r="BG154" s="173"/>
      <c r="BI154" s="165"/>
      <c r="BK154" s="170"/>
      <c r="BL154" s="170"/>
      <c r="BM154" s="170"/>
      <c r="BN154" s="170"/>
      <c r="BO154" s="170"/>
      <c r="BP154" s="170"/>
      <c r="BQ154" s="170"/>
      <c r="BR154" s="170"/>
    </row>
    <row r="155" spans="1:70" ht="21" customHeight="1">
      <c r="A155" s="434"/>
      <c r="B155" s="232"/>
      <c r="C155" s="435"/>
      <c r="D155" s="449"/>
      <c r="E155" s="450" t="s">
        <v>1209</v>
      </c>
      <c r="F155" s="451">
        <v>6</v>
      </c>
      <c r="G155" s="452">
        <v>6</v>
      </c>
      <c r="H155" s="453">
        <v>76400</v>
      </c>
      <c r="I155" s="453">
        <v>0</v>
      </c>
      <c r="J155" s="453">
        <v>20000</v>
      </c>
      <c r="K155" s="453" t="s">
        <v>48</v>
      </c>
      <c r="L155" s="453">
        <v>0</v>
      </c>
      <c r="M155" s="453" t="s">
        <v>48</v>
      </c>
      <c r="N155" s="453">
        <v>3345</v>
      </c>
      <c r="O155" s="453" t="s">
        <v>54</v>
      </c>
      <c r="P155" s="453">
        <v>0</v>
      </c>
      <c r="Q155" s="453" t="s">
        <v>54</v>
      </c>
      <c r="R155" s="453">
        <v>4340</v>
      </c>
      <c r="S155" s="453" t="s">
        <v>54</v>
      </c>
      <c r="T155" s="453">
        <v>0</v>
      </c>
      <c r="U155" s="453" t="s">
        <v>54</v>
      </c>
      <c r="V155" s="453">
        <v>1715</v>
      </c>
      <c r="W155" s="453" t="s">
        <v>54</v>
      </c>
      <c r="X155" s="453">
        <v>0</v>
      </c>
      <c r="Y155" s="453" t="s">
        <v>54</v>
      </c>
      <c r="Z155" s="199"/>
      <c r="AA155" s="199"/>
      <c r="AB155" s="199"/>
      <c r="AC155" s="199"/>
      <c r="AD155" s="199"/>
      <c r="AE155" s="199"/>
      <c r="AF155" s="199"/>
      <c r="AG155" s="199"/>
      <c r="AH155" s="235">
        <v>1000</v>
      </c>
      <c r="AI155" s="235" t="s">
        <v>1208</v>
      </c>
      <c r="AJ155" s="235">
        <v>0</v>
      </c>
      <c r="AK155" s="235" t="s">
        <v>1208</v>
      </c>
      <c r="AL155" s="454">
        <v>300</v>
      </c>
      <c r="AM155" s="455" t="s">
        <v>54</v>
      </c>
      <c r="AN155" s="455">
        <v>0</v>
      </c>
      <c r="AO155" s="455" t="s">
        <v>54</v>
      </c>
      <c r="AP155" s="234"/>
      <c r="AQ155" s="233"/>
      <c r="AR155" s="233"/>
      <c r="AS155" s="233"/>
      <c r="AT155" s="454">
        <v>7150</v>
      </c>
      <c r="AU155" s="455" t="s">
        <v>48</v>
      </c>
      <c r="AV155" s="455">
        <v>0</v>
      </c>
      <c r="AW155" s="455" t="s">
        <v>48</v>
      </c>
      <c r="AX155" s="438"/>
      <c r="AY155" s="438"/>
      <c r="AZ155" s="438"/>
      <c r="BA155" s="456"/>
      <c r="BB155" s="457"/>
      <c r="BC155" s="175"/>
      <c r="BD155" s="174"/>
      <c r="BE155" s="174"/>
      <c r="BF155" s="173"/>
      <c r="BG155" s="173"/>
      <c r="BI155" s="165"/>
      <c r="BK155" s="170"/>
      <c r="BL155" s="170"/>
      <c r="BM155" s="170"/>
      <c r="BN155" s="170"/>
      <c r="BO155" s="170"/>
      <c r="BP155" s="170"/>
      <c r="BQ155" s="170"/>
      <c r="BR155" s="170"/>
    </row>
    <row r="156" spans="1:70" ht="21" customHeight="1">
      <c r="A156" s="434"/>
      <c r="B156" s="232"/>
      <c r="C156" s="435"/>
      <c r="D156" s="449"/>
      <c r="E156" s="450"/>
      <c r="F156" s="451"/>
      <c r="G156" s="452"/>
      <c r="H156" s="453"/>
      <c r="I156" s="453"/>
      <c r="J156" s="453"/>
      <c r="K156" s="453"/>
      <c r="L156" s="453"/>
      <c r="M156" s="453"/>
      <c r="N156" s="453"/>
      <c r="O156" s="453"/>
      <c r="P156" s="453"/>
      <c r="Q156" s="453"/>
      <c r="R156" s="453"/>
      <c r="S156" s="453"/>
      <c r="T156" s="453"/>
      <c r="U156" s="453"/>
      <c r="V156" s="453"/>
      <c r="W156" s="453"/>
      <c r="X156" s="453"/>
      <c r="Y156" s="453"/>
      <c r="Z156" s="199"/>
      <c r="AA156" s="199"/>
      <c r="AB156" s="199"/>
      <c r="AC156" s="199"/>
      <c r="AD156" s="199"/>
      <c r="AE156" s="199"/>
      <c r="AF156" s="199"/>
      <c r="AG156" s="199"/>
      <c r="AH156" s="199">
        <v>2000</v>
      </c>
      <c r="AI156" s="199" t="s">
        <v>1207</v>
      </c>
      <c r="AJ156" s="199">
        <v>0</v>
      </c>
      <c r="AK156" s="199" t="s">
        <v>1207</v>
      </c>
      <c r="AL156" s="454"/>
      <c r="AM156" s="455"/>
      <c r="AN156" s="455"/>
      <c r="AO156" s="455"/>
      <c r="AP156" s="201"/>
      <c r="AQ156" s="197"/>
      <c r="AR156" s="197"/>
      <c r="AS156" s="197"/>
      <c r="AT156" s="454"/>
      <c r="AU156" s="455"/>
      <c r="AV156" s="455"/>
      <c r="AW156" s="455"/>
      <c r="AX156" s="438"/>
      <c r="AY156" s="438"/>
      <c r="AZ156" s="438"/>
      <c r="BA156" s="456"/>
      <c r="BB156" s="457"/>
      <c r="BC156" s="175"/>
      <c r="BD156" s="174"/>
      <c r="BE156" s="174"/>
      <c r="BF156" s="173"/>
      <c r="BG156" s="173"/>
      <c r="BI156" s="165"/>
      <c r="BK156" s="170"/>
      <c r="BL156" s="170"/>
      <c r="BM156" s="170"/>
      <c r="BN156" s="170"/>
      <c r="BO156" s="170"/>
      <c r="BP156" s="170"/>
      <c r="BQ156" s="170"/>
      <c r="BR156" s="170"/>
    </row>
    <row r="157" spans="1:70" ht="21" customHeight="1">
      <c r="A157" s="434">
        <v>34</v>
      </c>
      <c r="B157" s="434">
        <v>116</v>
      </c>
      <c r="C157" s="435" t="s">
        <v>1229</v>
      </c>
      <c r="D157" s="440" t="s">
        <v>213</v>
      </c>
      <c r="E157" s="179" t="s">
        <v>1158</v>
      </c>
      <c r="F157" s="178">
        <v>6</v>
      </c>
      <c r="G157" s="177">
        <v>6</v>
      </c>
      <c r="H157" s="237">
        <v>48090</v>
      </c>
      <c r="I157" s="237">
        <v>53850</v>
      </c>
      <c r="J157" s="237">
        <v>16770</v>
      </c>
      <c r="K157" s="237" t="s">
        <v>48</v>
      </c>
      <c r="L157" s="236">
        <v>20790</v>
      </c>
      <c r="M157" s="236" t="s">
        <v>48</v>
      </c>
      <c r="N157" s="237">
        <v>1300</v>
      </c>
      <c r="O157" s="237" t="s">
        <v>54</v>
      </c>
      <c r="P157" s="236">
        <v>1490</v>
      </c>
      <c r="Q157" s="236" t="s">
        <v>54</v>
      </c>
      <c r="R157" s="237">
        <v>620</v>
      </c>
      <c r="S157" s="237" t="s">
        <v>54</v>
      </c>
      <c r="T157" s="236">
        <v>720</v>
      </c>
      <c r="U157" s="236" t="s">
        <v>54</v>
      </c>
      <c r="V157" s="237"/>
      <c r="W157" s="237"/>
      <c r="X157" s="236"/>
      <c r="Y157" s="236"/>
      <c r="Z157" s="237"/>
      <c r="AA157" s="236"/>
      <c r="AB157" s="236"/>
      <c r="AC157" s="236"/>
      <c r="AD157" s="237"/>
      <c r="AE157" s="236"/>
      <c r="AF157" s="236"/>
      <c r="AG157" s="236"/>
      <c r="AH157" s="237"/>
      <c r="AI157" s="237"/>
      <c r="AJ157" s="237"/>
      <c r="AK157" s="237"/>
      <c r="AL157" s="147"/>
      <c r="AM157" s="236"/>
      <c r="AN157" s="236"/>
      <c r="AO157" s="236"/>
      <c r="AP157" s="147"/>
      <c r="AQ157" s="236"/>
      <c r="AR157" s="236"/>
      <c r="AS157" s="236"/>
      <c r="AT157" s="147"/>
      <c r="AU157" s="236"/>
      <c r="AV157" s="236"/>
      <c r="AW157" s="236"/>
      <c r="AX157" s="467" t="s">
        <v>1123</v>
      </c>
      <c r="AY157" s="438"/>
      <c r="AZ157" s="438"/>
      <c r="BA157" s="438"/>
      <c r="BB157" s="439" t="s">
        <v>1164</v>
      </c>
      <c r="BC157" s="175">
        <f t="shared" ref="BC157:BC197" si="59">ROUND((I157-H157)/6,0)</f>
        <v>960</v>
      </c>
      <c r="BD157" s="174">
        <v>750</v>
      </c>
      <c r="BE157" s="174">
        <f t="shared" ref="BE157:BE197" si="60">BC157-BD157</f>
        <v>210</v>
      </c>
      <c r="BF157" s="173">
        <f>BD157*6/(16770+910*6)</f>
        <v>0.20242914979757085</v>
      </c>
      <c r="BG157" s="173">
        <v>4.87E-2</v>
      </c>
      <c r="BH157" s="173"/>
      <c r="BI157" s="183"/>
      <c r="BJ157" s="183">
        <v>4.8800000000000003E-2</v>
      </c>
      <c r="BK157" s="170">
        <f t="shared" ref="BK157:BK197" si="61">T157-R157</f>
        <v>100</v>
      </c>
      <c r="BL157" s="170">
        <f t="shared" ref="BL157:BL197" si="62">X157-V157</f>
        <v>0</v>
      </c>
      <c r="BM157" s="170">
        <f t="shared" ref="BM157:BM197" si="63">AB157-Z157</f>
        <v>0</v>
      </c>
      <c r="BN157" s="170">
        <f t="shared" ref="BN157:BN197" si="64">AF157-AD157</f>
        <v>0</v>
      </c>
      <c r="BO157" s="170">
        <f t="shared" ref="BO157:BO197" si="65">AJ157-AH157</f>
        <v>0</v>
      </c>
      <c r="BP157" s="170">
        <f t="shared" ref="BP157:BP196" si="66">AN158-AL158</f>
        <v>0</v>
      </c>
      <c r="BQ157" s="170">
        <f>AR148-AP148</f>
        <v>0</v>
      </c>
      <c r="BR157" s="170">
        <f>AV148-AT148</f>
        <v>0</v>
      </c>
    </row>
    <row r="158" spans="1:70" ht="21" customHeight="1">
      <c r="A158" s="434"/>
      <c r="B158" s="434"/>
      <c r="C158" s="435"/>
      <c r="D158" s="440"/>
      <c r="E158" s="179" t="s">
        <v>1156</v>
      </c>
      <c r="F158" s="178">
        <v>6</v>
      </c>
      <c r="G158" s="177">
        <v>6</v>
      </c>
      <c r="H158" s="237">
        <v>48090</v>
      </c>
      <c r="I158" s="237">
        <v>53850</v>
      </c>
      <c r="J158" s="237">
        <v>16770</v>
      </c>
      <c r="K158" s="237" t="s">
        <v>48</v>
      </c>
      <c r="L158" s="236">
        <v>20790</v>
      </c>
      <c r="M158" s="236" t="s">
        <v>48</v>
      </c>
      <c r="N158" s="237">
        <v>1300</v>
      </c>
      <c r="O158" s="237" t="s">
        <v>54</v>
      </c>
      <c r="P158" s="236">
        <v>1490</v>
      </c>
      <c r="Q158" s="236" t="s">
        <v>54</v>
      </c>
      <c r="R158" s="237">
        <v>620</v>
      </c>
      <c r="S158" s="237" t="s">
        <v>54</v>
      </c>
      <c r="T158" s="236">
        <v>720</v>
      </c>
      <c r="U158" s="236" t="s">
        <v>54</v>
      </c>
      <c r="V158" s="237"/>
      <c r="W158" s="237"/>
      <c r="X158" s="236"/>
      <c r="Y158" s="236"/>
      <c r="Z158" s="237"/>
      <c r="AA158" s="236"/>
      <c r="AB158" s="236"/>
      <c r="AC158" s="236"/>
      <c r="AD158" s="237"/>
      <c r="AE158" s="236"/>
      <c r="AF158" s="236"/>
      <c r="AG158" s="236"/>
      <c r="AH158" s="237"/>
      <c r="AI158" s="237"/>
      <c r="AJ158" s="237"/>
      <c r="AK158" s="237"/>
      <c r="AL158" s="147"/>
      <c r="AM158" s="236"/>
      <c r="AN158" s="236"/>
      <c r="AO158" s="236"/>
      <c r="AP158" s="147"/>
      <c r="AQ158" s="236"/>
      <c r="AR158" s="236"/>
      <c r="AS158" s="236"/>
      <c r="AT158" s="147"/>
      <c r="AU158" s="236"/>
      <c r="AV158" s="236"/>
      <c r="AW158" s="236"/>
      <c r="AX158" s="467"/>
      <c r="AY158" s="438"/>
      <c r="AZ158" s="438"/>
      <c r="BA158" s="438"/>
      <c r="BB158" s="439"/>
      <c r="BC158" s="175">
        <f t="shared" si="59"/>
        <v>960</v>
      </c>
      <c r="BD158" s="174">
        <v>750</v>
      </c>
      <c r="BE158" s="174">
        <f t="shared" si="60"/>
        <v>210</v>
      </c>
      <c r="BF158" s="173">
        <f>BD158*6/(16770+910*6)</f>
        <v>0.20242914979757085</v>
      </c>
      <c r="BG158" s="173">
        <v>4.87E-2</v>
      </c>
      <c r="BH158" s="173"/>
      <c r="BI158" s="183"/>
      <c r="BJ158" s="183">
        <v>4.8800000000000003E-2</v>
      </c>
      <c r="BK158" s="170">
        <f t="shared" si="61"/>
        <v>100</v>
      </c>
      <c r="BL158" s="170">
        <f t="shared" si="62"/>
        <v>0</v>
      </c>
      <c r="BM158" s="170">
        <f t="shared" si="63"/>
        <v>0</v>
      </c>
      <c r="BN158" s="170">
        <f t="shared" si="64"/>
        <v>0</v>
      </c>
      <c r="BO158" s="170">
        <f t="shared" si="65"/>
        <v>0</v>
      </c>
      <c r="BP158" s="170">
        <f t="shared" si="66"/>
        <v>0</v>
      </c>
      <c r="BQ158" s="170">
        <f t="shared" ref="BQ158:BQ197" si="67">AR157-AP157</f>
        <v>0</v>
      </c>
      <c r="BR158" s="170">
        <f t="shared" ref="BR158:BR197" si="68">AV157-AT157</f>
        <v>0</v>
      </c>
    </row>
    <row r="159" spans="1:70" ht="21" customHeight="1">
      <c r="A159" s="434"/>
      <c r="B159" s="434"/>
      <c r="C159" s="435"/>
      <c r="D159" s="440"/>
      <c r="E159" s="179" t="s">
        <v>1155</v>
      </c>
      <c r="F159" s="178">
        <v>6</v>
      </c>
      <c r="G159" s="177">
        <v>6</v>
      </c>
      <c r="H159" s="237">
        <v>48090</v>
      </c>
      <c r="I159" s="237">
        <v>53850</v>
      </c>
      <c r="J159" s="237">
        <v>16770</v>
      </c>
      <c r="K159" s="237" t="s">
        <v>48</v>
      </c>
      <c r="L159" s="236">
        <v>20790</v>
      </c>
      <c r="M159" s="236" t="s">
        <v>48</v>
      </c>
      <c r="N159" s="237">
        <v>1300</v>
      </c>
      <c r="O159" s="237" t="s">
        <v>54</v>
      </c>
      <c r="P159" s="236">
        <v>1490</v>
      </c>
      <c r="Q159" s="236" t="s">
        <v>54</v>
      </c>
      <c r="R159" s="237">
        <v>620</v>
      </c>
      <c r="S159" s="237" t="s">
        <v>54</v>
      </c>
      <c r="T159" s="236">
        <v>720</v>
      </c>
      <c r="U159" s="236" t="s">
        <v>54</v>
      </c>
      <c r="V159" s="237"/>
      <c r="W159" s="237"/>
      <c r="X159" s="236"/>
      <c r="Y159" s="236"/>
      <c r="Z159" s="237"/>
      <c r="AA159" s="236"/>
      <c r="AB159" s="236"/>
      <c r="AC159" s="236"/>
      <c r="AD159" s="237"/>
      <c r="AE159" s="236"/>
      <c r="AF159" s="236"/>
      <c r="AG159" s="236"/>
      <c r="AH159" s="237"/>
      <c r="AI159" s="237"/>
      <c r="AJ159" s="237"/>
      <c r="AK159" s="237"/>
      <c r="AL159" s="147"/>
      <c r="AM159" s="236"/>
      <c r="AN159" s="236"/>
      <c r="AO159" s="236"/>
      <c r="AP159" s="147"/>
      <c r="AQ159" s="236"/>
      <c r="AR159" s="236"/>
      <c r="AS159" s="236"/>
      <c r="AT159" s="147"/>
      <c r="AU159" s="236"/>
      <c r="AV159" s="236"/>
      <c r="AW159" s="236"/>
      <c r="AX159" s="467"/>
      <c r="AY159" s="438"/>
      <c r="AZ159" s="438"/>
      <c r="BA159" s="438"/>
      <c r="BB159" s="439"/>
      <c r="BC159" s="175">
        <f t="shared" si="59"/>
        <v>960</v>
      </c>
      <c r="BD159" s="174">
        <v>750</v>
      </c>
      <c r="BE159" s="174">
        <f t="shared" si="60"/>
        <v>210</v>
      </c>
      <c r="BF159" s="173">
        <f>BD159*6/(16770+910*6)</f>
        <v>0.20242914979757085</v>
      </c>
      <c r="BG159" s="173">
        <v>4.87E-2</v>
      </c>
      <c r="BH159" s="173"/>
      <c r="BI159" s="183"/>
      <c r="BJ159" s="183">
        <v>4.8800000000000003E-2</v>
      </c>
      <c r="BK159" s="170">
        <f t="shared" si="61"/>
        <v>100</v>
      </c>
      <c r="BL159" s="170">
        <f t="shared" si="62"/>
        <v>0</v>
      </c>
      <c r="BM159" s="170">
        <f t="shared" si="63"/>
        <v>0</v>
      </c>
      <c r="BN159" s="170">
        <f t="shared" si="64"/>
        <v>0</v>
      </c>
      <c r="BO159" s="170">
        <f t="shared" si="65"/>
        <v>0</v>
      </c>
      <c r="BP159" s="170">
        <f t="shared" si="66"/>
        <v>0</v>
      </c>
      <c r="BQ159" s="170">
        <f t="shared" si="67"/>
        <v>0</v>
      </c>
      <c r="BR159" s="170">
        <f t="shared" si="68"/>
        <v>0</v>
      </c>
    </row>
    <row r="160" spans="1:70" ht="21" customHeight="1">
      <c r="A160" s="434"/>
      <c r="B160" s="434"/>
      <c r="C160" s="435"/>
      <c r="D160" s="440"/>
      <c r="E160" s="179" t="s">
        <v>1154</v>
      </c>
      <c r="F160" s="178">
        <v>6</v>
      </c>
      <c r="G160" s="177">
        <v>6</v>
      </c>
      <c r="H160" s="237">
        <v>48740</v>
      </c>
      <c r="I160" s="237">
        <v>54500</v>
      </c>
      <c r="J160" s="237">
        <v>17420</v>
      </c>
      <c r="K160" s="237" t="s">
        <v>48</v>
      </c>
      <c r="L160" s="236">
        <v>21440</v>
      </c>
      <c r="M160" s="236" t="s">
        <v>48</v>
      </c>
      <c r="N160" s="237">
        <v>1300</v>
      </c>
      <c r="O160" s="237" t="s">
        <v>54</v>
      </c>
      <c r="P160" s="236">
        <v>1490</v>
      </c>
      <c r="Q160" s="236" t="s">
        <v>54</v>
      </c>
      <c r="R160" s="237">
        <v>620</v>
      </c>
      <c r="S160" s="237" t="s">
        <v>54</v>
      </c>
      <c r="T160" s="236">
        <v>720</v>
      </c>
      <c r="U160" s="236" t="s">
        <v>54</v>
      </c>
      <c r="V160" s="237"/>
      <c r="W160" s="237"/>
      <c r="X160" s="236"/>
      <c r="Y160" s="236"/>
      <c r="Z160" s="237"/>
      <c r="AA160" s="236"/>
      <c r="AB160" s="236"/>
      <c r="AC160" s="236"/>
      <c r="AD160" s="237"/>
      <c r="AE160" s="236"/>
      <c r="AF160" s="236"/>
      <c r="AG160" s="236"/>
      <c r="AH160" s="237"/>
      <c r="AI160" s="237"/>
      <c r="AJ160" s="237"/>
      <c r="AK160" s="237"/>
      <c r="AL160" s="147"/>
      <c r="AM160" s="236"/>
      <c r="AN160" s="236"/>
      <c r="AO160" s="236"/>
      <c r="AP160" s="147"/>
      <c r="AQ160" s="236"/>
      <c r="AR160" s="236"/>
      <c r="AS160" s="236"/>
      <c r="AT160" s="147"/>
      <c r="AU160" s="236"/>
      <c r="AV160" s="236"/>
      <c r="AW160" s="236"/>
      <c r="AX160" s="467"/>
      <c r="AY160" s="438"/>
      <c r="AZ160" s="438"/>
      <c r="BA160" s="438"/>
      <c r="BB160" s="439"/>
      <c r="BC160" s="175">
        <f t="shared" si="59"/>
        <v>960</v>
      </c>
      <c r="BD160" s="174">
        <v>750</v>
      </c>
      <c r="BE160" s="174">
        <f t="shared" si="60"/>
        <v>210</v>
      </c>
      <c r="BF160" s="173">
        <f>BD160*6/(17420+910*6)</f>
        <v>0.19667832167832167</v>
      </c>
      <c r="BG160" s="173">
        <v>4.87E-2</v>
      </c>
      <c r="BH160" s="173"/>
      <c r="BI160" s="183"/>
      <c r="BJ160" s="183">
        <v>4.8800000000000003E-2</v>
      </c>
      <c r="BK160" s="170">
        <f t="shared" si="61"/>
        <v>100</v>
      </c>
      <c r="BL160" s="170">
        <f t="shared" si="62"/>
        <v>0</v>
      </c>
      <c r="BM160" s="170">
        <f t="shared" si="63"/>
        <v>0</v>
      </c>
      <c r="BN160" s="170">
        <f t="shared" si="64"/>
        <v>0</v>
      </c>
      <c r="BO160" s="170">
        <f t="shared" si="65"/>
        <v>0</v>
      </c>
      <c r="BP160" s="170">
        <f t="shared" si="66"/>
        <v>0</v>
      </c>
      <c r="BQ160" s="170">
        <f t="shared" si="67"/>
        <v>0</v>
      </c>
      <c r="BR160" s="170">
        <f t="shared" si="68"/>
        <v>0</v>
      </c>
    </row>
    <row r="161" spans="1:70" ht="21" customHeight="1">
      <c r="A161" s="434">
        <v>35</v>
      </c>
      <c r="B161" s="434">
        <v>118</v>
      </c>
      <c r="C161" s="435" t="s">
        <v>1229</v>
      </c>
      <c r="D161" s="444" t="s">
        <v>215</v>
      </c>
      <c r="E161" s="191" t="s">
        <v>1158</v>
      </c>
      <c r="F161" s="190">
        <v>6</v>
      </c>
      <c r="G161" s="189">
        <v>6</v>
      </c>
      <c r="H161" s="268">
        <v>115900</v>
      </c>
      <c r="I161" s="268">
        <v>121760</v>
      </c>
      <c r="J161" s="237">
        <v>27100</v>
      </c>
      <c r="K161" s="237" t="s">
        <v>48</v>
      </c>
      <c r="L161" s="236">
        <v>28420</v>
      </c>
      <c r="M161" s="236" t="s">
        <v>48</v>
      </c>
      <c r="N161" s="237">
        <v>43620</v>
      </c>
      <c r="O161" s="237" t="s">
        <v>48</v>
      </c>
      <c r="P161" s="236">
        <v>45956</v>
      </c>
      <c r="Q161" s="236" t="s">
        <v>48</v>
      </c>
      <c r="R161" s="237">
        <v>18000</v>
      </c>
      <c r="S161" s="237" t="s">
        <v>48</v>
      </c>
      <c r="T161" s="236">
        <v>18878</v>
      </c>
      <c r="U161" s="236" t="s">
        <v>48</v>
      </c>
      <c r="V161" s="237">
        <v>12000</v>
      </c>
      <c r="W161" s="237" t="s">
        <v>48</v>
      </c>
      <c r="X161" s="236">
        <v>12586</v>
      </c>
      <c r="Y161" s="236" t="s">
        <v>48</v>
      </c>
      <c r="Z161" s="237">
        <v>7920</v>
      </c>
      <c r="AA161" s="236" t="s">
        <v>48</v>
      </c>
      <c r="AB161" s="236">
        <v>8306</v>
      </c>
      <c r="AC161" s="236" t="s">
        <v>48</v>
      </c>
      <c r="AD161" s="237">
        <v>7260</v>
      </c>
      <c r="AE161" s="236" t="s">
        <v>48</v>
      </c>
      <c r="AF161" s="236">
        <v>7614</v>
      </c>
      <c r="AG161" s="236" t="s">
        <v>48</v>
      </c>
      <c r="AH161" s="237"/>
      <c r="AI161" s="237"/>
      <c r="AJ161" s="237"/>
      <c r="AK161" s="237"/>
      <c r="AL161" s="147"/>
      <c r="AM161" s="236"/>
      <c r="AN161" s="236"/>
      <c r="AO161" s="236"/>
      <c r="AP161" s="147"/>
      <c r="AQ161" s="236"/>
      <c r="AR161" s="236"/>
      <c r="AS161" s="236"/>
      <c r="AT161" s="147"/>
      <c r="AU161" s="236"/>
      <c r="AV161" s="236"/>
      <c r="AW161" s="236"/>
      <c r="AX161" s="467" t="s">
        <v>1123</v>
      </c>
      <c r="AY161" s="438"/>
      <c r="AZ161" s="438"/>
      <c r="BA161" s="213"/>
      <c r="BB161" s="439" t="s">
        <v>1157</v>
      </c>
      <c r="BC161" s="175">
        <f t="shared" si="59"/>
        <v>977</v>
      </c>
      <c r="BD161" s="174">
        <v>290</v>
      </c>
      <c r="BE161" s="174">
        <f t="shared" si="60"/>
        <v>687</v>
      </c>
      <c r="BF161" s="173">
        <f>BD161/(IF(K161="期",J161/6,J161)+4362/6)</f>
        <v>5.5304812154344921E-2</v>
      </c>
      <c r="BG161" s="173">
        <v>4.8800000000000003E-2</v>
      </c>
      <c r="BH161" s="173"/>
      <c r="BI161" s="183"/>
      <c r="BJ161" s="183">
        <v>4.8800000000000003E-2</v>
      </c>
      <c r="BK161" s="170">
        <f t="shared" si="61"/>
        <v>878</v>
      </c>
      <c r="BL161" s="170">
        <f t="shared" si="62"/>
        <v>586</v>
      </c>
      <c r="BM161" s="170">
        <f t="shared" si="63"/>
        <v>386</v>
      </c>
      <c r="BN161" s="170">
        <f t="shared" si="64"/>
        <v>354</v>
      </c>
      <c r="BO161" s="170">
        <f t="shared" si="65"/>
        <v>0</v>
      </c>
      <c r="BP161" s="170">
        <f t="shared" si="66"/>
        <v>0</v>
      </c>
      <c r="BQ161" s="170">
        <f t="shared" si="67"/>
        <v>0</v>
      </c>
      <c r="BR161" s="170">
        <f t="shared" si="68"/>
        <v>0</v>
      </c>
    </row>
    <row r="162" spans="1:70" ht="21" customHeight="1">
      <c r="A162" s="434"/>
      <c r="B162" s="434"/>
      <c r="C162" s="435"/>
      <c r="D162" s="444"/>
      <c r="E162" s="191" t="s">
        <v>1156</v>
      </c>
      <c r="F162" s="190">
        <v>6</v>
      </c>
      <c r="G162" s="189">
        <v>6</v>
      </c>
      <c r="H162" s="268">
        <v>115900</v>
      </c>
      <c r="I162" s="268">
        <v>118619</v>
      </c>
      <c r="J162" s="237">
        <v>27100</v>
      </c>
      <c r="K162" s="237" t="s">
        <v>48</v>
      </c>
      <c r="L162" s="236">
        <v>28420</v>
      </c>
      <c r="M162" s="236" t="s">
        <v>48</v>
      </c>
      <c r="N162" s="237">
        <v>43620</v>
      </c>
      <c r="O162" s="237" t="s">
        <v>48</v>
      </c>
      <c r="P162" s="236">
        <v>44495</v>
      </c>
      <c r="Q162" s="236" t="s">
        <v>48</v>
      </c>
      <c r="R162" s="237">
        <v>18000</v>
      </c>
      <c r="S162" s="237" t="s">
        <v>48</v>
      </c>
      <c r="T162" s="236">
        <v>18209</v>
      </c>
      <c r="U162" s="236" t="s">
        <v>48</v>
      </c>
      <c r="V162" s="237">
        <v>12000</v>
      </c>
      <c r="W162" s="237" t="s">
        <v>48</v>
      </c>
      <c r="X162" s="236">
        <v>12139</v>
      </c>
      <c r="Y162" s="236" t="s">
        <v>48</v>
      </c>
      <c r="Z162" s="237">
        <v>7920</v>
      </c>
      <c r="AA162" s="236" t="s">
        <v>48</v>
      </c>
      <c r="AB162" s="236">
        <v>8012</v>
      </c>
      <c r="AC162" s="236" t="s">
        <v>48</v>
      </c>
      <c r="AD162" s="237">
        <v>7260</v>
      </c>
      <c r="AE162" s="236" t="s">
        <v>48</v>
      </c>
      <c r="AF162" s="236">
        <v>7344</v>
      </c>
      <c r="AG162" s="236" t="s">
        <v>48</v>
      </c>
      <c r="AH162" s="237"/>
      <c r="AI162" s="237"/>
      <c r="AJ162" s="237"/>
      <c r="AK162" s="237"/>
      <c r="AL162" s="147"/>
      <c r="AM162" s="236"/>
      <c r="AN162" s="236"/>
      <c r="AO162" s="236"/>
      <c r="AP162" s="147"/>
      <c r="AQ162" s="236"/>
      <c r="AR162" s="236"/>
      <c r="AS162" s="236"/>
      <c r="AT162" s="147"/>
      <c r="AU162" s="236"/>
      <c r="AV162" s="236"/>
      <c r="AW162" s="236"/>
      <c r="AX162" s="467"/>
      <c r="AY162" s="438"/>
      <c r="AZ162" s="438"/>
      <c r="BA162" s="213"/>
      <c r="BB162" s="439"/>
      <c r="BC162" s="175">
        <f t="shared" si="59"/>
        <v>453</v>
      </c>
      <c r="BD162" s="174">
        <v>290</v>
      </c>
      <c r="BE162" s="174">
        <f t="shared" si="60"/>
        <v>163</v>
      </c>
      <c r="BF162" s="173">
        <f>BD162/(IF(K162="期",J162/6,J162)+4362/6)</f>
        <v>5.5304812154344921E-2</v>
      </c>
      <c r="BG162" s="173">
        <v>4.8800000000000003E-2</v>
      </c>
      <c r="BH162" s="173"/>
      <c r="BI162" s="183"/>
      <c r="BJ162" s="183">
        <v>4.8800000000000003E-2</v>
      </c>
      <c r="BK162" s="170">
        <f t="shared" si="61"/>
        <v>209</v>
      </c>
      <c r="BL162" s="170">
        <f t="shared" si="62"/>
        <v>139</v>
      </c>
      <c r="BM162" s="170">
        <f t="shared" si="63"/>
        <v>92</v>
      </c>
      <c r="BN162" s="170">
        <f t="shared" si="64"/>
        <v>84</v>
      </c>
      <c r="BO162" s="170">
        <f t="shared" si="65"/>
        <v>0</v>
      </c>
      <c r="BP162" s="170">
        <f t="shared" si="66"/>
        <v>0</v>
      </c>
      <c r="BQ162" s="170">
        <f t="shared" si="67"/>
        <v>0</v>
      </c>
      <c r="BR162" s="170">
        <f t="shared" si="68"/>
        <v>0</v>
      </c>
    </row>
    <row r="163" spans="1:70" ht="21" customHeight="1">
      <c r="A163" s="434"/>
      <c r="B163" s="434"/>
      <c r="C163" s="435"/>
      <c r="D163" s="444"/>
      <c r="E163" s="191" t="s">
        <v>1155</v>
      </c>
      <c r="F163" s="190">
        <v>6</v>
      </c>
      <c r="G163" s="189">
        <v>6</v>
      </c>
      <c r="H163" s="268">
        <v>115900</v>
      </c>
      <c r="I163" s="268">
        <v>118619</v>
      </c>
      <c r="J163" s="237">
        <v>27100</v>
      </c>
      <c r="K163" s="237" t="s">
        <v>48</v>
      </c>
      <c r="L163" s="236">
        <v>28420</v>
      </c>
      <c r="M163" s="236" t="s">
        <v>48</v>
      </c>
      <c r="N163" s="237">
        <v>43620</v>
      </c>
      <c r="O163" s="237" t="s">
        <v>48</v>
      </c>
      <c r="P163" s="236">
        <v>44495</v>
      </c>
      <c r="Q163" s="236" t="s">
        <v>48</v>
      </c>
      <c r="R163" s="237">
        <v>18000</v>
      </c>
      <c r="S163" s="237" t="s">
        <v>48</v>
      </c>
      <c r="T163" s="236">
        <v>18209</v>
      </c>
      <c r="U163" s="236" t="s">
        <v>48</v>
      </c>
      <c r="V163" s="237">
        <v>12000</v>
      </c>
      <c r="W163" s="237" t="s">
        <v>48</v>
      </c>
      <c r="X163" s="236">
        <v>12139</v>
      </c>
      <c r="Y163" s="236" t="s">
        <v>48</v>
      </c>
      <c r="Z163" s="237">
        <v>7920</v>
      </c>
      <c r="AA163" s="236" t="s">
        <v>48</v>
      </c>
      <c r="AB163" s="236">
        <v>8012</v>
      </c>
      <c r="AC163" s="236" t="s">
        <v>48</v>
      </c>
      <c r="AD163" s="237">
        <v>7260</v>
      </c>
      <c r="AE163" s="236" t="s">
        <v>48</v>
      </c>
      <c r="AF163" s="236">
        <v>7344</v>
      </c>
      <c r="AG163" s="236" t="s">
        <v>48</v>
      </c>
      <c r="AH163" s="237"/>
      <c r="AI163" s="237"/>
      <c r="AJ163" s="237"/>
      <c r="AK163" s="237"/>
      <c r="AL163" s="147"/>
      <c r="AM163" s="236"/>
      <c r="AN163" s="236"/>
      <c r="AO163" s="236"/>
      <c r="AP163" s="147"/>
      <c r="AQ163" s="236"/>
      <c r="AR163" s="236"/>
      <c r="AS163" s="236"/>
      <c r="AT163" s="147"/>
      <c r="AU163" s="236"/>
      <c r="AV163" s="236"/>
      <c r="AW163" s="236"/>
      <c r="AX163" s="467"/>
      <c r="AY163" s="438"/>
      <c r="AZ163" s="438"/>
      <c r="BA163" s="213"/>
      <c r="BB163" s="439"/>
      <c r="BC163" s="175">
        <f t="shared" si="59"/>
        <v>453</v>
      </c>
      <c r="BD163" s="174">
        <v>290</v>
      </c>
      <c r="BE163" s="174">
        <f t="shared" si="60"/>
        <v>163</v>
      </c>
      <c r="BF163" s="173">
        <f>BD163/(IF(K163="期",J163/6,J163)+4362/6)</f>
        <v>5.5304812154344921E-2</v>
      </c>
      <c r="BG163" s="173">
        <v>4.8800000000000003E-2</v>
      </c>
      <c r="BH163" s="173"/>
      <c r="BI163" s="183"/>
      <c r="BJ163" s="183">
        <v>4.8800000000000003E-2</v>
      </c>
      <c r="BK163" s="170">
        <f t="shared" si="61"/>
        <v>209</v>
      </c>
      <c r="BL163" s="170">
        <f t="shared" si="62"/>
        <v>139</v>
      </c>
      <c r="BM163" s="170">
        <f t="shared" si="63"/>
        <v>92</v>
      </c>
      <c r="BN163" s="170">
        <f t="shared" si="64"/>
        <v>84</v>
      </c>
      <c r="BO163" s="170">
        <f t="shared" si="65"/>
        <v>0</v>
      </c>
      <c r="BP163" s="170">
        <f t="shared" si="66"/>
        <v>0</v>
      </c>
      <c r="BQ163" s="170">
        <f t="shared" si="67"/>
        <v>0</v>
      </c>
      <c r="BR163" s="170">
        <f t="shared" si="68"/>
        <v>0</v>
      </c>
    </row>
    <row r="164" spans="1:70" ht="21" customHeight="1">
      <c r="A164" s="434"/>
      <c r="B164" s="434"/>
      <c r="C164" s="435"/>
      <c r="D164" s="444"/>
      <c r="E164" s="191" t="s">
        <v>1154</v>
      </c>
      <c r="F164" s="190">
        <v>6</v>
      </c>
      <c r="G164" s="189">
        <v>6</v>
      </c>
      <c r="H164" s="268">
        <v>100000</v>
      </c>
      <c r="I164" s="267">
        <v>103493</v>
      </c>
      <c r="J164" s="237">
        <v>22000</v>
      </c>
      <c r="K164" s="237" t="s">
        <v>48</v>
      </c>
      <c r="L164" s="236">
        <v>23320</v>
      </c>
      <c r="M164" s="236" t="s">
        <v>48</v>
      </c>
      <c r="N164" s="237">
        <v>32820</v>
      </c>
      <c r="O164" s="237" t="s">
        <v>48</v>
      </c>
      <c r="P164" s="233">
        <v>34007</v>
      </c>
      <c r="Q164" s="236" t="s">
        <v>48</v>
      </c>
      <c r="R164" s="237">
        <v>18000</v>
      </c>
      <c r="S164" s="237" t="s">
        <v>48</v>
      </c>
      <c r="T164" s="233">
        <v>18485</v>
      </c>
      <c r="U164" s="236" t="s">
        <v>48</v>
      </c>
      <c r="V164" s="237">
        <v>12000</v>
      </c>
      <c r="W164" s="237" t="s">
        <v>48</v>
      </c>
      <c r="X164" s="233">
        <v>12325</v>
      </c>
      <c r="Y164" s="236" t="s">
        <v>48</v>
      </c>
      <c r="Z164" s="237">
        <v>7920</v>
      </c>
      <c r="AA164" s="236" t="s">
        <v>48</v>
      </c>
      <c r="AB164" s="233">
        <v>8012</v>
      </c>
      <c r="AC164" s="233" t="s">
        <v>48</v>
      </c>
      <c r="AD164" s="237">
        <v>7260</v>
      </c>
      <c r="AE164" s="236" t="s">
        <v>48</v>
      </c>
      <c r="AF164" s="233">
        <v>7344</v>
      </c>
      <c r="AG164" s="233" t="s">
        <v>48</v>
      </c>
      <c r="AH164" s="237"/>
      <c r="AI164" s="237"/>
      <c r="AJ164" s="237"/>
      <c r="AK164" s="237"/>
      <c r="AL164" s="147"/>
      <c r="AM164" s="236"/>
      <c r="AN164" s="236"/>
      <c r="AO164" s="236"/>
      <c r="AP164" s="147"/>
      <c r="AQ164" s="236"/>
      <c r="AR164" s="236"/>
      <c r="AS164" s="236"/>
      <c r="AT164" s="147"/>
      <c r="AU164" s="236"/>
      <c r="AV164" s="236"/>
      <c r="AW164" s="236"/>
      <c r="AX164" s="467"/>
      <c r="AY164" s="438"/>
      <c r="AZ164" s="438"/>
      <c r="BA164" s="213" t="s">
        <v>1220</v>
      </c>
      <c r="BB164" s="439"/>
      <c r="BC164" s="175">
        <f t="shared" si="59"/>
        <v>582</v>
      </c>
      <c r="BD164" s="174">
        <v>290</v>
      </c>
      <c r="BE164" s="174">
        <f t="shared" si="60"/>
        <v>292</v>
      </c>
      <c r="BF164" s="173">
        <f>BD164/(IF(K164="期",J164/6,J164)+4362/6)</f>
        <v>6.6004096806008661E-2</v>
      </c>
      <c r="BG164" s="173">
        <v>4.8800000000000003E-2</v>
      </c>
      <c r="BH164" s="173"/>
      <c r="BI164" s="183"/>
      <c r="BJ164" s="183">
        <v>4.8800000000000003E-2</v>
      </c>
      <c r="BK164" s="170">
        <f t="shared" si="61"/>
        <v>485</v>
      </c>
      <c r="BL164" s="170">
        <f t="shared" si="62"/>
        <v>325</v>
      </c>
      <c r="BM164" s="170">
        <f t="shared" si="63"/>
        <v>92</v>
      </c>
      <c r="BN164" s="170">
        <f t="shared" si="64"/>
        <v>84</v>
      </c>
      <c r="BO164" s="170">
        <f t="shared" si="65"/>
        <v>0</v>
      </c>
      <c r="BP164" s="170">
        <f t="shared" si="66"/>
        <v>0</v>
      </c>
      <c r="BQ164" s="170">
        <f t="shared" si="67"/>
        <v>0</v>
      </c>
      <c r="BR164" s="170">
        <f t="shared" si="68"/>
        <v>0</v>
      </c>
    </row>
    <row r="165" spans="1:70" ht="21" customHeight="1">
      <c r="A165" s="434">
        <v>36</v>
      </c>
      <c r="B165" s="434">
        <v>130</v>
      </c>
      <c r="C165" s="435" t="s">
        <v>1229</v>
      </c>
      <c r="D165" s="440" t="s">
        <v>227</v>
      </c>
      <c r="E165" s="179" t="s">
        <v>1158</v>
      </c>
      <c r="F165" s="178">
        <v>6</v>
      </c>
      <c r="G165" s="177">
        <v>6</v>
      </c>
      <c r="H165" s="237">
        <v>54378</v>
      </c>
      <c r="I165" s="237">
        <v>66260</v>
      </c>
      <c r="J165" s="237">
        <v>15000</v>
      </c>
      <c r="K165" s="237" t="s">
        <v>48</v>
      </c>
      <c r="L165" s="236">
        <v>23280</v>
      </c>
      <c r="M165" s="236" t="s">
        <v>48</v>
      </c>
      <c r="N165" s="237">
        <v>24378</v>
      </c>
      <c r="O165" s="237" t="s">
        <v>48</v>
      </c>
      <c r="P165" s="236">
        <v>27980</v>
      </c>
      <c r="Q165" s="236" t="s">
        <v>48</v>
      </c>
      <c r="R165" s="237"/>
      <c r="S165" s="237"/>
      <c r="T165" s="236"/>
      <c r="U165" s="236"/>
      <c r="V165" s="237"/>
      <c r="W165" s="237"/>
      <c r="X165" s="236"/>
      <c r="Y165" s="236"/>
      <c r="Z165" s="237"/>
      <c r="AA165" s="236"/>
      <c r="AB165" s="236"/>
      <c r="AC165" s="236"/>
      <c r="AD165" s="237"/>
      <c r="AE165" s="236"/>
      <c r="AF165" s="236"/>
      <c r="AG165" s="236"/>
      <c r="AH165" s="237"/>
      <c r="AI165" s="237"/>
      <c r="AJ165" s="237"/>
      <c r="AK165" s="237"/>
      <c r="AL165" s="147"/>
      <c r="AM165" s="236"/>
      <c r="AN165" s="236"/>
      <c r="AO165" s="236"/>
      <c r="AP165" s="147"/>
      <c r="AQ165" s="236"/>
      <c r="AR165" s="236"/>
      <c r="AS165" s="236"/>
      <c r="AT165" s="147"/>
      <c r="AU165" s="236"/>
      <c r="AV165" s="236"/>
      <c r="AW165" s="236"/>
      <c r="AX165" s="467" t="s">
        <v>1123</v>
      </c>
      <c r="AY165" s="438"/>
      <c r="AZ165" s="438"/>
      <c r="BA165" s="469" t="s">
        <v>1228</v>
      </c>
      <c r="BB165" s="439" t="s">
        <v>1164</v>
      </c>
      <c r="BC165" s="175">
        <f t="shared" si="59"/>
        <v>1980</v>
      </c>
      <c r="BD165" s="174">
        <v>1700</v>
      </c>
      <c r="BE165" s="174">
        <f t="shared" si="60"/>
        <v>280</v>
      </c>
      <c r="BF165" s="173">
        <f>BD165*6/(J165+4875)</f>
        <v>0.51320754716981132</v>
      </c>
      <c r="BG165" s="173">
        <v>4.87E-2</v>
      </c>
      <c r="BH165" s="173"/>
      <c r="BI165" s="183"/>
      <c r="BJ165" s="183">
        <f>BE165*6/(H165-J165-4875)</f>
        <v>4.8691418137553254E-2</v>
      </c>
      <c r="BK165" s="170">
        <f t="shared" si="61"/>
        <v>0</v>
      </c>
      <c r="BL165" s="170">
        <f t="shared" si="62"/>
        <v>0</v>
      </c>
      <c r="BM165" s="170">
        <f t="shared" si="63"/>
        <v>0</v>
      </c>
      <c r="BN165" s="170">
        <f t="shared" si="64"/>
        <v>0</v>
      </c>
      <c r="BO165" s="170">
        <f t="shared" si="65"/>
        <v>0</v>
      </c>
      <c r="BP165" s="170">
        <f t="shared" si="66"/>
        <v>0</v>
      </c>
      <c r="BQ165" s="170">
        <f t="shared" si="67"/>
        <v>0</v>
      </c>
      <c r="BR165" s="170">
        <f t="shared" si="68"/>
        <v>0</v>
      </c>
    </row>
    <row r="166" spans="1:70" ht="21" customHeight="1">
      <c r="A166" s="434"/>
      <c r="B166" s="434"/>
      <c r="C166" s="435"/>
      <c r="D166" s="440"/>
      <c r="E166" s="179" t="s">
        <v>1156</v>
      </c>
      <c r="F166" s="178">
        <v>6</v>
      </c>
      <c r="G166" s="177">
        <v>6</v>
      </c>
      <c r="H166" s="237">
        <v>55460</v>
      </c>
      <c r="I166" s="237">
        <v>67260</v>
      </c>
      <c r="J166" s="237">
        <v>18000</v>
      </c>
      <c r="K166" s="237" t="s">
        <v>48</v>
      </c>
      <c r="L166" s="236">
        <v>26280</v>
      </c>
      <c r="M166" s="236" t="s">
        <v>48</v>
      </c>
      <c r="N166" s="237">
        <v>23060</v>
      </c>
      <c r="O166" s="237" t="s">
        <v>48</v>
      </c>
      <c r="P166" s="236">
        <v>26580</v>
      </c>
      <c r="Q166" s="236" t="s">
        <v>48</v>
      </c>
      <c r="R166" s="237"/>
      <c r="S166" s="237"/>
      <c r="T166" s="236"/>
      <c r="U166" s="236"/>
      <c r="V166" s="237"/>
      <c r="W166" s="237"/>
      <c r="X166" s="236"/>
      <c r="Y166" s="236"/>
      <c r="Z166" s="237"/>
      <c r="AA166" s="236"/>
      <c r="AB166" s="236"/>
      <c r="AC166" s="236"/>
      <c r="AD166" s="237"/>
      <c r="AE166" s="236"/>
      <c r="AF166" s="236"/>
      <c r="AG166" s="236"/>
      <c r="AH166" s="237"/>
      <c r="AI166" s="237"/>
      <c r="AJ166" s="237"/>
      <c r="AK166" s="237"/>
      <c r="AL166" s="147"/>
      <c r="AM166" s="236"/>
      <c r="AN166" s="236"/>
      <c r="AO166" s="236"/>
      <c r="AP166" s="147"/>
      <c r="AQ166" s="236"/>
      <c r="AR166" s="236"/>
      <c r="AS166" s="236"/>
      <c r="AT166" s="147"/>
      <c r="AU166" s="236"/>
      <c r="AV166" s="236"/>
      <c r="AW166" s="236"/>
      <c r="AX166" s="467"/>
      <c r="AY166" s="438"/>
      <c r="AZ166" s="438"/>
      <c r="BA166" s="469"/>
      <c r="BB166" s="439"/>
      <c r="BC166" s="175">
        <f t="shared" si="59"/>
        <v>1967</v>
      </c>
      <c r="BD166" s="174">
        <v>1700</v>
      </c>
      <c r="BE166" s="174">
        <f t="shared" si="60"/>
        <v>267</v>
      </c>
      <c r="BF166" s="173">
        <f>BD166/(IF(K166="期",J166/6,J166)+4612/6)</f>
        <v>0.45108791791968866</v>
      </c>
      <c r="BG166" s="173">
        <v>4.87E-2</v>
      </c>
      <c r="BH166" s="173"/>
      <c r="BI166" s="183"/>
      <c r="BJ166" s="183">
        <f>BE166*6/(H166-J166-4612)</f>
        <v>4.8770092547491477E-2</v>
      </c>
      <c r="BK166" s="170">
        <f t="shared" si="61"/>
        <v>0</v>
      </c>
      <c r="BL166" s="170">
        <f t="shared" si="62"/>
        <v>0</v>
      </c>
      <c r="BM166" s="170">
        <f t="shared" si="63"/>
        <v>0</v>
      </c>
      <c r="BN166" s="170">
        <f t="shared" si="64"/>
        <v>0</v>
      </c>
      <c r="BO166" s="170">
        <f t="shared" si="65"/>
        <v>0</v>
      </c>
      <c r="BP166" s="170">
        <f t="shared" si="66"/>
        <v>0</v>
      </c>
      <c r="BQ166" s="170">
        <f t="shared" si="67"/>
        <v>0</v>
      </c>
      <c r="BR166" s="170">
        <f t="shared" si="68"/>
        <v>0</v>
      </c>
    </row>
    <row r="167" spans="1:70" ht="21" customHeight="1">
      <c r="A167" s="434"/>
      <c r="B167" s="434"/>
      <c r="C167" s="435"/>
      <c r="D167" s="440"/>
      <c r="E167" s="179" t="s">
        <v>1155</v>
      </c>
      <c r="F167" s="178">
        <v>6</v>
      </c>
      <c r="G167" s="177">
        <v>6</v>
      </c>
      <c r="H167" s="237">
        <v>55460</v>
      </c>
      <c r="I167" s="237">
        <v>67260</v>
      </c>
      <c r="J167" s="237">
        <v>18000</v>
      </c>
      <c r="K167" s="237" t="s">
        <v>48</v>
      </c>
      <c r="L167" s="236">
        <v>26280</v>
      </c>
      <c r="M167" s="236" t="s">
        <v>48</v>
      </c>
      <c r="N167" s="237">
        <v>23060</v>
      </c>
      <c r="O167" s="237" t="s">
        <v>48</v>
      </c>
      <c r="P167" s="236">
        <v>26580</v>
      </c>
      <c r="Q167" s="236" t="s">
        <v>48</v>
      </c>
      <c r="R167" s="237"/>
      <c r="S167" s="237"/>
      <c r="T167" s="236"/>
      <c r="U167" s="236"/>
      <c r="V167" s="237"/>
      <c r="W167" s="237"/>
      <c r="X167" s="236"/>
      <c r="Y167" s="236"/>
      <c r="Z167" s="237"/>
      <c r="AA167" s="236"/>
      <c r="AB167" s="236"/>
      <c r="AC167" s="236"/>
      <c r="AD167" s="237"/>
      <c r="AE167" s="236"/>
      <c r="AF167" s="236"/>
      <c r="AG167" s="236"/>
      <c r="AH167" s="237"/>
      <c r="AI167" s="237"/>
      <c r="AJ167" s="237"/>
      <c r="AK167" s="237"/>
      <c r="AL167" s="147"/>
      <c r="AM167" s="236"/>
      <c r="AN167" s="236"/>
      <c r="AO167" s="236"/>
      <c r="AP167" s="147"/>
      <c r="AQ167" s="236"/>
      <c r="AR167" s="236"/>
      <c r="AS167" s="236"/>
      <c r="AT167" s="147"/>
      <c r="AU167" s="236"/>
      <c r="AV167" s="236"/>
      <c r="AW167" s="236"/>
      <c r="AX167" s="467"/>
      <c r="AY167" s="438"/>
      <c r="AZ167" s="438"/>
      <c r="BA167" s="469"/>
      <c r="BB167" s="439"/>
      <c r="BC167" s="175">
        <f t="shared" si="59"/>
        <v>1967</v>
      </c>
      <c r="BD167" s="174">
        <v>1700</v>
      </c>
      <c r="BE167" s="174">
        <f t="shared" si="60"/>
        <v>267</v>
      </c>
      <c r="BF167" s="173">
        <f>BD167/(IF(K167="期",J167/6,J167)+4612/6)</f>
        <v>0.45108791791968866</v>
      </c>
      <c r="BG167" s="173">
        <v>4.87E-2</v>
      </c>
      <c r="BH167" s="173"/>
      <c r="BI167" s="183"/>
      <c r="BJ167" s="183">
        <f>BE167*6/(H167-J167-4612)</f>
        <v>4.8770092547491477E-2</v>
      </c>
      <c r="BK167" s="170">
        <f t="shared" si="61"/>
        <v>0</v>
      </c>
      <c r="BL167" s="170">
        <f t="shared" si="62"/>
        <v>0</v>
      </c>
      <c r="BM167" s="170">
        <f t="shared" si="63"/>
        <v>0</v>
      </c>
      <c r="BN167" s="170">
        <f t="shared" si="64"/>
        <v>0</v>
      </c>
      <c r="BO167" s="170">
        <f t="shared" si="65"/>
        <v>0</v>
      </c>
      <c r="BP167" s="170">
        <f t="shared" si="66"/>
        <v>0</v>
      </c>
      <c r="BQ167" s="170">
        <f t="shared" si="67"/>
        <v>0</v>
      </c>
      <c r="BR167" s="170">
        <f t="shared" si="68"/>
        <v>0</v>
      </c>
    </row>
    <row r="168" spans="1:70" ht="21" customHeight="1">
      <c r="A168" s="434"/>
      <c r="B168" s="434"/>
      <c r="C168" s="435"/>
      <c r="D168" s="440"/>
      <c r="E168" s="179" t="s">
        <v>1154</v>
      </c>
      <c r="F168" s="178">
        <v>6</v>
      </c>
      <c r="G168" s="177">
        <v>6</v>
      </c>
      <c r="H168" s="237">
        <v>55655</v>
      </c>
      <c r="I168" s="237">
        <v>67460</v>
      </c>
      <c r="J168" s="237">
        <v>18000</v>
      </c>
      <c r="K168" s="237" t="s">
        <v>48</v>
      </c>
      <c r="L168" s="236">
        <v>26280</v>
      </c>
      <c r="M168" s="236" t="s">
        <v>48</v>
      </c>
      <c r="N168" s="237">
        <v>23255</v>
      </c>
      <c r="O168" s="237" t="s">
        <v>48</v>
      </c>
      <c r="P168" s="236">
        <v>26780</v>
      </c>
      <c r="Q168" s="236" t="s">
        <v>48</v>
      </c>
      <c r="R168" s="237"/>
      <c r="S168" s="237"/>
      <c r="T168" s="236"/>
      <c r="U168" s="236"/>
      <c r="V168" s="237"/>
      <c r="W168" s="237"/>
      <c r="X168" s="236"/>
      <c r="Y168" s="236"/>
      <c r="Z168" s="237"/>
      <c r="AA168" s="236"/>
      <c r="AB168" s="236"/>
      <c r="AC168" s="236"/>
      <c r="AD168" s="237"/>
      <c r="AE168" s="236"/>
      <c r="AF168" s="236"/>
      <c r="AG168" s="236"/>
      <c r="AH168" s="237"/>
      <c r="AI168" s="237"/>
      <c r="AJ168" s="237"/>
      <c r="AK168" s="237"/>
      <c r="AL168" s="147"/>
      <c r="AM168" s="236"/>
      <c r="AN168" s="236"/>
      <c r="AO168" s="236"/>
      <c r="AP168" s="147"/>
      <c r="AQ168" s="236"/>
      <c r="AR168" s="236"/>
      <c r="AS168" s="236"/>
      <c r="AT168" s="147"/>
      <c r="AU168" s="236"/>
      <c r="AV168" s="236"/>
      <c r="AW168" s="236"/>
      <c r="AX168" s="467"/>
      <c r="AY168" s="438"/>
      <c r="AZ168" s="438"/>
      <c r="BA168" s="469"/>
      <c r="BB168" s="439"/>
      <c r="BC168" s="175">
        <f t="shared" si="59"/>
        <v>1968</v>
      </c>
      <c r="BD168" s="174">
        <v>1700</v>
      </c>
      <c r="BE168" s="174">
        <f t="shared" si="60"/>
        <v>268</v>
      </c>
      <c r="BF168" s="173">
        <f>BD168/(IF(K168="期",J168/6,J168)+4651/6)</f>
        <v>0.45031124453666505</v>
      </c>
      <c r="BG168" s="173">
        <v>4.8599999999999997E-2</v>
      </c>
      <c r="BH168" s="173"/>
      <c r="BI168" s="183"/>
      <c r="BJ168" s="183">
        <f>BE168*6/(H168-J168-4651)</f>
        <v>4.8721367107017334E-2</v>
      </c>
      <c r="BK168" s="170">
        <f t="shared" si="61"/>
        <v>0</v>
      </c>
      <c r="BL168" s="170">
        <f t="shared" si="62"/>
        <v>0</v>
      </c>
      <c r="BM168" s="170">
        <f t="shared" si="63"/>
        <v>0</v>
      </c>
      <c r="BN168" s="170">
        <f t="shared" si="64"/>
        <v>0</v>
      </c>
      <c r="BO168" s="170">
        <f t="shared" si="65"/>
        <v>0</v>
      </c>
      <c r="BP168" s="170">
        <f t="shared" si="66"/>
        <v>0</v>
      </c>
      <c r="BQ168" s="170">
        <f t="shared" si="67"/>
        <v>0</v>
      </c>
      <c r="BR168" s="170">
        <f t="shared" si="68"/>
        <v>0</v>
      </c>
    </row>
    <row r="169" spans="1:70" ht="21" customHeight="1">
      <c r="A169" s="434">
        <v>37</v>
      </c>
      <c r="B169" s="434">
        <v>131</v>
      </c>
      <c r="C169" s="435" t="s">
        <v>1223</v>
      </c>
      <c r="D169" s="444" t="s">
        <v>228</v>
      </c>
      <c r="E169" s="179" t="s">
        <v>1158</v>
      </c>
      <c r="F169" s="178">
        <v>6</v>
      </c>
      <c r="G169" s="177">
        <v>6</v>
      </c>
      <c r="H169" s="150">
        <v>58596</v>
      </c>
      <c r="I169" s="150">
        <v>60768</v>
      </c>
      <c r="J169" s="150">
        <v>15000</v>
      </c>
      <c r="K169" s="150" t="s">
        <v>48</v>
      </c>
      <c r="L169" s="176">
        <v>16380</v>
      </c>
      <c r="M169" s="176" t="s">
        <v>48</v>
      </c>
      <c r="N169" s="150">
        <v>16596</v>
      </c>
      <c r="O169" s="150" t="s">
        <v>48</v>
      </c>
      <c r="P169" s="176">
        <v>17388</v>
      </c>
      <c r="Q169" s="176" t="s">
        <v>48</v>
      </c>
      <c r="R169" s="150"/>
      <c r="S169" s="150"/>
      <c r="T169" s="176"/>
      <c r="U169" s="176"/>
      <c r="V169" s="150"/>
      <c r="W169" s="150"/>
      <c r="X169" s="176"/>
      <c r="Y169" s="176"/>
      <c r="Z169" s="150"/>
      <c r="AA169" s="176"/>
      <c r="AB169" s="176"/>
      <c r="AC169" s="176"/>
      <c r="AD169" s="150"/>
      <c r="AE169" s="176"/>
      <c r="AF169" s="176"/>
      <c r="AG169" s="176"/>
      <c r="AH169" s="150"/>
      <c r="AI169" s="150"/>
      <c r="AJ169" s="150"/>
      <c r="AK169" s="150"/>
      <c r="AL169" s="147"/>
      <c r="AM169" s="176"/>
      <c r="AN169" s="176"/>
      <c r="AO169" s="176"/>
      <c r="AP169" s="147"/>
      <c r="AQ169" s="176"/>
      <c r="AR169" s="176"/>
      <c r="AS169" s="176"/>
      <c r="AT169" s="147"/>
      <c r="AU169" s="176"/>
      <c r="AV169" s="176"/>
      <c r="AW169" s="176"/>
      <c r="AX169" s="437" t="s">
        <v>1123</v>
      </c>
      <c r="AY169" s="437" t="s">
        <v>1124</v>
      </c>
      <c r="AZ169" s="438"/>
      <c r="BA169" s="438"/>
      <c r="BB169" s="439" t="s">
        <v>1157</v>
      </c>
      <c r="BC169" s="175">
        <f t="shared" si="59"/>
        <v>362</v>
      </c>
      <c r="BD169" s="174">
        <v>340</v>
      </c>
      <c r="BE169" s="174">
        <f t="shared" si="60"/>
        <v>22</v>
      </c>
      <c r="BF169" s="173">
        <f>BD169/(IF(K169="期",J169/6,J169)+8298/6)</f>
        <v>8.7561164048416171E-2</v>
      </c>
      <c r="BG169" s="173">
        <f>BE169*6/(I169-IF(K169="期",J169,J169*6)-8298)</f>
        <v>3.5228182546036828E-3</v>
      </c>
      <c r="BI169" s="172"/>
      <c r="BJ169" s="171" t="s">
        <v>1225</v>
      </c>
      <c r="BK169" s="170">
        <f t="shared" si="61"/>
        <v>0</v>
      </c>
      <c r="BL169" s="170">
        <f t="shared" si="62"/>
        <v>0</v>
      </c>
      <c r="BM169" s="170">
        <f t="shared" si="63"/>
        <v>0</v>
      </c>
      <c r="BN169" s="170">
        <f t="shared" si="64"/>
        <v>0</v>
      </c>
      <c r="BO169" s="170">
        <f t="shared" si="65"/>
        <v>0</v>
      </c>
      <c r="BP169" s="170">
        <f t="shared" si="66"/>
        <v>0</v>
      </c>
      <c r="BQ169" s="170">
        <f t="shared" si="67"/>
        <v>0</v>
      </c>
      <c r="BR169" s="170">
        <f t="shared" si="68"/>
        <v>0</v>
      </c>
    </row>
    <row r="170" spans="1:70" ht="21" customHeight="1">
      <c r="A170" s="434"/>
      <c r="B170" s="434"/>
      <c r="C170" s="435"/>
      <c r="D170" s="444"/>
      <c r="E170" s="179" t="s">
        <v>1156</v>
      </c>
      <c r="F170" s="178">
        <v>6</v>
      </c>
      <c r="G170" s="177">
        <v>6</v>
      </c>
      <c r="H170" s="150">
        <v>53574</v>
      </c>
      <c r="I170" s="150">
        <v>55830</v>
      </c>
      <c r="J170" s="150">
        <v>15000</v>
      </c>
      <c r="K170" s="150" t="s">
        <v>48</v>
      </c>
      <c r="L170" s="176">
        <v>16380</v>
      </c>
      <c r="M170" s="176" t="s">
        <v>48</v>
      </c>
      <c r="N170" s="150">
        <v>8814</v>
      </c>
      <c r="O170" s="150" t="s">
        <v>48</v>
      </c>
      <c r="P170" s="176">
        <v>9690</v>
      </c>
      <c r="Q170" s="176" t="s">
        <v>48</v>
      </c>
      <c r="R170" s="150"/>
      <c r="S170" s="150"/>
      <c r="T170" s="176"/>
      <c r="U170" s="176"/>
      <c r="V170" s="150"/>
      <c r="W170" s="150"/>
      <c r="X170" s="176"/>
      <c r="Y170" s="176"/>
      <c r="Z170" s="150"/>
      <c r="AA170" s="176"/>
      <c r="AB170" s="176"/>
      <c r="AC170" s="176"/>
      <c r="AD170" s="150"/>
      <c r="AE170" s="176"/>
      <c r="AF170" s="176"/>
      <c r="AG170" s="176"/>
      <c r="AH170" s="150"/>
      <c r="AI170" s="150"/>
      <c r="AJ170" s="150"/>
      <c r="AK170" s="150"/>
      <c r="AL170" s="147"/>
      <c r="AM170" s="176"/>
      <c r="AN170" s="176"/>
      <c r="AO170" s="176"/>
      <c r="AP170" s="147"/>
      <c r="AQ170" s="176"/>
      <c r="AR170" s="176"/>
      <c r="AS170" s="176"/>
      <c r="AT170" s="147"/>
      <c r="AU170" s="176"/>
      <c r="AV170" s="176"/>
      <c r="AW170" s="176"/>
      <c r="AX170" s="437"/>
      <c r="AY170" s="437"/>
      <c r="AZ170" s="438"/>
      <c r="BA170" s="438"/>
      <c r="BB170" s="439"/>
      <c r="BC170" s="175">
        <f t="shared" si="59"/>
        <v>376</v>
      </c>
      <c r="BD170" s="174">
        <v>340</v>
      </c>
      <c r="BE170" s="174">
        <f t="shared" si="60"/>
        <v>36</v>
      </c>
      <c r="BF170" s="173">
        <f>BD170/(IF(K170="期",J170/6,J170)+4407/6)</f>
        <v>0.10511671046529603</v>
      </c>
      <c r="BG170" s="173">
        <f>BE170*6/(I170-IF(K170="期",J170,J170*6)-4407)</f>
        <v>5.9303187546330613E-3</v>
      </c>
      <c r="BI170" s="172"/>
      <c r="BJ170" s="171" t="s">
        <v>1225</v>
      </c>
      <c r="BK170" s="170">
        <f t="shared" si="61"/>
        <v>0</v>
      </c>
      <c r="BL170" s="170">
        <f t="shared" si="62"/>
        <v>0</v>
      </c>
      <c r="BM170" s="170">
        <f t="shared" si="63"/>
        <v>0</v>
      </c>
      <c r="BN170" s="170">
        <f t="shared" si="64"/>
        <v>0</v>
      </c>
      <c r="BO170" s="170">
        <f t="shared" si="65"/>
        <v>0</v>
      </c>
      <c r="BP170" s="170">
        <f t="shared" si="66"/>
        <v>0</v>
      </c>
      <c r="BQ170" s="170">
        <f t="shared" si="67"/>
        <v>0</v>
      </c>
      <c r="BR170" s="170">
        <f t="shared" si="68"/>
        <v>0</v>
      </c>
    </row>
    <row r="171" spans="1:70" ht="21" customHeight="1">
      <c r="A171" s="434"/>
      <c r="B171" s="434"/>
      <c r="C171" s="435"/>
      <c r="D171" s="444"/>
      <c r="E171" s="179" t="s">
        <v>1155</v>
      </c>
      <c r="F171" s="178">
        <v>6</v>
      </c>
      <c r="G171" s="177">
        <v>6</v>
      </c>
      <c r="H171" s="150">
        <v>53574</v>
      </c>
      <c r="I171" s="150">
        <v>55830</v>
      </c>
      <c r="J171" s="150">
        <v>15000</v>
      </c>
      <c r="K171" s="150" t="s">
        <v>48</v>
      </c>
      <c r="L171" s="176">
        <v>16380</v>
      </c>
      <c r="M171" s="176" t="s">
        <v>48</v>
      </c>
      <c r="N171" s="150">
        <v>8814</v>
      </c>
      <c r="O171" s="150" t="s">
        <v>48</v>
      </c>
      <c r="P171" s="176">
        <v>9690</v>
      </c>
      <c r="Q171" s="176" t="s">
        <v>48</v>
      </c>
      <c r="R171" s="150"/>
      <c r="S171" s="150"/>
      <c r="T171" s="176"/>
      <c r="U171" s="176"/>
      <c r="V171" s="150"/>
      <c r="W171" s="150"/>
      <c r="X171" s="176"/>
      <c r="Y171" s="176"/>
      <c r="Z171" s="150"/>
      <c r="AA171" s="176"/>
      <c r="AB171" s="176"/>
      <c r="AC171" s="176"/>
      <c r="AD171" s="150"/>
      <c r="AE171" s="176"/>
      <c r="AF171" s="176"/>
      <c r="AG171" s="176"/>
      <c r="AH171" s="150"/>
      <c r="AI171" s="150"/>
      <c r="AJ171" s="150"/>
      <c r="AK171" s="150"/>
      <c r="AL171" s="147"/>
      <c r="AM171" s="176"/>
      <c r="AN171" s="176"/>
      <c r="AO171" s="176"/>
      <c r="AP171" s="147"/>
      <c r="AQ171" s="176"/>
      <c r="AR171" s="176"/>
      <c r="AS171" s="176"/>
      <c r="AT171" s="147"/>
      <c r="AU171" s="176"/>
      <c r="AV171" s="176"/>
      <c r="AW171" s="176"/>
      <c r="AX171" s="437"/>
      <c r="AY171" s="437"/>
      <c r="AZ171" s="438"/>
      <c r="BA171" s="438"/>
      <c r="BB171" s="439"/>
      <c r="BC171" s="175">
        <f t="shared" si="59"/>
        <v>376</v>
      </c>
      <c r="BD171" s="174">
        <v>340</v>
      </c>
      <c r="BE171" s="174">
        <f t="shared" si="60"/>
        <v>36</v>
      </c>
      <c r="BF171" s="173">
        <f>BD171/(IF(K171="期",J171/6,J171)+4407/6)</f>
        <v>0.10511671046529603</v>
      </c>
      <c r="BG171" s="173">
        <f>BE171*6/(I171-IF(K171="期",J171,J171*6)-4407)</f>
        <v>5.9303187546330613E-3</v>
      </c>
      <c r="BI171" s="172"/>
      <c r="BJ171" s="171" t="s">
        <v>1225</v>
      </c>
      <c r="BK171" s="170">
        <f t="shared" si="61"/>
        <v>0</v>
      </c>
      <c r="BL171" s="170">
        <f t="shared" si="62"/>
        <v>0</v>
      </c>
      <c r="BM171" s="170">
        <f t="shared" si="63"/>
        <v>0</v>
      </c>
      <c r="BN171" s="170">
        <f t="shared" si="64"/>
        <v>0</v>
      </c>
      <c r="BO171" s="170">
        <f t="shared" si="65"/>
        <v>0</v>
      </c>
      <c r="BP171" s="170">
        <f t="shared" si="66"/>
        <v>0</v>
      </c>
      <c r="BQ171" s="170">
        <f t="shared" si="67"/>
        <v>0</v>
      </c>
      <c r="BR171" s="170">
        <f t="shared" si="68"/>
        <v>0</v>
      </c>
    </row>
    <row r="172" spans="1:70" ht="21" customHeight="1">
      <c r="A172" s="434"/>
      <c r="B172" s="434"/>
      <c r="C172" s="435"/>
      <c r="D172" s="444"/>
      <c r="E172" s="179" t="s">
        <v>1154</v>
      </c>
      <c r="F172" s="178">
        <v>6</v>
      </c>
      <c r="G172" s="177">
        <v>6</v>
      </c>
      <c r="H172" s="150">
        <v>58194</v>
      </c>
      <c r="I172" s="150">
        <v>60438</v>
      </c>
      <c r="J172" s="150">
        <v>15000</v>
      </c>
      <c r="K172" s="150" t="s">
        <v>48</v>
      </c>
      <c r="L172" s="176">
        <v>16380</v>
      </c>
      <c r="M172" s="176" t="s">
        <v>48</v>
      </c>
      <c r="N172" s="150">
        <v>13434</v>
      </c>
      <c r="O172" s="150" t="s">
        <v>48</v>
      </c>
      <c r="P172" s="176">
        <v>14298</v>
      </c>
      <c r="Q172" s="176" t="s">
        <v>48</v>
      </c>
      <c r="R172" s="150"/>
      <c r="S172" s="150"/>
      <c r="T172" s="176"/>
      <c r="U172" s="176"/>
      <c r="V172" s="150"/>
      <c r="W172" s="150"/>
      <c r="X172" s="176"/>
      <c r="Y172" s="176"/>
      <c r="Z172" s="150"/>
      <c r="AA172" s="176"/>
      <c r="AB172" s="176"/>
      <c r="AC172" s="176"/>
      <c r="AD172" s="150"/>
      <c r="AE172" s="176"/>
      <c r="AF172" s="176"/>
      <c r="AG172" s="176"/>
      <c r="AH172" s="150"/>
      <c r="AI172" s="150"/>
      <c r="AJ172" s="150"/>
      <c r="AK172" s="150"/>
      <c r="AL172" s="147"/>
      <c r="AM172" s="176"/>
      <c r="AN172" s="176"/>
      <c r="AO172" s="176"/>
      <c r="AP172" s="147"/>
      <c r="AQ172" s="176"/>
      <c r="AR172" s="176"/>
      <c r="AS172" s="176"/>
      <c r="AT172" s="147"/>
      <c r="AU172" s="176"/>
      <c r="AV172" s="176"/>
      <c r="AW172" s="176"/>
      <c r="AX172" s="437"/>
      <c r="AY172" s="437"/>
      <c r="AZ172" s="438"/>
      <c r="BA172" s="438"/>
      <c r="BB172" s="439"/>
      <c r="BC172" s="175">
        <f t="shared" si="59"/>
        <v>374</v>
      </c>
      <c r="BD172" s="174">
        <v>340</v>
      </c>
      <c r="BE172" s="174">
        <f t="shared" si="60"/>
        <v>34</v>
      </c>
      <c r="BF172" s="173">
        <f>BD172/(IF(K172="期",J172/6,J172)+6717/6)</f>
        <v>9.3935626467744157E-2</v>
      </c>
      <c r="BG172" s="173">
        <f>BE172*6/(I172-IF(K172="期",J172,J172*6)-6717)</f>
        <v>5.2684589757495933E-3</v>
      </c>
      <c r="BI172" s="172"/>
      <c r="BJ172" s="171" t="s">
        <v>1225</v>
      </c>
      <c r="BK172" s="170">
        <f t="shared" si="61"/>
        <v>0</v>
      </c>
      <c r="BL172" s="170">
        <f t="shared" si="62"/>
        <v>0</v>
      </c>
      <c r="BM172" s="170">
        <f t="shared" si="63"/>
        <v>0</v>
      </c>
      <c r="BN172" s="170">
        <f t="shared" si="64"/>
        <v>0</v>
      </c>
      <c r="BO172" s="170">
        <f t="shared" si="65"/>
        <v>0</v>
      </c>
      <c r="BP172" s="170">
        <f t="shared" si="66"/>
        <v>0</v>
      </c>
      <c r="BQ172" s="170">
        <f t="shared" si="67"/>
        <v>0</v>
      </c>
      <c r="BR172" s="170">
        <f t="shared" si="68"/>
        <v>0</v>
      </c>
    </row>
    <row r="173" spans="1:70" ht="21" customHeight="1">
      <c r="A173" s="434">
        <v>38</v>
      </c>
      <c r="B173" s="434">
        <v>136</v>
      </c>
      <c r="C173" s="435" t="s">
        <v>1223</v>
      </c>
      <c r="D173" s="444" t="s">
        <v>233</v>
      </c>
      <c r="E173" s="179" t="s">
        <v>1158</v>
      </c>
      <c r="F173" s="178">
        <v>6</v>
      </c>
      <c r="G173" s="177">
        <v>6</v>
      </c>
      <c r="H173" s="150">
        <v>34400</v>
      </c>
      <c r="I173" s="150">
        <v>41040</v>
      </c>
      <c r="J173" s="150">
        <v>15000</v>
      </c>
      <c r="K173" s="150" t="s">
        <v>48</v>
      </c>
      <c r="L173" s="176">
        <v>19260</v>
      </c>
      <c r="M173" s="176" t="s">
        <v>48</v>
      </c>
      <c r="N173" s="150">
        <v>1700</v>
      </c>
      <c r="O173" s="150" t="s">
        <v>48</v>
      </c>
      <c r="P173" s="176">
        <v>4080</v>
      </c>
      <c r="Q173" s="176" t="s">
        <v>48</v>
      </c>
      <c r="R173" s="150"/>
      <c r="S173" s="150"/>
      <c r="T173" s="176"/>
      <c r="U173" s="176"/>
      <c r="V173" s="150"/>
      <c r="W173" s="150"/>
      <c r="X173" s="176"/>
      <c r="Y173" s="176"/>
      <c r="Z173" s="150"/>
      <c r="AA173" s="176"/>
      <c r="AB173" s="176"/>
      <c r="AC173" s="176"/>
      <c r="AD173" s="150"/>
      <c r="AE173" s="176"/>
      <c r="AF173" s="176"/>
      <c r="AG173" s="176"/>
      <c r="AH173" s="150"/>
      <c r="AI173" s="150"/>
      <c r="AJ173" s="150"/>
      <c r="AK173" s="150"/>
      <c r="AL173" s="147"/>
      <c r="AM173" s="176"/>
      <c r="AN173" s="176"/>
      <c r="AO173" s="176"/>
      <c r="AP173" s="147"/>
      <c r="AQ173" s="176"/>
      <c r="AR173" s="176"/>
      <c r="AS173" s="176"/>
      <c r="AT173" s="147"/>
      <c r="AU173" s="176"/>
      <c r="AV173" s="176"/>
      <c r="AW173" s="176"/>
      <c r="AX173" s="437" t="s">
        <v>1123</v>
      </c>
      <c r="AY173" s="437" t="s">
        <v>1124</v>
      </c>
      <c r="AZ173" s="438"/>
      <c r="BA173" s="470" t="s">
        <v>1227</v>
      </c>
      <c r="BB173" s="439" t="s">
        <v>1164</v>
      </c>
      <c r="BC173" s="175">
        <f t="shared" si="59"/>
        <v>1107</v>
      </c>
      <c r="BD173" s="174">
        <v>960</v>
      </c>
      <c r="BE173" s="174">
        <f t="shared" si="60"/>
        <v>147</v>
      </c>
      <c r="BF173" s="173">
        <f>BD173/(IF(K173="期",J173/6,J173)+1000/6)</f>
        <v>0.36000000000000004</v>
      </c>
      <c r="BG173" s="173">
        <v>4.7800000000000002E-2</v>
      </c>
      <c r="BH173" s="173"/>
      <c r="BI173" s="183"/>
      <c r="BJ173" s="183">
        <f>BE173/(H173-J173-1000)</f>
        <v>7.989130434782608E-3</v>
      </c>
      <c r="BK173" s="170">
        <f t="shared" si="61"/>
        <v>0</v>
      </c>
      <c r="BL173" s="170">
        <f t="shared" si="62"/>
        <v>0</v>
      </c>
      <c r="BM173" s="170">
        <f t="shared" si="63"/>
        <v>0</v>
      </c>
      <c r="BN173" s="170">
        <f t="shared" si="64"/>
        <v>0</v>
      </c>
      <c r="BO173" s="170">
        <f t="shared" si="65"/>
        <v>0</v>
      </c>
      <c r="BP173" s="170">
        <f t="shared" si="66"/>
        <v>0</v>
      </c>
      <c r="BQ173" s="170">
        <f t="shared" si="67"/>
        <v>0</v>
      </c>
      <c r="BR173" s="170">
        <f t="shared" si="68"/>
        <v>0</v>
      </c>
    </row>
    <row r="174" spans="1:70" ht="21" customHeight="1">
      <c r="A174" s="434"/>
      <c r="B174" s="434"/>
      <c r="C174" s="435"/>
      <c r="D174" s="444"/>
      <c r="E174" s="179" t="s">
        <v>1156</v>
      </c>
      <c r="F174" s="178">
        <v>6</v>
      </c>
      <c r="G174" s="177">
        <v>6</v>
      </c>
      <c r="H174" s="150">
        <v>55600</v>
      </c>
      <c r="I174" s="150">
        <v>62360</v>
      </c>
      <c r="J174" s="150">
        <v>15000</v>
      </c>
      <c r="K174" s="150" t="s">
        <v>48</v>
      </c>
      <c r="L174" s="176">
        <v>19260</v>
      </c>
      <c r="M174" s="176" t="s">
        <v>48</v>
      </c>
      <c r="N174" s="150">
        <v>28000</v>
      </c>
      <c r="O174" s="150" t="s">
        <v>48</v>
      </c>
      <c r="P174" s="176">
        <v>30500</v>
      </c>
      <c r="Q174" s="176" t="s">
        <v>48</v>
      </c>
      <c r="R174" s="150"/>
      <c r="S174" s="150"/>
      <c r="T174" s="176"/>
      <c r="U174" s="176"/>
      <c r="V174" s="150"/>
      <c r="W174" s="150"/>
      <c r="X174" s="176"/>
      <c r="Y174" s="176"/>
      <c r="Z174" s="150"/>
      <c r="AA174" s="176"/>
      <c r="AB174" s="176"/>
      <c r="AC174" s="176"/>
      <c r="AD174" s="150"/>
      <c r="AE174" s="176"/>
      <c r="AF174" s="176"/>
      <c r="AG174" s="176"/>
      <c r="AH174" s="150"/>
      <c r="AI174" s="150"/>
      <c r="AJ174" s="150"/>
      <c r="AK174" s="150"/>
      <c r="AL174" s="147"/>
      <c r="AM174" s="176"/>
      <c r="AN174" s="176"/>
      <c r="AO174" s="176"/>
      <c r="AP174" s="147"/>
      <c r="AQ174" s="176"/>
      <c r="AR174" s="176"/>
      <c r="AS174" s="176"/>
      <c r="AT174" s="147"/>
      <c r="AU174" s="176"/>
      <c r="AV174" s="176"/>
      <c r="AW174" s="176"/>
      <c r="AX174" s="437"/>
      <c r="AY174" s="437"/>
      <c r="AZ174" s="438"/>
      <c r="BA174" s="470"/>
      <c r="BB174" s="439"/>
      <c r="BC174" s="175">
        <f t="shared" si="59"/>
        <v>1127</v>
      </c>
      <c r="BD174" s="174">
        <v>960</v>
      </c>
      <c r="BE174" s="174">
        <f t="shared" si="60"/>
        <v>167</v>
      </c>
      <c r="BF174" s="173">
        <f>BD174/(IF(K174="期",J174/6,J174)+20000/6)</f>
        <v>0.16457142857142856</v>
      </c>
      <c r="BG174" s="173">
        <v>4.8500000000000001E-2</v>
      </c>
      <c r="BH174" s="173"/>
      <c r="BI174" s="183"/>
      <c r="BJ174" s="183">
        <f>BE174/(H174-J174-20000)</f>
        <v>8.1067961165048538E-3</v>
      </c>
      <c r="BK174" s="170">
        <f t="shared" si="61"/>
        <v>0</v>
      </c>
      <c r="BL174" s="170">
        <f t="shared" si="62"/>
        <v>0</v>
      </c>
      <c r="BM174" s="170">
        <f t="shared" si="63"/>
        <v>0</v>
      </c>
      <c r="BN174" s="170">
        <f t="shared" si="64"/>
        <v>0</v>
      </c>
      <c r="BO174" s="170">
        <f t="shared" si="65"/>
        <v>0</v>
      </c>
      <c r="BP174" s="170">
        <f t="shared" si="66"/>
        <v>0</v>
      </c>
      <c r="BQ174" s="170">
        <f t="shared" si="67"/>
        <v>0</v>
      </c>
      <c r="BR174" s="170">
        <f t="shared" si="68"/>
        <v>0</v>
      </c>
    </row>
    <row r="175" spans="1:70" ht="21" customHeight="1">
      <c r="A175" s="434"/>
      <c r="B175" s="434"/>
      <c r="C175" s="435"/>
      <c r="D175" s="444"/>
      <c r="E175" s="179" t="s">
        <v>1155</v>
      </c>
      <c r="F175" s="178">
        <v>6</v>
      </c>
      <c r="G175" s="177">
        <v>6</v>
      </c>
      <c r="H175" s="150">
        <v>55600</v>
      </c>
      <c r="I175" s="150">
        <v>62360</v>
      </c>
      <c r="J175" s="150">
        <v>15000</v>
      </c>
      <c r="K175" s="150" t="s">
        <v>48</v>
      </c>
      <c r="L175" s="176">
        <v>19260</v>
      </c>
      <c r="M175" s="176" t="s">
        <v>48</v>
      </c>
      <c r="N175" s="150">
        <v>28000</v>
      </c>
      <c r="O175" s="150" t="s">
        <v>48</v>
      </c>
      <c r="P175" s="176">
        <v>30500</v>
      </c>
      <c r="Q175" s="176" t="s">
        <v>48</v>
      </c>
      <c r="R175" s="150"/>
      <c r="S175" s="150"/>
      <c r="T175" s="176"/>
      <c r="U175" s="176"/>
      <c r="V175" s="150"/>
      <c r="W175" s="150"/>
      <c r="X175" s="176"/>
      <c r="Y175" s="176"/>
      <c r="Z175" s="150"/>
      <c r="AA175" s="176"/>
      <c r="AB175" s="176"/>
      <c r="AC175" s="176"/>
      <c r="AD175" s="150"/>
      <c r="AE175" s="176"/>
      <c r="AF175" s="176"/>
      <c r="AG175" s="176"/>
      <c r="AH175" s="150"/>
      <c r="AI175" s="150"/>
      <c r="AJ175" s="150"/>
      <c r="AK175" s="150"/>
      <c r="AL175" s="147"/>
      <c r="AM175" s="176"/>
      <c r="AN175" s="176"/>
      <c r="AO175" s="176"/>
      <c r="AP175" s="147"/>
      <c r="AQ175" s="176"/>
      <c r="AR175" s="176"/>
      <c r="AS175" s="176"/>
      <c r="AT175" s="147"/>
      <c r="AU175" s="176"/>
      <c r="AV175" s="176"/>
      <c r="AW175" s="176"/>
      <c r="AX175" s="437"/>
      <c r="AY175" s="437"/>
      <c r="AZ175" s="438"/>
      <c r="BA175" s="470"/>
      <c r="BB175" s="439"/>
      <c r="BC175" s="175">
        <f t="shared" si="59"/>
        <v>1127</v>
      </c>
      <c r="BD175" s="174">
        <v>960</v>
      </c>
      <c r="BE175" s="174">
        <f t="shared" si="60"/>
        <v>167</v>
      </c>
      <c r="BF175" s="173">
        <f>BD175/(IF(K175="期",J175/6,J175)+20000/6)</f>
        <v>0.16457142857142856</v>
      </c>
      <c r="BG175" s="173">
        <v>4.8500000000000001E-2</v>
      </c>
      <c r="BH175" s="173"/>
      <c r="BI175" s="183"/>
      <c r="BJ175" s="183">
        <f>BE175/(H175-J175-20000)</f>
        <v>8.1067961165048538E-3</v>
      </c>
      <c r="BK175" s="170">
        <f t="shared" si="61"/>
        <v>0</v>
      </c>
      <c r="BL175" s="170">
        <f t="shared" si="62"/>
        <v>0</v>
      </c>
      <c r="BM175" s="170">
        <f t="shared" si="63"/>
        <v>0</v>
      </c>
      <c r="BN175" s="170">
        <f t="shared" si="64"/>
        <v>0</v>
      </c>
      <c r="BO175" s="170">
        <f t="shared" si="65"/>
        <v>0</v>
      </c>
      <c r="BP175" s="170">
        <f t="shared" si="66"/>
        <v>0</v>
      </c>
      <c r="BQ175" s="170">
        <f t="shared" si="67"/>
        <v>0</v>
      </c>
      <c r="BR175" s="170">
        <f t="shared" si="68"/>
        <v>0</v>
      </c>
    </row>
    <row r="176" spans="1:70" ht="21" customHeight="1">
      <c r="A176" s="434"/>
      <c r="B176" s="434"/>
      <c r="C176" s="435"/>
      <c r="D176" s="444"/>
      <c r="E176" s="179" t="s">
        <v>1154</v>
      </c>
      <c r="F176" s="178">
        <v>6</v>
      </c>
      <c r="G176" s="177">
        <v>6</v>
      </c>
      <c r="H176" s="150">
        <v>55780</v>
      </c>
      <c r="I176" s="150">
        <v>62510</v>
      </c>
      <c r="J176" s="150">
        <v>15000</v>
      </c>
      <c r="K176" s="150" t="s">
        <v>48</v>
      </c>
      <c r="L176" s="176">
        <v>19260</v>
      </c>
      <c r="M176" s="176" t="s">
        <v>48</v>
      </c>
      <c r="N176" s="150">
        <v>28180</v>
      </c>
      <c r="O176" s="150" t="s">
        <v>48</v>
      </c>
      <c r="P176" s="176">
        <v>30650</v>
      </c>
      <c r="Q176" s="176" t="s">
        <v>48</v>
      </c>
      <c r="R176" s="150"/>
      <c r="S176" s="150"/>
      <c r="T176" s="176"/>
      <c r="U176" s="176"/>
      <c r="V176" s="150"/>
      <c r="W176" s="150"/>
      <c r="X176" s="176"/>
      <c r="Y176" s="176"/>
      <c r="Z176" s="150"/>
      <c r="AA176" s="176"/>
      <c r="AB176" s="176"/>
      <c r="AC176" s="176"/>
      <c r="AD176" s="150"/>
      <c r="AE176" s="176"/>
      <c r="AF176" s="176"/>
      <c r="AG176" s="176"/>
      <c r="AH176" s="150"/>
      <c r="AI176" s="150"/>
      <c r="AJ176" s="150"/>
      <c r="AK176" s="150"/>
      <c r="AL176" s="147"/>
      <c r="AM176" s="176"/>
      <c r="AN176" s="176"/>
      <c r="AO176" s="176"/>
      <c r="AP176" s="147"/>
      <c r="AQ176" s="176"/>
      <c r="AR176" s="176"/>
      <c r="AS176" s="176"/>
      <c r="AT176" s="147"/>
      <c r="AU176" s="176"/>
      <c r="AV176" s="176"/>
      <c r="AW176" s="176"/>
      <c r="AX176" s="437"/>
      <c r="AY176" s="437"/>
      <c r="AZ176" s="438"/>
      <c r="BA176" s="470"/>
      <c r="BB176" s="439"/>
      <c r="BC176" s="175">
        <f t="shared" si="59"/>
        <v>1122</v>
      </c>
      <c r="BD176" s="174">
        <v>960</v>
      </c>
      <c r="BE176" s="174">
        <f t="shared" si="60"/>
        <v>162</v>
      </c>
      <c r="BF176" s="173">
        <f>BD176/(IF(K176="期",J176/6,J176)+20000/6)</f>
        <v>0.16457142857142856</v>
      </c>
      <c r="BG176" s="173">
        <v>4.6699999999999998E-2</v>
      </c>
      <c r="BH176" s="173"/>
      <c r="BI176" s="183"/>
      <c r="BJ176" s="183">
        <f>BE176/(H176-J176-20000)</f>
        <v>7.7959576515880657E-3</v>
      </c>
      <c r="BK176" s="170">
        <f t="shared" si="61"/>
        <v>0</v>
      </c>
      <c r="BL176" s="170">
        <f t="shared" si="62"/>
        <v>0</v>
      </c>
      <c r="BM176" s="170">
        <f t="shared" si="63"/>
        <v>0</v>
      </c>
      <c r="BN176" s="170">
        <f t="shared" si="64"/>
        <v>0</v>
      </c>
      <c r="BO176" s="170">
        <f t="shared" si="65"/>
        <v>0</v>
      </c>
      <c r="BP176" s="170">
        <f t="shared" si="66"/>
        <v>0</v>
      </c>
      <c r="BQ176" s="170">
        <f t="shared" si="67"/>
        <v>0</v>
      </c>
      <c r="BR176" s="170">
        <f t="shared" si="68"/>
        <v>0</v>
      </c>
    </row>
    <row r="177" spans="1:70" ht="21" customHeight="1">
      <c r="A177" s="434">
        <v>39</v>
      </c>
      <c r="B177" s="434">
        <v>139</v>
      </c>
      <c r="C177" s="435" t="s">
        <v>1223</v>
      </c>
      <c r="D177" s="444" t="s">
        <v>236</v>
      </c>
      <c r="E177" s="179" t="s">
        <v>1158</v>
      </c>
      <c r="F177" s="178">
        <v>6</v>
      </c>
      <c r="G177" s="177">
        <v>6</v>
      </c>
      <c r="H177" s="150">
        <v>63050</v>
      </c>
      <c r="I177" s="150">
        <v>68210</v>
      </c>
      <c r="J177" s="150">
        <v>16000</v>
      </c>
      <c r="K177" s="150" t="s">
        <v>48</v>
      </c>
      <c r="L177" s="176">
        <v>18820</v>
      </c>
      <c r="M177" s="176" t="s">
        <v>48</v>
      </c>
      <c r="N177" s="150">
        <v>31750</v>
      </c>
      <c r="O177" s="150" t="s">
        <v>48</v>
      </c>
      <c r="P177" s="176">
        <v>34090</v>
      </c>
      <c r="Q177" s="176" t="s">
        <v>48</v>
      </c>
      <c r="R177" s="150"/>
      <c r="S177" s="150"/>
      <c r="T177" s="176"/>
      <c r="U177" s="176"/>
      <c r="V177" s="150"/>
      <c r="W177" s="150"/>
      <c r="X177" s="176"/>
      <c r="Y177" s="176"/>
      <c r="Z177" s="150"/>
      <c r="AA177" s="176"/>
      <c r="AB177" s="176"/>
      <c r="AC177" s="176"/>
      <c r="AD177" s="150"/>
      <c r="AE177" s="176"/>
      <c r="AF177" s="176"/>
      <c r="AG177" s="176"/>
      <c r="AH177" s="150"/>
      <c r="AI177" s="150"/>
      <c r="AJ177" s="150"/>
      <c r="AK177" s="150"/>
      <c r="AL177" s="147"/>
      <c r="AM177" s="176"/>
      <c r="AN177" s="176"/>
      <c r="AO177" s="176"/>
      <c r="AP177" s="147"/>
      <c r="AQ177" s="176"/>
      <c r="AR177" s="176"/>
      <c r="AS177" s="176"/>
      <c r="AT177" s="147"/>
      <c r="AU177" s="176"/>
      <c r="AV177" s="176"/>
      <c r="AW177" s="176"/>
      <c r="AX177" s="437" t="s">
        <v>1123</v>
      </c>
      <c r="AY177" s="437" t="s">
        <v>1124</v>
      </c>
      <c r="AZ177" s="438"/>
      <c r="BA177" s="438"/>
      <c r="BB177" s="439" t="s">
        <v>1157</v>
      </c>
      <c r="BC177" s="175">
        <f t="shared" si="59"/>
        <v>860</v>
      </c>
      <c r="BD177" s="174">
        <f>(IF(M177="期",ROUND(L177/6,0),L177)-IF(K177="期",ROUND(J177/6,0),J177))+ROUND((IF(Q177="期",ROUND(P177/6,0),P177)-IF(O177="期",ROUND(N177/6,0),N177))/2,0)</f>
        <v>665</v>
      </c>
      <c r="BE177" s="174">
        <f t="shared" si="60"/>
        <v>195</v>
      </c>
      <c r="BF177" s="173">
        <f>BD177/(IF(K177="期",J177/6,J177)+IF(O177="期",N177/6,N177))</f>
        <v>8.3560209424083765E-2</v>
      </c>
      <c r="BG177" s="173">
        <f>BE177*6/(I177-IF(K177="期",J177,J177*6)-IF(O177="期",N177,N177*6)/2)</f>
        <v>3.2200357781753133E-2</v>
      </c>
      <c r="BI177" s="172"/>
      <c r="BJ177" s="171" t="s">
        <v>1225</v>
      </c>
      <c r="BK177" s="170">
        <f t="shared" si="61"/>
        <v>0</v>
      </c>
      <c r="BL177" s="170">
        <f t="shared" si="62"/>
        <v>0</v>
      </c>
      <c r="BM177" s="170">
        <f t="shared" si="63"/>
        <v>0</v>
      </c>
      <c r="BN177" s="170">
        <f t="shared" si="64"/>
        <v>0</v>
      </c>
      <c r="BO177" s="170">
        <f t="shared" si="65"/>
        <v>0</v>
      </c>
      <c r="BP177" s="170">
        <f t="shared" si="66"/>
        <v>0</v>
      </c>
      <c r="BQ177" s="170">
        <f t="shared" si="67"/>
        <v>0</v>
      </c>
      <c r="BR177" s="170">
        <f t="shared" si="68"/>
        <v>0</v>
      </c>
    </row>
    <row r="178" spans="1:70" ht="21" customHeight="1">
      <c r="A178" s="434"/>
      <c r="B178" s="434"/>
      <c r="C178" s="435"/>
      <c r="D178" s="444"/>
      <c r="E178" s="179" t="s">
        <v>1156</v>
      </c>
      <c r="F178" s="178">
        <v>6</v>
      </c>
      <c r="G178" s="177">
        <v>6</v>
      </c>
      <c r="H178" s="150">
        <v>63050</v>
      </c>
      <c r="I178" s="150">
        <v>68210</v>
      </c>
      <c r="J178" s="150">
        <v>16000</v>
      </c>
      <c r="K178" s="150" t="s">
        <v>48</v>
      </c>
      <c r="L178" s="176">
        <v>18820</v>
      </c>
      <c r="M178" s="176" t="s">
        <v>48</v>
      </c>
      <c r="N178" s="150">
        <v>31750</v>
      </c>
      <c r="O178" s="150" t="s">
        <v>48</v>
      </c>
      <c r="P178" s="176">
        <v>34090</v>
      </c>
      <c r="Q178" s="176" t="s">
        <v>48</v>
      </c>
      <c r="R178" s="150"/>
      <c r="S178" s="150"/>
      <c r="T178" s="176"/>
      <c r="U178" s="176"/>
      <c r="V178" s="150"/>
      <c r="W178" s="150"/>
      <c r="X178" s="176"/>
      <c r="Y178" s="176"/>
      <c r="Z178" s="150"/>
      <c r="AA178" s="176"/>
      <c r="AB178" s="176"/>
      <c r="AC178" s="176"/>
      <c r="AD178" s="150"/>
      <c r="AE178" s="176"/>
      <c r="AF178" s="176"/>
      <c r="AG178" s="176"/>
      <c r="AH178" s="150"/>
      <c r="AI178" s="150"/>
      <c r="AJ178" s="150"/>
      <c r="AK178" s="150"/>
      <c r="AL178" s="147"/>
      <c r="AM178" s="176"/>
      <c r="AN178" s="176"/>
      <c r="AO178" s="176"/>
      <c r="AP178" s="147"/>
      <c r="AQ178" s="176"/>
      <c r="AR178" s="176"/>
      <c r="AS178" s="176"/>
      <c r="AT178" s="147"/>
      <c r="AU178" s="176"/>
      <c r="AV178" s="176"/>
      <c r="AW178" s="176"/>
      <c r="AX178" s="437"/>
      <c r="AY178" s="437"/>
      <c r="AZ178" s="438"/>
      <c r="BA178" s="438"/>
      <c r="BB178" s="439"/>
      <c r="BC178" s="175">
        <f t="shared" si="59"/>
        <v>860</v>
      </c>
      <c r="BD178" s="174">
        <f>(IF(M178="期",ROUND(L178/6,0),L178)-IF(K178="期",ROUND(J178/6,0),J178))+ROUND((IF(Q178="期",ROUND(P178/6,0),P178)-IF(O178="期",ROUND(N178/6,0),N178))/2,0)</f>
        <v>665</v>
      </c>
      <c r="BE178" s="174">
        <f t="shared" si="60"/>
        <v>195</v>
      </c>
      <c r="BF178" s="173">
        <f>BD178/(IF(K178="期",J178/6,J178)+IF(O178="期",N178/6,N178))</f>
        <v>8.3560209424083765E-2</v>
      </c>
      <c r="BG178" s="173">
        <f>BE178*6/(I178-IF(K178="期",J178,J178*6)-IF(O178="期",N178,N178*6)/2)</f>
        <v>3.2200357781753133E-2</v>
      </c>
      <c r="BI178" s="172"/>
      <c r="BJ178" s="171" t="s">
        <v>1225</v>
      </c>
      <c r="BK178" s="170">
        <f t="shared" si="61"/>
        <v>0</v>
      </c>
      <c r="BL178" s="170">
        <f t="shared" si="62"/>
        <v>0</v>
      </c>
      <c r="BM178" s="170">
        <f t="shared" si="63"/>
        <v>0</v>
      </c>
      <c r="BN178" s="170">
        <f t="shared" si="64"/>
        <v>0</v>
      </c>
      <c r="BO178" s="170">
        <f t="shared" si="65"/>
        <v>0</v>
      </c>
      <c r="BP178" s="170">
        <f t="shared" si="66"/>
        <v>0</v>
      </c>
      <c r="BQ178" s="170">
        <f t="shared" si="67"/>
        <v>0</v>
      </c>
      <c r="BR178" s="170">
        <f t="shared" si="68"/>
        <v>0</v>
      </c>
    </row>
    <row r="179" spans="1:70" ht="21" customHeight="1">
      <c r="A179" s="434"/>
      <c r="B179" s="434"/>
      <c r="C179" s="435"/>
      <c r="D179" s="444"/>
      <c r="E179" s="179" t="s">
        <v>1155</v>
      </c>
      <c r="F179" s="178">
        <v>6</v>
      </c>
      <c r="G179" s="177">
        <v>6</v>
      </c>
      <c r="H179" s="150">
        <v>63050</v>
      </c>
      <c r="I179" s="150">
        <v>68210</v>
      </c>
      <c r="J179" s="150">
        <v>16000</v>
      </c>
      <c r="K179" s="150" t="s">
        <v>48</v>
      </c>
      <c r="L179" s="176">
        <v>18820</v>
      </c>
      <c r="M179" s="176" t="s">
        <v>48</v>
      </c>
      <c r="N179" s="150">
        <v>31750</v>
      </c>
      <c r="O179" s="150" t="s">
        <v>48</v>
      </c>
      <c r="P179" s="176">
        <v>34090</v>
      </c>
      <c r="Q179" s="176" t="s">
        <v>48</v>
      </c>
      <c r="R179" s="150"/>
      <c r="S179" s="150"/>
      <c r="T179" s="176"/>
      <c r="U179" s="176"/>
      <c r="V179" s="150"/>
      <c r="W179" s="150"/>
      <c r="X179" s="176"/>
      <c r="Y179" s="176"/>
      <c r="Z179" s="150"/>
      <c r="AA179" s="176"/>
      <c r="AB179" s="176"/>
      <c r="AC179" s="176"/>
      <c r="AD179" s="150"/>
      <c r="AE179" s="176"/>
      <c r="AF179" s="176"/>
      <c r="AG179" s="176"/>
      <c r="AH179" s="150"/>
      <c r="AI179" s="150"/>
      <c r="AJ179" s="150"/>
      <c r="AK179" s="150"/>
      <c r="AL179" s="147"/>
      <c r="AM179" s="176"/>
      <c r="AN179" s="176"/>
      <c r="AO179" s="176"/>
      <c r="AP179" s="147"/>
      <c r="AQ179" s="176"/>
      <c r="AR179" s="176"/>
      <c r="AS179" s="176"/>
      <c r="AT179" s="147"/>
      <c r="AU179" s="176"/>
      <c r="AV179" s="176"/>
      <c r="AW179" s="176"/>
      <c r="AX179" s="437"/>
      <c r="AY179" s="437"/>
      <c r="AZ179" s="438"/>
      <c r="BA179" s="438"/>
      <c r="BB179" s="439"/>
      <c r="BC179" s="175">
        <f t="shared" si="59"/>
        <v>860</v>
      </c>
      <c r="BD179" s="174">
        <f>(IF(M179="期",ROUND(L179/6,0),L179)-IF(K179="期",ROUND(J179/6,0),J179))+ROUND((IF(Q179="期",ROUND(P179/6,0),P179)-IF(O179="期",ROUND(N179/6,0),N179))/2,0)</f>
        <v>665</v>
      </c>
      <c r="BE179" s="174">
        <f t="shared" si="60"/>
        <v>195</v>
      </c>
      <c r="BF179" s="173">
        <f>BD179/(IF(K179="期",J179/6,J179)+IF(O179="期",N179/6,N179))</f>
        <v>8.3560209424083765E-2</v>
      </c>
      <c r="BG179" s="173">
        <f>BE179*6/(I179-IF(K179="期",J179,J179*6)-IF(O179="期",N179,N179*6)/2)</f>
        <v>3.2200357781753133E-2</v>
      </c>
      <c r="BI179" s="172"/>
      <c r="BJ179" s="171" t="s">
        <v>1225</v>
      </c>
      <c r="BK179" s="170">
        <f t="shared" si="61"/>
        <v>0</v>
      </c>
      <c r="BL179" s="170">
        <f t="shared" si="62"/>
        <v>0</v>
      </c>
      <c r="BM179" s="170">
        <f t="shared" si="63"/>
        <v>0</v>
      </c>
      <c r="BN179" s="170">
        <f t="shared" si="64"/>
        <v>0</v>
      </c>
      <c r="BO179" s="170">
        <f t="shared" si="65"/>
        <v>0</v>
      </c>
      <c r="BP179" s="170">
        <f t="shared" si="66"/>
        <v>0</v>
      </c>
      <c r="BQ179" s="170">
        <f t="shared" si="67"/>
        <v>0</v>
      </c>
      <c r="BR179" s="170">
        <f t="shared" si="68"/>
        <v>0</v>
      </c>
    </row>
    <row r="180" spans="1:70" ht="21" customHeight="1">
      <c r="A180" s="434"/>
      <c r="B180" s="434"/>
      <c r="C180" s="435"/>
      <c r="D180" s="444"/>
      <c r="E180" s="179" t="s">
        <v>1154</v>
      </c>
      <c r="F180" s="178">
        <v>6</v>
      </c>
      <c r="G180" s="177">
        <v>6</v>
      </c>
      <c r="H180" s="150">
        <v>66880</v>
      </c>
      <c r="I180" s="150">
        <v>72040</v>
      </c>
      <c r="J180" s="150">
        <v>16000</v>
      </c>
      <c r="K180" s="150" t="s">
        <v>48</v>
      </c>
      <c r="L180" s="176">
        <v>18820</v>
      </c>
      <c r="M180" s="176" t="s">
        <v>48</v>
      </c>
      <c r="N180" s="150">
        <v>35580</v>
      </c>
      <c r="O180" s="150" t="s">
        <v>48</v>
      </c>
      <c r="P180" s="176">
        <v>37920</v>
      </c>
      <c r="Q180" s="176" t="s">
        <v>48</v>
      </c>
      <c r="R180" s="150"/>
      <c r="S180" s="150"/>
      <c r="T180" s="176"/>
      <c r="U180" s="176"/>
      <c r="V180" s="150"/>
      <c r="W180" s="150"/>
      <c r="X180" s="176"/>
      <c r="Y180" s="176"/>
      <c r="Z180" s="150"/>
      <c r="AA180" s="176"/>
      <c r="AB180" s="176"/>
      <c r="AC180" s="176"/>
      <c r="AD180" s="150"/>
      <c r="AE180" s="176"/>
      <c r="AF180" s="176"/>
      <c r="AG180" s="176"/>
      <c r="AH180" s="150"/>
      <c r="AI180" s="150"/>
      <c r="AJ180" s="150"/>
      <c r="AK180" s="150"/>
      <c r="AL180" s="147"/>
      <c r="AM180" s="176"/>
      <c r="AN180" s="176"/>
      <c r="AO180" s="176"/>
      <c r="AP180" s="147"/>
      <c r="AQ180" s="176"/>
      <c r="AR180" s="176"/>
      <c r="AS180" s="176"/>
      <c r="AT180" s="147"/>
      <c r="AU180" s="176"/>
      <c r="AV180" s="176"/>
      <c r="AW180" s="176"/>
      <c r="AX180" s="437"/>
      <c r="AY180" s="437"/>
      <c r="AZ180" s="438"/>
      <c r="BA180" s="438"/>
      <c r="BB180" s="439"/>
      <c r="BC180" s="175">
        <f t="shared" si="59"/>
        <v>860</v>
      </c>
      <c r="BD180" s="174">
        <f>(IF(M180="期",ROUND(L180/6,0),L180)-IF(K180="期",ROUND(J180/6,0),J180))+ROUND((IF(Q180="期",ROUND(P180/6,0),P180)-IF(O180="期",ROUND(N180/6,0),N180))/2,0)</f>
        <v>665</v>
      </c>
      <c r="BE180" s="174">
        <f t="shared" si="60"/>
        <v>195</v>
      </c>
      <c r="BF180" s="173">
        <f>BD180/(IF(K180="期",J180/6,J180)+IF(O180="期",N180/6,N180))</f>
        <v>7.735556417215976E-2</v>
      </c>
      <c r="BG180" s="173">
        <f>BE180*6/(I180-IF(K180="期",J180,J180*6)-IF(O180="期",N180,N180*6)/2)</f>
        <v>3.0588235294117649E-2</v>
      </c>
      <c r="BI180" s="172"/>
      <c r="BJ180" s="171" t="s">
        <v>1225</v>
      </c>
      <c r="BK180" s="170">
        <f t="shared" si="61"/>
        <v>0</v>
      </c>
      <c r="BL180" s="170">
        <f t="shared" si="62"/>
        <v>0</v>
      </c>
      <c r="BM180" s="170">
        <f t="shared" si="63"/>
        <v>0</v>
      </c>
      <c r="BN180" s="170">
        <f t="shared" si="64"/>
        <v>0</v>
      </c>
      <c r="BO180" s="170">
        <f t="shared" si="65"/>
        <v>0</v>
      </c>
      <c r="BP180" s="170">
        <f t="shared" si="66"/>
        <v>0</v>
      </c>
      <c r="BQ180" s="170">
        <f t="shared" si="67"/>
        <v>0</v>
      </c>
      <c r="BR180" s="170">
        <f t="shared" si="68"/>
        <v>0</v>
      </c>
    </row>
    <row r="181" spans="1:70" ht="21" customHeight="1">
      <c r="A181" s="434">
        <v>40</v>
      </c>
      <c r="B181" s="434">
        <v>142</v>
      </c>
      <c r="C181" s="435" t="s">
        <v>1223</v>
      </c>
      <c r="D181" s="444" t="s">
        <v>239</v>
      </c>
      <c r="E181" s="191" t="s">
        <v>1158</v>
      </c>
      <c r="F181" s="190">
        <v>6</v>
      </c>
      <c r="G181" s="189">
        <v>6</v>
      </c>
      <c r="H181" s="150">
        <v>151000</v>
      </c>
      <c r="I181" s="150">
        <v>158470</v>
      </c>
      <c r="J181" s="150">
        <v>31000</v>
      </c>
      <c r="K181" s="150" t="s">
        <v>48</v>
      </c>
      <c r="L181" s="176">
        <v>32440</v>
      </c>
      <c r="M181" s="176" t="s">
        <v>48</v>
      </c>
      <c r="N181" s="150">
        <v>74820</v>
      </c>
      <c r="O181" s="150" t="s">
        <v>48</v>
      </c>
      <c r="P181" s="176">
        <v>78646</v>
      </c>
      <c r="Q181" s="176" t="s">
        <v>48</v>
      </c>
      <c r="R181" s="150">
        <v>18000</v>
      </c>
      <c r="S181" s="150" t="s">
        <v>48</v>
      </c>
      <c r="T181" s="176">
        <v>18878</v>
      </c>
      <c r="U181" s="176" t="s">
        <v>48</v>
      </c>
      <c r="V181" s="150">
        <v>12000</v>
      </c>
      <c r="W181" s="150" t="s">
        <v>48</v>
      </c>
      <c r="X181" s="176">
        <v>12586</v>
      </c>
      <c r="Y181" s="176" t="s">
        <v>48</v>
      </c>
      <c r="Z181" s="150">
        <v>7920</v>
      </c>
      <c r="AA181" s="176" t="s">
        <v>48</v>
      </c>
      <c r="AB181" s="176">
        <v>8306</v>
      </c>
      <c r="AC181" s="176" t="s">
        <v>48</v>
      </c>
      <c r="AD181" s="150">
        <v>7260</v>
      </c>
      <c r="AE181" s="176" t="s">
        <v>48</v>
      </c>
      <c r="AF181" s="176">
        <v>7614</v>
      </c>
      <c r="AG181" s="176" t="s">
        <v>48</v>
      </c>
      <c r="AH181" s="150"/>
      <c r="AI181" s="150"/>
      <c r="AJ181" s="150"/>
      <c r="AK181" s="150"/>
      <c r="AL181" s="147"/>
      <c r="AM181" s="176"/>
      <c r="AN181" s="176"/>
      <c r="AO181" s="176"/>
      <c r="AP181" s="147"/>
      <c r="AQ181" s="176"/>
      <c r="AR181" s="176"/>
      <c r="AS181" s="176"/>
      <c r="AT181" s="147"/>
      <c r="AU181" s="176"/>
      <c r="AV181" s="176"/>
      <c r="AW181" s="176"/>
      <c r="AX181" s="437" t="s">
        <v>1123</v>
      </c>
      <c r="AY181" s="438"/>
      <c r="AZ181" s="438"/>
      <c r="BA181" s="213"/>
      <c r="BB181" s="439" t="s">
        <v>1157</v>
      </c>
      <c r="BC181" s="175">
        <f t="shared" si="59"/>
        <v>1245</v>
      </c>
      <c r="BD181" s="174">
        <v>180</v>
      </c>
      <c r="BE181" s="174">
        <f t="shared" si="60"/>
        <v>1065</v>
      </c>
      <c r="BF181" s="173">
        <f>BD181*6/(31000+7482)</f>
        <v>2.8065069383088198E-2</v>
      </c>
      <c r="BG181" s="173">
        <v>4.8800000000000003E-2</v>
      </c>
      <c r="BH181" s="173"/>
      <c r="BI181" s="183"/>
      <c r="BJ181" s="183">
        <v>4.8800000000000003E-2</v>
      </c>
      <c r="BK181" s="170">
        <f t="shared" si="61"/>
        <v>878</v>
      </c>
      <c r="BL181" s="170">
        <f t="shared" si="62"/>
        <v>586</v>
      </c>
      <c r="BM181" s="170">
        <f t="shared" si="63"/>
        <v>386</v>
      </c>
      <c r="BN181" s="170">
        <f t="shared" si="64"/>
        <v>354</v>
      </c>
      <c r="BO181" s="170">
        <f t="shared" si="65"/>
        <v>0</v>
      </c>
      <c r="BP181" s="170">
        <f t="shared" si="66"/>
        <v>0</v>
      </c>
      <c r="BQ181" s="170">
        <f t="shared" si="67"/>
        <v>0</v>
      </c>
      <c r="BR181" s="170">
        <f t="shared" si="68"/>
        <v>0</v>
      </c>
    </row>
    <row r="182" spans="1:70" ht="21" customHeight="1">
      <c r="A182" s="434"/>
      <c r="B182" s="434"/>
      <c r="C182" s="435"/>
      <c r="D182" s="444"/>
      <c r="E182" s="191" t="s">
        <v>1156</v>
      </c>
      <c r="F182" s="190">
        <v>6</v>
      </c>
      <c r="G182" s="189">
        <v>6</v>
      </c>
      <c r="H182" s="150">
        <v>151000</v>
      </c>
      <c r="I182" s="150">
        <v>155535</v>
      </c>
      <c r="J182" s="150">
        <v>31000</v>
      </c>
      <c r="K182" s="150" t="s">
        <v>48</v>
      </c>
      <c r="L182" s="176">
        <v>32440</v>
      </c>
      <c r="M182" s="176" t="s">
        <v>48</v>
      </c>
      <c r="N182" s="150">
        <v>74820</v>
      </c>
      <c r="O182" s="150" t="s">
        <v>48</v>
      </c>
      <c r="P182" s="176">
        <v>76889</v>
      </c>
      <c r="Q182" s="176" t="s">
        <v>48</v>
      </c>
      <c r="R182" s="150">
        <v>18000</v>
      </c>
      <c r="S182" s="150" t="s">
        <v>48</v>
      </c>
      <c r="T182" s="176">
        <v>18409</v>
      </c>
      <c r="U182" s="176" t="s">
        <v>48</v>
      </c>
      <c r="V182" s="150">
        <v>12000</v>
      </c>
      <c r="W182" s="150" t="s">
        <v>48</v>
      </c>
      <c r="X182" s="176">
        <v>12272</v>
      </c>
      <c r="Y182" s="176" t="s">
        <v>48</v>
      </c>
      <c r="Z182" s="150">
        <v>7920</v>
      </c>
      <c r="AA182" s="176" t="s">
        <v>48</v>
      </c>
      <c r="AB182" s="176">
        <v>8100</v>
      </c>
      <c r="AC182" s="176" t="s">
        <v>48</v>
      </c>
      <c r="AD182" s="150">
        <v>7260</v>
      </c>
      <c r="AE182" s="176" t="s">
        <v>48</v>
      </c>
      <c r="AF182" s="176">
        <v>7425</v>
      </c>
      <c r="AG182" s="176" t="s">
        <v>48</v>
      </c>
      <c r="AH182" s="150"/>
      <c r="AI182" s="150"/>
      <c r="AJ182" s="150"/>
      <c r="AK182" s="150"/>
      <c r="AL182" s="147"/>
      <c r="AM182" s="176"/>
      <c r="AN182" s="176"/>
      <c r="AO182" s="176"/>
      <c r="AP182" s="147"/>
      <c r="AQ182" s="176"/>
      <c r="AR182" s="176"/>
      <c r="AS182" s="176"/>
      <c r="AT182" s="147"/>
      <c r="AU182" s="176"/>
      <c r="AV182" s="176"/>
      <c r="AW182" s="176"/>
      <c r="AX182" s="437"/>
      <c r="AY182" s="438"/>
      <c r="AZ182" s="438"/>
      <c r="BA182" s="213"/>
      <c r="BB182" s="439"/>
      <c r="BC182" s="175">
        <f t="shared" si="59"/>
        <v>756</v>
      </c>
      <c r="BD182" s="174">
        <v>180</v>
      </c>
      <c r="BE182" s="174">
        <f t="shared" si="60"/>
        <v>576</v>
      </c>
      <c r="BF182" s="173">
        <f>BD182*6/(31000+7482)</f>
        <v>2.8065069383088198E-2</v>
      </c>
      <c r="BG182" s="173">
        <v>4.8800000000000003E-2</v>
      </c>
      <c r="BH182" s="173"/>
      <c r="BI182" s="183"/>
      <c r="BJ182" s="183">
        <v>4.8800000000000003E-2</v>
      </c>
      <c r="BK182" s="170">
        <f t="shared" si="61"/>
        <v>409</v>
      </c>
      <c r="BL182" s="170">
        <f t="shared" si="62"/>
        <v>272</v>
      </c>
      <c r="BM182" s="170">
        <f t="shared" si="63"/>
        <v>180</v>
      </c>
      <c r="BN182" s="170">
        <f t="shared" si="64"/>
        <v>165</v>
      </c>
      <c r="BO182" s="170">
        <f t="shared" si="65"/>
        <v>0</v>
      </c>
      <c r="BP182" s="170">
        <f t="shared" si="66"/>
        <v>0</v>
      </c>
      <c r="BQ182" s="170">
        <f t="shared" si="67"/>
        <v>0</v>
      </c>
      <c r="BR182" s="170">
        <f t="shared" si="68"/>
        <v>0</v>
      </c>
    </row>
    <row r="183" spans="1:70" ht="21" customHeight="1">
      <c r="A183" s="434"/>
      <c r="B183" s="434"/>
      <c r="C183" s="435"/>
      <c r="D183" s="444"/>
      <c r="E183" s="191" t="s">
        <v>1155</v>
      </c>
      <c r="F183" s="190">
        <v>6</v>
      </c>
      <c r="G183" s="189">
        <v>6</v>
      </c>
      <c r="H183" s="150">
        <v>151000</v>
      </c>
      <c r="I183" s="150">
        <v>155535</v>
      </c>
      <c r="J183" s="150">
        <v>31000</v>
      </c>
      <c r="K183" s="150" t="s">
        <v>48</v>
      </c>
      <c r="L183" s="176">
        <v>32440</v>
      </c>
      <c r="M183" s="176" t="s">
        <v>48</v>
      </c>
      <c r="N183" s="150">
        <v>74820</v>
      </c>
      <c r="O183" s="150" t="s">
        <v>48</v>
      </c>
      <c r="P183" s="176">
        <v>76889</v>
      </c>
      <c r="Q183" s="176" t="s">
        <v>48</v>
      </c>
      <c r="R183" s="150">
        <v>18000</v>
      </c>
      <c r="S183" s="150" t="s">
        <v>48</v>
      </c>
      <c r="T183" s="176">
        <v>18409</v>
      </c>
      <c r="U183" s="176" t="s">
        <v>48</v>
      </c>
      <c r="V183" s="150">
        <v>12000</v>
      </c>
      <c r="W183" s="150" t="s">
        <v>48</v>
      </c>
      <c r="X183" s="176">
        <v>12272</v>
      </c>
      <c r="Y183" s="176" t="s">
        <v>48</v>
      </c>
      <c r="Z183" s="150">
        <v>7920</v>
      </c>
      <c r="AA183" s="176" t="s">
        <v>48</v>
      </c>
      <c r="AB183" s="176">
        <v>8100</v>
      </c>
      <c r="AC183" s="176" t="s">
        <v>48</v>
      </c>
      <c r="AD183" s="150">
        <v>7260</v>
      </c>
      <c r="AE183" s="176" t="s">
        <v>48</v>
      </c>
      <c r="AF183" s="176">
        <v>7425</v>
      </c>
      <c r="AG183" s="176" t="s">
        <v>48</v>
      </c>
      <c r="AH183" s="150"/>
      <c r="AI183" s="150"/>
      <c r="AJ183" s="150"/>
      <c r="AK183" s="150"/>
      <c r="AL183" s="147"/>
      <c r="AM183" s="176"/>
      <c r="AN183" s="176"/>
      <c r="AO183" s="176"/>
      <c r="AP183" s="147"/>
      <c r="AQ183" s="176"/>
      <c r="AR183" s="176"/>
      <c r="AS183" s="176"/>
      <c r="AT183" s="147"/>
      <c r="AU183" s="176"/>
      <c r="AV183" s="176"/>
      <c r="AW183" s="176"/>
      <c r="AX183" s="437"/>
      <c r="AY183" s="438"/>
      <c r="AZ183" s="438"/>
      <c r="BA183" s="213"/>
      <c r="BB183" s="439"/>
      <c r="BC183" s="175">
        <f t="shared" si="59"/>
        <v>756</v>
      </c>
      <c r="BD183" s="174">
        <v>180</v>
      </c>
      <c r="BE183" s="174">
        <f t="shared" si="60"/>
        <v>576</v>
      </c>
      <c r="BF183" s="173">
        <f>BD183*6/(31000+7482)</f>
        <v>2.8065069383088198E-2</v>
      </c>
      <c r="BG183" s="173">
        <v>4.8800000000000003E-2</v>
      </c>
      <c r="BH183" s="173"/>
      <c r="BI183" s="183"/>
      <c r="BJ183" s="183">
        <v>4.8800000000000003E-2</v>
      </c>
      <c r="BK183" s="170">
        <f t="shared" si="61"/>
        <v>409</v>
      </c>
      <c r="BL183" s="170">
        <f t="shared" si="62"/>
        <v>272</v>
      </c>
      <c r="BM183" s="170">
        <f t="shared" si="63"/>
        <v>180</v>
      </c>
      <c r="BN183" s="170">
        <f t="shared" si="64"/>
        <v>165</v>
      </c>
      <c r="BO183" s="170">
        <f t="shared" si="65"/>
        <v>0</v>
      </c>
      <c r="BP183" s="170">
        <f t="shared" si="66"/>
        <v>0</v>
      </c>
      <c r="BQ183" s="170">
        <f t="shared" si="67"/>
        <v>0</v>
      </c>
      <c r="BR183" s="170">
        <f t="shared" si="68"/>
        <v>0</v>
      </c>
    </row>
    <row r="184" spans="1:70" ht="21" customHeight="1">
      <c r="A184" s="434"/>
      <c r="B184" s="434"/>
      <c r="C184" s="435"/>
      <c r="D184" s="444"/>
      <c r="E184" s="191" t="s">
        <v>1154</v>
      </c>
      <c r="F184" s="190">
        <v>6</v>
      </c>
      <c r="G184" s="189">
        <v>6</v>
      </c>
      <c r="H184" s="150">
        <v>131900</v>
      </c>
      <c r="I184" s="208">
        <v>136186</v>
      </c>
      <c r="J184" s="150">
        <v>26000</v>
      </c>
      <c r="K184" s="150" t="s">
        <v>48</v>
      </c>
      <c r="L184" s="176">
        <v>27440</v>
      </c>
      <c r="M184" s="176" t="s">
        <v>48</v>
      </c>
      <c r="N184" s="150">
        <v>60720</v>
      </c>
      <c r="O184" s="150" t="s">
        <v>48</v>
      </c>
      <c r="P184" s="176">
        <v>62511</v>
      </c>
      <c r="Q184" s="176" t="s">
        <v>48</v>
      </c>
      <c r="R184" s="150">
        <v>18000</v>
      </c>
      <c r="S184" s="150" t="s">
        <v>48</v>
      </c>
      <c r="T184" s="176">
        <v>18425</v>
      </c>
      <c r="U184" s="176" t="s">
        <v>48</v>
      </c>
      <c r="V184" s="150">
        <v>12000</v>
      </c>
      <c r="W184" s="150" t="s">
        <v>48</v>
      </c>
      <c r="X184" s="207">
        <v>12285</v>
      </c>
      <c r="Y184" s="176" t="s">
        <v>48</v>
      </c>
      <c r="Z184" s="150">
        <v>7920</v>
      </c>
      <c r="AA184" s="176" t="s">
        <v>48</v>
      </c>
      <c r="AB184" s="207">
        <v>8100</v>
      </c>
      <c r="AC184" s="176" t="s">
        <v>48</v>
      </c>
      <c r="AD184" s="150">
        <v>7260</v>
      </c>
      <c r="AE184" s="176" t="s">
        <v>48</v>
      </c>
      <c r="AF184" s="207">
        <v>7425</v>
      </c>
      <c r="AG184" s="176" t="s">
        <v>48</v>
      </c>
      <c r="AH184" s="150"/>
      <c r="AI184" s="150"/>
      <c r="AJ184" s="150"/>
      <c r="AK184" s="150"/>
      <c r="AL184" s="147"/>
      <c r="AM184" s="176"/>
      <c r="AN184" s="176"/>
      <c r="AO184" s="176"/>
      <c r="AP184" s="147"/>
      <c r="AQ184" s="176"/>
      <c r="AR184" s="176"/>
      <c r="AS184" s="176"/>
      <c r="AT184" s="147"/>
      <c r="AU184" s="176"/>
      <c r="AV184" s="176"/>
      <c r="AW184" s="176"/>
      <c r="AX184" s="437"/>
      <c r="AY184" s="438"/>
      <c r="AZ184" s="438"/>
      <c r="BA184" s="213" t="s">
        <v>1220</v>
      </c>
      <c r="BB184" s="439"/>
      <c r="BC184" s="175">
        <f t="shared" si="59"/>
        <v>714</v>
      </c>
      <c r="BD184" s="174">
        <v>180</v>
      </c>
      <c r="BE184" s="174">
        <f t="shared" si="60"/>
        <v>534</v>
      </c>
      <c r="BF184" s="173">
        <f>BD184*6/(26000+7482)</f>
        <v>3.2256137626187203E-2</v>
      </c>
      <c r="BG184" s="173">
        <v>4.8800000000000003E-2</v>
      </c>
      <c r="BH184" s="173"/>
      <c r="BI184" s="183"/>
      <c r="BJ184" s="183">
        <v>4.8800000000000003E-2</v>
      </c>
      <c r="BK184" s="170">
        <f t="shared" si="61"/>
        <v>425</v>
      </c>
      <c r="BL184" s="170">
        <f t="shared" si="62"/>
        <v>285</v>
      </c>
      <c r="BM184" s="170">
        <f t="shared" si="63"/>
        <v>180</v>
      </c>
      <c r="BN184" s="170">
        <f t="shared" si="64"/>
        <v>165</v>
      </c>
      <c r="BO184" s="170">
        <f t="shared" si="65"/>
        <v>0</v>
      </c>
      <c r="BP184" s="170">
        <f t="shared" si="66"/>
        <v>0</v>
      </c>
      <c r="BQ184" s="170">
        <f t="shared" si="67"/>
        <v>0</v>
      </c>
      <c r="BR184" s="170">
        <f t="shared" si="68"/>
        <v>0</v>
      </c>
    </row>
    <row r="185" spans="1:70" ht="21" customHeight="1">
      <c r="A185" s="434">
        <v>41</v>
      </c>
      <c r="B185" s="434">
        <v>145</v>
      </c>
      <c r="C185" s="435" t="s">
        <v>1223</v>
      </c>
      <c r="D185" s="444" t="s">
        <v>242</v>
      </c>
      <c r="E185" s="191" t="s">
        <v>1158</v>
      </c>
      <c r="F185" s="253">
        <v>6</v>
      </c>
      <c r="G185" s="252">
        <v>6</v>
      </c>
      <c r="H185" s="150">
        <v>109620</v>
      </c>
      <c r="I185" s="150">
        <v>114150</v>
      </c>
      <c r="J185" s="150">
        <v>15000</v>
      </c>
      <c r="K185" s="150" t="s">
        <v>48</v>
      </c>
      <c r="L185" s="243">
        <v>16320</v>
      </c>
      <c r="M185" s="243" t="s">
        <v>48</v>
      </c>
      <c r="N185" s="150">
        <v>9670</v>
      </c>
      <c r="O185" s="150" t="s">
        <v>54</v>
      </c>
      <c r="P185" s="243">
        <v>9825</v>
      </c>
      <c r="Q185" s="243" t="s">
        <v>54</v>
      </c>
      <c r="R185" s="150">
        <v>1600</v>
      </c>
      <c r="S185" s="150" t="s">
        <v>54</v>
      </c>
      <c r="T185" s="243">
        <v>1750</v>
      </c>
      <c r="U185" s="243" t="s">
        <v>54</v>
      </c>
      <c r="V185" s="150">
        <v>2500</v>
      </c>
      <c r="W185" s="150" t="s">
        <v>54</v>
      </c>
      <c r="X185" s="243">
        <v>2650</v>
      </c>
      <c r="Y185" s="243" t="s">
        <v>54</v>
      </c>
      <c r="Z185" s="150">
        <v>950</v>
      </c>
      <c r="AA185" s="150" t="s">
        <v>54</v>
      </c>
      <c r="AB185" s="243">
        <v>980</v>
      </c>
      <c r="AC185" s="243" t="s">
        <v>54</v>
      </c>
      <c r="AD185" s="150">
        <v>1050</v>
      </c>
      <c r="AE185" s="150" t="s">
        <v>54</v>
      </c>
      <c r="AF185" s="243">
        <v>1100</v>
      </c>
      <c r="AG185" s="243" t="s">
        <v>54</v>
      </c>
      <c r="AH185" s="150"/>
      <c r="AI185" s="244"/>
      <c r="AJ185" s="150"/>
      <c r="AK185" s="244"/>
      <c r="AL185" s="147"/>
      <c r="AM185" s="244"/>
      <c r="AN185" s="243"/>
      <c r="AO185" s="244"/>
      <c r="AP185" s="147"/>
      <c r="AQ185" s="243"/>
      <c r="AR185" s="243"/>
      <c r="AS185" s="242"/>
      <c r="AT185" s="147"/>
      <c r="AU185" s="242"/>
      <c r="AV185" s="242"/>
      <c r="AW185" s="242"/>
      <c r="AX185" s="437" t="s">
        <v>1123</v>
      </c>
      <c r="AY185" s="437" t="s">
        <v>1124</v>
      </c>
      <c r="AZ185" s="438"/>
      <c r="BA185" s="438"/>
      <c r="BB185" s="439" t="s">
        <v>1157</v>
      </c>
      <c r="BC185" s="175">
        <f t="shared" si="59"/>
        <v>755</v>
      </c>
      <c r="BD185" s="174">
        <f>(IF(M185="期",ROUND(L185/6,0),L185)-IF(K185="期",ROUND(J185/6,0),J185))+ROUND((IF(Q185="期",ROUND(P185/6,0),P185)-IF(O185="期",ROUND(N185/6,0),N185))/2,0)</f>
        <v>298</v>
      </c>
      <c r="BE185" s="174">
        <f t="shared" si="60"/>
        <v>457</v>
      </c>
      <c r="BF185" s="173">
        <f>BD185/(IF(K185="期",J185/6,J185)+IF(O185="期",N185/6,N185))</f>
        <v>2.4486442070665571E-2</v>
      </c>
      <c r="BG185" s="173">
        <f>BE185*6/(I185-IF(K185="期",J185,J185*6)-IF(O185="期",N185,N185*6)/2)</f>
        <v>3.9093242087254065E-2</v>
      </c>
      <c r="BI185" s="172"/>
      <c r="BJ185" s="171" t="s">
        <v>1225</v>
      </c>
      <c r="BK185" s="170">
        <f t="shared" si="61"/>
        <v>150</v>
      </c>
      <c r="BL185" s="170">
        <f t="shared" si="62"/>
        <v>150</v>
      </c>
      <c r="BM185" s="170">
        <f t="shared" si="63"/>
        <v>30</v>
      </c>
      <c r="BN185" s="170">
        <f t="shared" si="64"/>
        <v>50</v>
      </c>
      <c r="BO185" s="170">
        <f t="shared" si="65"/>
        <v>0</v>
      </c>
      <c r="BP185" s="170">
        <f t="shared" si="66"/>
        <v>0</v>
      </c>
      <c r="BQ185" s="170">
        <f t="shared" si="67"/>
        <v>0</v>
      </c>
      <c r="BR185" s="170">
        <f t="shared" si="68"/>
        <v>0</v>
      </c>
    </row>
    <row r="186" spans="1:70" ht="21" customHeight="1">
      <c r="A186" s="434"/>
      <c r="B186" s="434"/>
      <c r="C186" s="435"/>
      <c r="D186" s="444"/>
      <c r="E186" s="191" t="s">
        <v>1156</v>
      </c>
      <c r="F186" s="253">
        <v>6</v>
      </c>
      <c r="G186" s="252">
        <v>6</v>
      </c>
      <c r="H186" s="150">
        <v>109620</v>
      </c>
      <c r="I186" s="150">
        <v>114150</v>
      </c>
      <c r="J186" s="150">
        <v>15000</v>
      </c>
      <c r="K186" s="150" t="s">
        <v>48</v>
      </c>
      <c r="L186" s="243">
        <v>16320</v>
      </c>
      <c r="M186" s="243" t="s">
        <v>48</v>
      </c>
      <c r="N186" s="150">
        <v>9670</v>
      </c>
      <c r="O186" s="150" t="s">
        <v>54</v>
      </c>
      <c r="P186" s="243">
        <v>9825</v>
      </c>
      <c r="Q186" s="243" t="s">
        <v>54</v>
      </c>
      <c r="R186" s="150">
        <v>1600</v>
      </c>
      <c r="S186" s="150" t="s">
        <v>54</v>
      </c>
      <c r="T186" s="243">
        <v>1750</v>
      </c>
      <c r="U186" s="243" t="s">
        <v>54</v>
      </c>
      <c r="V186" s="150">
        <v>2500</v>
      </c>
      <c r="W186" s="150" t="s">
        <v>54</v>
      </c>
      <c r="X186" s="243">
        <v>2650</v>
      </c>
      <c r="Y186" s="243" t="s">
        <v>54</v>
      </c>
      <c r="Z186" s="150">
        <v>950</v>
      </c>
      <c r="AA186" s="150" t="s">
        <v>54</v>
      </c>
      <c r="AB186" s="243">
        <v>980</v>
      </c>
      <c r="AC186" s="243" t="s">
        <v>54</v>
      </c>
      <c r="AD186" s="150">
        <v>1050</v>
      </c>
      <c r="AE186" s="150" t="s">
        <v>54</v>
      </c>
      <c r="AF186" s="243">
        <v>1100</v>
      </c>
      <c r="AG186" s="243" t="s">
        <v>54</v>
      </c>
      <c r="AH186" s="150"/>
      <c r="AI186" s="244"/>
      <c r="AJ186" s="150"/>
      <c r="AK186" s="244"/>
      <c r="AL186" s="147"/>
      <c r="AM186" s="244"/>
      <c r="AN186" s="243"/>
      <c r="AO186" s="244"/>
      <c r="AP186" s="147"/>
      <c r="AQ186" s="243"/>
      <c r="AR186" s="243"/>
      <c r="AS186" s="242"/>
      <c r="AT186" s="147"/>
      <c r="AU186" s="242"/>
      <c r="AV186" s="242"/>
      <c r="AW186" s="242"/>
      <c r="AX186" s="437"/>
      <c r="AY186" s="437"/>
      <c r="AZ186" s="438"/>
      <c r="BA186" s="438"/>
      <c r="BB186" s="439"/>
      <c r="BC186" s="175">
        <f t="shared" si="59"/>
        <v>755</v>
      </c>
      <c r="BD186" s="174">
        <f>(IF(M186="期",ROUND(L186/6,0),L186)-IF(K186="期",ROUND(J186/6,0),J186))+ROUND((IF(Q186="期",ROUND(P186/6,0),P186)-IF(O186="期",ROUND(N186/6,0),N186))/2,0)</f>
        <v>298</v>
      </c>
      <c r="BE186" s="174">
        <f t="shared" si="60"/>
        <v>457</v>
      </c>
      <c r="BF186" s="173">
        <f>BD186/(IF(K186="期",J186/6,J186)+IF(O186="期",N186/6,N186))</f>
        <v>2.4486442070665571E-2</v>
      </c>
      <c r="BG186" s="173">
        <f>BE186*6/(I186-IF(K186="期",J186,J186*6)-IF(O186="期",N186,N186*6)/2)</f>
        <v>3.9093242087254065E-2</v>
      </c>
      <c r="BI186" s="172"/>
      <c r="BJ186" s="171" t="s">
        <v>1225</v>
      </c>
      <c r="BK186" s="170">
        <f t="shared" si="61"/>
        <v>150</v>
      </c>
      <c r="BL186" s="170">
        <f t="shared" si="62"/>
        <v>150</v>
      </c>
      <c r="BM186" s="170">
        <f t="shared" si="63"/>
        <v>30</v>
      </c>
      <c r="BN186" s="170">
        <f t="shared" si="64"/>
        <v>50</v>
      </c>
      <c r="BO186" s="170">
        <f t="shared" si="65"/>
        <v>0</v>
      </c>
      <c r="BP186" s="170">
        <f t="shared" si="66"/>
        <v>0</v>
      </c>
      <c r="BQ186" s="170">
        <f t="shared" si="67"/>
        <v>0</v>
      </c>
      <c r="BR186" s="170">
        <f t="shared" si="68"/>
        <v>0</v>
      </c>
    </row>
    <row r="187" spans="1:70" ht="21" customHeight="1">
      <c r="A187" s="434"/>
      <c r="B187" s="434"/>
      <c r="C187" s="435"/>
      <c r="D187" s="444"/>
      <c r="E187" s="191" t="s">
        <v>1155</v>
      </c>
      <c r="F187" s="253">
        <v>6</v>
      </c>
      <c r="G187" s="252">
        <v>6</v>
      </c>
      <c r="H187" s="150">
        <v>109620</v>
      </c>
      <c r="I187" s="150">
        <v>114150</v>
      </c>
      <c r="J187" s="150">
        <v>15000</v>
      </c>
      <c r="K187" s="150" t="s">
        <v>48</v>
      </c>
      <c r="L187" s="243">
        <v>16320</v>
      </c>
      <c r="M187" s="243" t="s">
        <v>48</v>
      </c>
      <c r="N187" s="150">
        <v>9670</v>
      </c>
      <c r="O187" s="150" t="s">
        <v>54</v>
      </c>
      <c r="P187" s="243">
        <v>9825</v>
      </c>
      <c r="Q187" s="243" t="s">
        <v>54</v>
      </c>
      <c r="R187" s="150">
        <v>1600</v>
      </c>
      <c r="S187" s="150" t="s">
        <v>54</v>
      </c>
      <c r="T187" s="243">
        <v>1750</v>
      </c>
      <c r="U187" s="243" t="s">
        <v>54</v>
      </c>
      <c r="V187" s="150">
        <v>2500</v>
      </c>
      <c r="W187" s="150" t="s">
        <v>54</v>
      </c>
      <c r="X187" s="243">
        <v>2650</v>
      </c>
      <c r="Y187" s="243" t="s">
        <v>54</v>
      </c>
      <c r="Z187" s="150">
        <v>950</v>
      </c>
      <c r="AA187" s="150" t="s">
        <v>54</v>
      </c>
      <c r="AB187" s="243">
        <v>980</v>
      </c>
      <c r="AC187" s="243" t="s">
        <v>54</v>
      </c>
      <c r="AD187" s="150">
        <v>1050</v>
      </c>
      <c r="AE187" s="150" t="s">
        <v>54</v>
      </c>
      <c r="AF187" s="243">
        <v>1100</v>
      </c>
      <c r="AG187" s="243" t="s">
        <v>54</v>
      </c>
      <c r="AH187" s="150"/>
      <c r="AI187" s="244"/>
      <c r="AJ187" s="150"/>
      <c r="AK187" s="244"/>
      <c r="AL187" s="147"/>
      <c r="AM187" s="244"/>
      <c r="AN187" s="243"/>
      <c r="AO187" s="244"/>
      <c r="AP187" s="147"/>
      <c r="AQ187" s="243"/>
      <c r="AR187" s="243"/>
      <c r="AS187" s="242"/>
      <c r="AT187" s="147"/>
      <c r="AU187" s="242"/>
      <c r="AV187" s="242"/>
      <c r="AW187" s="242"/>
      <c r="AX187" s="437"/>
      <c r="AY187" s="437"/>
      <c r="AZ187" s="438"/>
      <c r="BA187" s="438"/>
      <c r="BB187" s="439"/>
      <c r="BC187" s="175">
        <f t="shared" si="59"/>
        <v>755</v>
      </c>
      <c r="BD187" s="174">
        <f>(IF(M187="期",ROUND(L187/6,0),L187)-IF(K187="期",ROUND(J187/6,0),J187))+ROUND((IF(Q187="期",ROUND(P187/6,0),P187)-IF(O187="期",ROUND(N187/6,0),N187))/2,0)</f>
        <v>298</v>
      </c>
      <c r="BE187" s="174">
        <f t="shared" si="60"/>
        <v>457</v>
      </c>
      <c r="BF187" s="173">
        <f>BD187/(IF(K187="期",J187/6,J187)+IF(O187="期",N187/6,N187))</f>
        <v>2.4486442070665571E-2</v>
      </c>
      <c r="BG187" s="173">
        <f>BE187*6/(I187-IF(K187="期",J187,J187*6)-IF(O187="期",N187,N187*6)/2)</f>
        <v>3.9093242087254065E-2</v>
      </c>
      <c r="BI187" s="172"/>
      <c r="BJ187" s="171" t="s">
        <v>1225</v>
      </c>
      <c r="BK187" s="170">
        <f t="shared" si="61"/>
        <v>150</v>
      </c>
      <c r="BL187" s="170">
        <f t="shared" si="62"/>
        <v>150</v>
      </c>
      <c r="BM187" s="170">
        <f t="shared" si="63"/>
        <v>30</v>
      </c>
      <c r="BN187" s="170">
        <f t="shared" si="64"/>
        <v>50</v>
      </c>
      <c r="BO187" s="170">
        <f t="shared" si="65"/>
        <v>0</v>
      </c>
      <c r="BP187" s="170">
        <f t="shared" si="66"/>
        <v>0</v>
      </c>
      <c r="BQ187" s="170">
        <f t="shared" si="67"/>
        <v>0</v>
      </c>
      <c r="BR187" s="170">
        <f t="shared" si="68"/>
        <v>0</v>
      </c>
    </row>
    <row r="188" spans="1:70" ht="21" customHeight="1">
      <c r="A188" s="434"/>
      <c r="B188" s="434"/>
      <c r="C188" s="435"/>
      <c r="D188" s="444"/>
      <c r="E188" s="191" t="s">
        <v>1154</v>
      </c>
      <c r="F188" s="253">
        <v>6</v>
      </c>
      <c r="G188" s="252">
        <v>6</v>
      </c>
      <c r="H188" s="150">
        <v>115620</v>
      </c>
      <c r="I188" s="150">
        <v>120150</v>
      </c>
      <c r="J188" s="150">
        <v>15000</v>
      </c>
      <c r="K188" s="150" t="s">
        <v>48</v>
      </c>
      <c r="L188" s="243">
        <v>16320</v>
      </c>
      <c r="M188" s="243" t="s">
        <v>48</v>
      </c>
      <c r="N188" s="150">
        <v>10670</v>
      </c>
      <c r="O188" s="150" t="s">
        <v>54</v>
      </c>
      <c r="P188" s="243">
        <v>10825</v>
      </c>
      <c r="Q188" s="243" t="s">
        <v>54</v>
      </c>
      <c r="R188" s="150">
        <v>1600</v>
      </c>
      <c r="S188" s="150" t="s">
        <v>54</v>
      </c>
      <c r="T188" s="243">
        <v>1750</v>
      </c>
      <c r="U188" s="243" t="s">
        <v>54</v>
      </c>
      <c r="V188" s="150">
        <v>2500</v>
      </c>
      <c r="W188" s="150" t="s">
        <v>54</v>
      </c>
      <c r="X188" s="243">
        <v>2650</v>
      </c>
      <c r="Y188" s="243" t="s">
        <v>54</v>
      </c>
      <c r="Z188" s="150">
        <v>950</v>
      </c>
      <c r="AA188" s="150" t="s">
        <v>54</v>
      </c>
      <c r="AB188" s="243">
        <v>980</v>
      </c>
      <c r="AC188" s="243" t="s">
        <v>54</v>
      </c>
      <c r="AD188" s="150">
        <v>1050</v>
      </c>
      <c r="AE188" s="150" t="s">
        <v>54</v>
      </c>
      <c r="AF188" s="243">
        <v>1100</v>
      </c>
      <c r="AG188" s="243" t="s">
        <v>54</v>
      </c>
      <c r="AH188" s="150"/>
      <c r="AI188" s="244"/>
      <c r="AJ188" s="150"/>
      <c r="AK188" s="244"/>
      <c r="AL188" s="147"/>
      <c r="AM188" s="244"/>
      <c r="AN188" s="243"/>
      <c r="AO188" s="244"/>
      <c r="AP188" s="147"/>
      <c r="AQ188" s="243"/>
      <c r="AR188" s="243"/>
      <c r="AS188" s="242"/>
      <c r="AT188" s="147"/>
      <c r="AU188" s="242"/>
      <c r="AV188" s="242"/>
      <c r="AW188" s="242"/>
      <c r="AX188" s="437"/>
      <c r="AY188" s="437"/>
      <c r="AZ188" s="438"/>
      <c r="BA188" s="438"/>
      <c r="BB188" s="439"/>
      <c r="BC188" s="175">
        <f t="shared" si="59"/>
        <v>755</v>
      </c>
      <c r="BD188" s="174">
        <f>(IF(M188="期",ROUND(L188/6,0),L188)-IF(K188="期",ROUND(J188/6,0),J188))+ROUND((IF(Q188="期",ROUND(P188/6,0),P188)-IF(O188="期",ROUND(N188/6,0),N188))/2,0)</f>
        <v>298</v>
      </c>
      <c r="BE188" s="174">
        <f t="shared" si="60"/>
        <v>457</v>
      </c>
      <c r="BF188" s="173">
        <f>BD188/(IF(K188="期",J188/6,J188)+IF(O188="期",N188/6,N188))</f>
        <v>2.2627182991647683E-2</v>
      </c>
      <c r="BG188" s="173">
        <f>BE188*6/(I188-IF(K188="期",J188,J188*6)-IF(O188="期",N188,N188*6)/2)</f>
        <v>3.7489745693191141E-2</v>
      </c>
      <c r="BI188" s="172"/>
      <c r="BJ188" s="171" t="s">
        <v>1225</v>
      </c>
      <c r="BK188" s="170">
        <f t="shared" si="61"/>
        <v>150</v>
      </c>
      <c r="BL188" s="170">
        <f t="shared" si="62"/>
        <v>150</v>
      </c>
      <c r="BM188" s="170">
        <f t="shared" si="63"/>
        <v>30</v>
      </c>
      <c r="BN188" s="170">
        <f t="shared" si="64"/>
        <v>50</v>
      </c>
      <c r="BO188" s="170">
        <f t="shared" si="65"/>
        <v>0</v>
      </c>
      <c r="BP188" s="170">
        <f t="shared" si="66"/>
        <v>0</v>
      </c>
      <c r="BQ188" s="170">
        <f t="shared" si="67"/>
        <v>0</v>
      </c>
      <c r="BR188" s="170">
        <f t="shared" si="68"/>
        <v>0</v>
      </c>
    </row>
    <row r="189" spans="1:70" ht="21" customHeight="1">
      <c r="A189" s="434">
        <v>42</v>
      </c>
      <c r="B189" s="434">
        <v>146</v>
      </c>
      <c r="C189" s="435" t="s">
        <v>1223</v>
      </c>
      <c r="D189" s="444" t="s">
        <v>243</v>
      </c>
      <c r="E189" s="191" t="s">
        <v>1158</v>
      </c>
      <c r="F189" s="190">
        <v>6</v>
      </c>
      <c r="G189" s="189">
        <v>6</v>
      </c>
      <c r="H189" s="150">
        <v>115900</v>
      </c>
      <c r="I189" s="150">
        <v>121820</v>
      </c>
      <c r="J189" s="150">
        <v>27100</v>
      </c>
      <c r="K189" s="150" t="s">
        <v>48</v>
      </c>
      <c r="L189" s="176">
        <v>28420</v>
      </c>
      <c r="M189" s="176" t="s">
        <v>48</v>
      </c>
      <c r="N189" s="150">
        <v>43620</v>
      </c>
      <c r="O189" s="150" t="s">
        <v>48</v>
      </c>
      <c r="P189" s="176">
        <v>46016</v>
      </c>
      <c r="Q189" s="176" t="s">
        <v>48</v>
      </c>
      <c r="R189" s="150">
        <v>18000</v>
      </c>
      <c r="S189" s="150" t="s">
        <v>48</v>
      </c>
      <c r="T189" s="176">
        <v>18878</v>
      </c>
      <c r="U189" s="176" t="s">
        <v>48</v>
      </c>
      <c r="V189" s="150">
        <v>12000</v>
      </c>
      <c r="W189" s="150" t="s">
        <v>48</v>
      </c>
      <c r="X189" s="176">
        <v>12586</v>
      </c>
      <c r="Y189" s="176" t="s">
        <v>48</v>
      </c>
      <c r="Z189" s="150">
        <v>7920</v>
      </c>
      <c r="AA189" s="176" t="s">
        <v>48</v>
      </c>
      <c r="AB189" s="176">
        <v>8306</v>
      </c>
      <c r="AC189" s="176" t="s">
        <v>48</v>
      </c>
      <c r="AD189" s="150">
        <v>7260</v>
      </c>
      <c r="AE189" s="176" t="s">
        <v>48</v>
      </c>
      <c r="AF189" s="176">
        <v>7614</v>
      </c>
      <c r="AG189" s="176" t="s">
        <v>48</v>
      </c>
      <c r="AH189" s="150"/>
      <c r="AI189" s="150"/>
      <c r="AJ189" s="150"/>
      <c r="AK189" s="150"/>
      <c r="AL189" s="147"/>
      <c r="AM189" s="176"/>
      <c r="AN189" s="176"/>
      <c r="AO189" s="176"/>
      <c r="AP189" s="147"/>
      <c r="AQ189" s="176"/>
      <c r="AR189" s="176"/>
      <c r="AS189" s="176"/>
      <c r="AT189" s="147"/>
      <c r="AU189" s="176"/>
      <c r="AV189" s="176"/>
      <c r="AW189" s="176"/>
      <c r="AX189" s="437" t="s">
        <v>1123</v>
      </c>
      <c r="AY189" s="438"/>
      <c r="AZ189" s="438"/>
      <c r="BA189" s="213"/>
      <c r="BB189" s="439" t="s">
        <v>1157</v>
      </c>
      <c r="BC189" s="175">
        <f t="shared" si="59"/>
        <v>987</v>
      </c>
      <c r="BD189" s="174">
        <v>300</v>
      </c>
      <c r="BE189" s="174">
        <f t="shared" si="60"/>
        <v>687</v>
      </c>
      <c r="BF189" s="173">
        <f>BD189*6/(27100+4362)</f>
        <v>5.7211874642425782E-2</v>
      </c>
      <c r="BG189" s="173">
        <v>4.8800000000000003E-2</v>
      </c>
      <c r="BH189" s="173"/>
      <c r="BI189" s="183"/>
      <c r="BJ189" s="183">
        <v>4.8800000000000003E-2</v>
      </c>
      <c r="BK189" s="170">
        <f t="shared" si="61"/>
        <v>878</v>
      </c>
      <c r="BL189" s="170">
        <f t="shared" si="62"/>
        <v>586</v>
      </c>
      <c r="BM189" s="170">
        <f t="shared" si="63"/>
        <v>386</v>
      </c>
      <c r="BN189" s="170">
        <f t="shared" si="64"/>
        <v>354</v>
      </c>
      <c r="BO189" s="170">
        <f t="shared" si="65"/>
        <v>0</v>
      </c>
      <c r="BP189" s="170">
        <f t="shared" si="66"/>
        <v>0</v>
      </c>
      <c r="BQ189" s="170">
        <f t="shared" si="67"/>
        <v>0</v>
      </c>
      <c r="BR189" s="170">
        <f t="shared" si="68"/>
        <v>0</v>
      </c>
    </row>
    <row r="190" spans="1:70" ht="21" customHeight="1">
      <c r="A190" s="434"/>
      <c r="B190" s="434"/>
      <c r="C190" s="435"/>
      <c r="D190" s="444"/>
      <c r="E190" s="191" t="s">
        <v>1156</v>
      </c>
      <c r="F190" s="190">
        <v>6</v>
      </c>
      <c r="G190" s="189">
        <v>6</v>
      </c>
      <c r="H190" s="150">
        <v>115900</v>
      </c>
      <c r="I190" s="150">
        <v>118679</v>
      </c>
      <c r="J190" s="150">
        <v>27100</v>
      </c>
      <c r="K190" s="150" t="s">
        <v>48</v>
      </c>
      <c r="L190" s="176">
        <v>28420</v>
      </c>
      <c r="M190" s="176" t="s">
        <v>48</v>
      </c>
      <c r="N190" s="150">
        <v>43620</v>
      </c>
      <c r="O190" s="150" t="s">
        <v>48</v>
      </c>
      <c r="P190" s="176">
        <v>44555</v>
      </c>
      <c r="Q190" s="176" t="s">
        <v>48</v>
      </c>
      <c r="R190" s="150">
        <v>18000</v>
      </c>
      <c r="S190" s="150" t="s">
        <v>48</v>
      </c>
      <c r="T190" s="176">
        <v>18209</v>
      </c>
      <c r="U190" s="176" t="s">
        <v>48</v>
      </c>
      <c r="V190" s="150">
        <v>12000</v>
      </c>
      <c r="W190" s="150" t="s">
        <v>48</v>
      </c>
      <c r="X190" s="176">
        <v>12139</v>
      </c>
      <c r="Y190" s="176" t="s">
        <v>48</v>
      </c>
      <c r="Z190" s="150">
        <v>7920</v>
      </c>
      <c r="AA190" s="176" t="s">
        <v>48</v>
      </c>
      <c r="AB190" s="176">
        <v>8012</v>
      </c>
      <c r="AC190" s="176" t="s">
        <v>48</v>
      </c>
      <c r="AD190" s="150">
        <v>7260</v>
      </c>
      <c r="AE190" s="176" t="s">
        <v>48</v>
      </c>
      <c r="AF190" s="176">
        <v>7344</v>
      </c>
      <c r="AG190" s="176" t="s">
        <v>48</v>
      </c>
      <c r="AH190" s="150"/>
      <c r="AI190" s="150"/>
      <c r="AJ190" s="150"/>
      <c r="AK190" s="150"/>
      <c r="AL190" s="147"/>
      <c r="AM190" s="176"/>
      <c r="AN190" s="176"/>
      <c r="AO190" s="176"/>
      <c r="AP190" s="147"/>
      <c r="AQ190" s="176"/>
      <c r="AR190" s="176"/>
      <c r="AS190" s="176"/>
      <c r="AT190" s="147"/>
      <c r="AU190" s="176"/>
      <c r="AV190" s="176"/>
      <c r="AW190" s="176"/>
      <c r="AX190" s="437"/>
      <c r="AY190" s="438"/>
      <c r="AZ190" s="438"/>
      <c r="BA190" s="213"/>
      <c r="BB190" s="439"/>
      <c r="BC190" s="175">
        <f t="shared" si="59"/>
        <v>463</v>
      </c>
      <c r="BD190" s="174">
        <v>300</v>
      </c>
      <c r="BE190" s="174">
        <f t="shared" si="60"/>
        <v>163</v>
      </c>
      <c r="BF190" s="173">
        <f>BD190*6/(27100+4362)</f>
        <v>5.7211874642425782E-2</v>
      </c>
      <c r="BG190" s="173">
        <v>4.8800000000000003E-2</v>
      </c>
      <c r="BH190" s="173"/>
      <c r="BI190" s="183"/>
      <c r="BJ190" s="183">
        <v>4.8800000000000003E-2</v>
      </c>
      <c r="BK190" s="170">
        <f t="shared" si="61"/>
        <v>209</v>
      </c>
      <c r="BL190" s="170">
        <f t="shared" si="62"/>
        <v>139</v>
      </c>
      <c r="BM190" s="170">
        <f t="shared" si="63"/>
        <v>92</v>
      </c>
      <c r="BN190" s="170">
        <f t="shared" si="64"/>
        <v>84</v>
      </c>
      <c r="BO190" s="170">
        <f t="shared" si="65"/>
        <v>0</v>
      </c>
      <c r="BP190" s="170">
        <f t="shared" si="66"/>
        <v>0</v>
      </c>
      <c r="BQ190" s="170">
        <f t="shared" si="67"/>
        <v>0</v>
      </c>
      <c r="BR190" s="170">
        <f t="shared" si="68"/>
        <v>0</v>
      </c>
    </row>
    <row r="191" spans="1:70" ht="21" customHeight="1">
      <c r="A191" s="434"/>
      <c r="B191" s="434"/>
      <c r="C191" s="435"/>
      <c r="D191" s="444"/>
      <c r="E191" s="191" t="s">
        <v>1155</v>
      </c>
      <c r="F191" s="190">
        <v>6</v>
      </c>
      <c r="G191" s="189">
        <v>6</v>
      </c>
      <c r="H191" s="150">
        <v>115900</v>
      </c>
      <c r="I191" s="150">
        <v>118679</v>
      </c>
      <c r="J191" s="150">
        <v>27100</v>
      </c>
      <c r="K191" s="150" t="s">
        <v>48</v>
      </c>
      <c r="L191" s="176">
        <v>28420</v>
      </c>
      <c r="M191" s="176" t="s">
        <v>48</v>
      </c>
      <c r="N191" s="150">
        <v>43620</v>
      </c>
      <c r="O191" s="150" t="s">
        <v>48</v>
      </c>
      <c r="P191" s="176">
        <v>44555</v>
      </c>
      <c r="Q191" s="176" t="s">
        <v>48</v>
      </c>
      <c r="R191" s="150">
        <v>18000</v>
      </c>
      <c r="S191" s="150" t="s">
        <v>48</v>
      </c>
      <c r="T191" s="176">
        <v>18209</v>
      </c>
      <c r="U191" s="176" t="s">
        <v>48</v>
      </c>
      <c r="V191" s="150">
        <v>12000</v>
      </c>
      <c r="W191" s="150" t="s">
        <v>48</v>
      </c>
      <c r="X191" s="176">
        <v>12139</v>
      </c>
      <c r="Y191" s="176" t="s">
        <v>48</v>
      </c>
      <c r="Z191" s="150">
        <v>7920</v>
      </c>
      <c r="AA191" s="176" t="s">
        <v>48</v>
      </c>
      <c r="AB191" s="176">
        <v>8012</v>
      </c>
      <c r="AC191" s="176" t="s">
        <v>48</v>
      </c>
      <c r="AD191" s="150">
        <v>7260</v>
      </c>
      <c r="AE191" s="176" t="s">
        <v>48</v>
      </c>
      <c r="AF191" s="176">
        <v>7344</v>
      </c>
      <c r="AG191" s="176" t="s">
        <v>48</v>
      </c>
      <c r="AH191" s="150"/>
      <c r="AI191" s="150"/>
      <c r="AJ191" s="150"/>
      <c r="AK191" s="150"/>
      <c r="AL191" s="147"/>
      <c r="AM191" s="176"/>
      <c r="AN191" s="176"/>
      <c r="AO191" s="176"/>
      <c r="AP191" s="147"/>
      <c r="AQ191" s="176"/>
      <c r="AR191" s="176"/>
      <c r="AS191" s="176"/>
      <c r="AT191" s="147"/>
      <c r="AU191" s="176"/>
      <c r="AV191" s="176"/>
      <c r="AW191" s="176"/>
      <c r="AX191" s="437"/>
      <c r="AY191" s="438"/>
      <c r="AZ191" s="438"/>
      <c r="BA191" s="213"/>
      <c r="BB191" s="439"/>
      <c r="BC191" s="175">
        <f t="shared" si="59"/>
        <v>463</v>
      </c>
      <c r="BD191" s="174">
        <v>300</v>
      </c>
      <c r="BE191" s="174">
        <f t="shared" si="60"/>
        <v>163</v>
      </c>
      <c r="BF191" s="173">
        <f>BD191*6/(27100+4362)</f>
        <v>5.7211874642425782E-2</v>
      </c>
      <c r="BG191" s="173">
        <v>4.8800000000000003E-2</v>
      </c>
      <c r="BH191" s="173"/>
      <c r="BI191" s="183"/>
      <c r="BJ191" s="183">
        <v>4.8800000000000003E-2</v>
      </c>
      <c r="BK191" s="170">
        <f t="shared" si="61"/>
        <v>209</v>
      </c>
      <c r="BL191" s="170">
        <f t="shared" si="62"/>
        <v>139</v>
      </c>
      <c r="BM191" s="170">
        <f t="shared" si="63"/>
        <v>92</v>
      </c>
      <c r="BN191" s="170">
        <f t="shared" si="64"/>
        <v>84</v>
      </c>
      <c r="BO191" s="170">
        <f t="shared" si="65"/>
        <v>0</v>
      </c>
      <c r="BP191" s="170">
        <f t="shared" si="66"/>
        <v>0</v>
      </c>
      <c r="BQ191" s="170">
        <f t="shared" si="67"/>
        <v>0</v>
      </c>
      <c r="BR191" s="170">
        <f t="shared" si="68"/>
        <v>0</v>
      </c>
    </row>
    <row r="192" spans="1:70" s="255" customFormat="1" ht="21" customHeight="1">
      <c r="A192" s="434"/>
      <c r="B192" s="434"/>
      <c r="C192" s="435"/>
      <c r="D192" s="444"/>
      <c r="E192" s="266" t="s">
        <v>1154</v>
      </c>
      <c r="F192" s="265">
        <v>6</v>
      </c>
      <c r="G192" s="264">
        <v>6</v>
      </c>
      <c r="H192" s="241">
        <v>95800</v>
      </c>
      <c r="I192" s="263">
        <v>99393</v>
      </c>
      <c r="J192" s="241">
        <v>22000</v>
      </c>
      <c r="K192" s="241" t="s">
        <v>48</v>
      </c>
      <c r="L192" s="240">
        <v>23320</v>
      </c>
      <c r="M192" s="240" t="s">
        <v>48</v>
      </c>
      <c r="N192" s="263">
        <v>40620</v>
      </c>
      <c r="O192" s="241" t="s">
        <v>48</v>
      </c>
      <c r="P192" s="262">
        <v>42182</v>
      </c>
      <c r="Q192" s="240" t="s">
        <v>48</v>
      </c>
      <c r="R192" s="241">
        <v>12000</v>
      </c>
      <c r="S192" s="241" t="s">
        <v>48</v>
      </c>
      <c r="T192" s="262">
        <v>12355</v>
      </c>
      <c r="U192" s="240" t="s">
        <v>48</v>
      </c>
      <c r="V192" s="241">
        <v>6000</v>
      </c>
      <c r="W192" s="241" t="s">
        <v>48</v>
      </c>
      <c r="X192" s="262">
        <v>6180</v>
      </c>
      <c r="Y192" s="240" t="s">
        <v>48</v>
      </c>
      <c r="Z192" s="241">
        <v>7920</v>
      </c>
      <c r="AA192" s="240" t="s">
        <v>48</v>
      </c>
      <c r="AB192" s="262">
        <v>8012</v>
      </c>
      <c r="AC192" s="240" t="s">
        <v>48</v>
      </c>
      <c r="AD192" s="241">
        <v>7260</v>
      </c>
      <c r="AE192" s="240" t="s">
        <v>48</v>
      </c>
      <c r="AF192" s="262">
        <v>7344</v>
      </c>
      <c r="AG192" s="240" t="s">
        <v>48</v>
      </c>
      <c r="AH192" s="241"/>
      <c r="AI192" s="241"/>
      <c r="AJ192" s="241"/>
      <c r="AK192" s="241"/>
      <c r="AL192" s="261"/>
      <c r="AM192" s="240"/>
      <c r="AN192" s="240"/>
      <c r="AO192" s="240"/>
      <c r="AP192" s="261"/>
      <c r="AQ192" s="240"/>
      <c r="AR192" s="240"/>
      <c r="AS192" s="240"/>
      <c r="AT192" s="261"/>
      <c r="AU192" s="240"/>
      <c r="AV192" s="240"/>
      <c r="AW192" s="240"/>
      <c r="AX192" s="437"/>
      <c r="AY192" s="438"/>
      <c r="AZ192" s="438"/>
      <c r="BA192" s="260" t="s">
        <v>1220</v>
      </c>
      <c r="BB192" s="439"/>
      <c r="BC192" s="259">
        <f t="shared" si="59"/>
        <v>599</v>
      </c>
      <c r="BD192" s="258">
        <v>300</v>
      </c>
      <c r="BE192" s="258">
        <f t="shared" si="60"/>
        <v>299</v>
      </c>
      <c r="BF192" s="257">
        <f>BD192*6/(22000+4362)</f>
        <v>6.8280100144146871E-2</v>
      </c>
      <c r="BG192" s="257">
        <v>4.8800000000000003E-2</v>
      </c>
      <c r="BH192" s="257"/>
      <c r="BI192" s="257"/>
      <c r="BJ192" s="257">
        <v>4.8800000000000003E-2</v>
      </c>
      <c r="BK192" s="256">
        <f t="shared" si="61"/>
        <v>355</v>
      </c>
      <c r="BL192" s="256">
        <f t="shared" si="62"/>
        <v>180</v>
      </c>
      <c r="BM192" s="256">
        <f t="shared" si="63"/>
        <v>92</v>
      </c>
      <c r="BN192" s="256">
        <f t="shared" si="64"/>
        <v>84</v>
      </c>
      <c r="BO192" s="256">
        <f t="shared" si="65"/>
        <v>0</v>
      </c>
      <c r="BP192" s="256">
        <f t="shared" si="66"/>
        <v>0</v>
      </c>
      <c r="BQ192" s="256">
        <f t="shared" si="67"/>
        <v>0</v>
      </c>
      <c r="BR192" s="256">
        <f t="shared" si="68"/>
        <v>0</v>
      </c>
    </row>
    <row r="193" spans="1:70" ht="21" customHeight="1">
      <c r="A193" s="434">
        <v>43</v>
      </c>
      <c r="B193" s="434">
        <v>147</v>
      </c>
      <c r="C193" s="435" t="s">
        <v>1223</v>
      </c>
      <c r="D193" s="444" t="s">
        <v>244</v>
      </c>
      <c r="E193" s="191" t="s">
        <v>1158</v>
      </c>
      <c r="F193" s="190">
        <v>6</v>
      </c>
      <c r="G193" s="189">
        <v>6</v>
      </c>
      <c r="H193" s="150">
        <v>88400</v>
      </c>
      <c r="I193" s="150">
        <v>93546</v>
      </c>
      <c r="J193" s="150">
        <v>20000</v>
      </c>
      <c r="K193" s="150" t="s">
        <v>48</v>
      </c>
      <c r="L193" s="176">
        <v>21560</v>
      </c>
      <c r="M193" s="176" t="s">
        <v>48</v>
      </c>
      <c r="N193" s="150">
        <v>35220</v>
      </c>
      <c r="O193" s="150" t="s">
        <v>48</v>
      </c>
      <c r="P193" s="176">
        <v>37187</v>
      </c>
      <c r="Q193" s="176" t="s">
        <v>48</v>
      </c>
      <c r="R193" s="150">
        <v>12000</v>
      </c>
      <c r="S193" s="150" t="s">
        <v>48</v>
      </c>
      <c r="T193" s="176">
        <v>12586</v>
      </c>
      <c r="U193" s="176" t="s">
        <v>48</v>
      </c>
      <c r="V193" s="150">
        <v>6000</v>
      </c>
      <c r="W193" s="150" t="s">
        <v>48</v>
      </c>
      <c r="X193" s="176">
        <v>6293</v>
      </c>
      <c r="Y193" s="176" t="s">
        <v>48</v>
      </c>
      <c r="Z193" s="150">
        <v>7920</v>
      </c>
      <c r="AA193" s="176" t="s">
        <v>48</v>
      </c>
      <c r="AB193" s="176">
        <v>8306</v>
      </c>
      <c r="AC193" s="176" t="s">
        <v>48</v>
      </c>
      <c r="AD193" s="150">
        <v>7260</v>
      </c>
      <c r="AE193" s="176" t="s">
        <v>48</v>
      </c>
      <c r="AF193" s="176">
        <v>7614</v>
      </c>
      <c r="AG193" s="176" t="s">
        <v>48</v>
      </c>
      <c r="AH193" s="150"/>
      <c r="AI193" s="150"/>
      <c r="AJ193" s="150"/>
      <c r="AK193" s="150"/>
      <c r="AL193" s="147"/>
      <c r="AM193" s="176"/>
      <c r="AN193" s="176"/>
      <c r="AO193" s="176"/>
      <c r="AP193" s="147"/>
      <c r="AQ193" s="176"/>
      <c r="AR193" s="176"/>
      <c r="AS193" s="176"/>
      <c r="AT193" s="147"/>
      <c r="AU193" s="176"/>
      <c r="AV193" s="176"/>
      <c r="AW193" s="176"/>
      <c r="AX193" s="437" t="s">
        <v>1123</v>
      </c>
      <c r="AY193" s="438"/>
      <c r="AZ193" s="438"/>
      <c r="BA193" s="213"/>
      <c r="BB193" s="439" t="s">
        <v>1157</v>
      </c>
      <c r="BC193" s="175">
        <f t="shared" si="59"/>
        <v>858</v>
      </c>
      <c r="BD193" s="174">
        <v>330</v>
      </c>
      <c r="BE193" s="174">
        <f t="shared" si="60"/>
        <v>528</v>
      </c>
      <c r="BF193" s="173">
        <f>BD193*6/(IF(K193="期",J193,J193)+3522)</f>
        <v>8.4176515602414764E-2</v>
      </c>
      <c r="BG193" s="173">
        <v>4.8800000000000003E-2</v>
      </c>
      <c r="BH193" s="173"/>
      <c r="BI193" s="183"/>
      <c r="BJ193" s="183">
        <v>4.8800000000000003E-2</v>
      </c>
      <c r="BK193" s="170">
        <f t="shared" si="61"/>
        <v>586</v>
      </c>
      <c r="BL193" s="170">
        <f t="shared" si="62"/>
        <v>293</v>
      </c>
      <c r="BM193" s="170">
        <f t="shared" si="63"/>
        <v>386</v>
      </c>
      <c r="BN193" s="170">
        <f t="shared" si="64"/>
        <v>354</v>
      </c>
      <c r="BO193" s="170">
        <f t="shared" si="65"/>
        <v>0</v>
      </c>
      <c r="BP193" s="170">
        <f t="shared" si="66"/>
        <v>0</v>
      </c>
      <c r="BQ193" s="170">
        <f t="shared" si="67"/>
        <v>0</v>
      </c>
      <c r="BR193" s="170">
        <f t="shared" si="68"/>
        <v>0</v>
      </c>
    </row>
    <row r="194" spans="1:70" ht="21" customHeight="1">
      <c r="A194" s="434"/>
      <c r="B194" s="434"/>
      <c r="C194" s="435"/>
      <c r="D194" s="444"/>
      <c r="E194" s="191" t="s">
        <v>1156</v>
      </c>
      <c r="F194" s="190">
        <v>6</v>
      </c>
      <c r="G194" s="189">
        <v>6</v>
      </c>
      <c r="H194" s="150">
        <v>88400</v>
      </c>
      <c r="I194" s="150">
        <v>91571</v>
      </c>
      <c r="J194" s="150">
        <v>20000</v>
      </c>
      <c r="K194" s="150" t="s">
        <v>48</v>
      </c>
      <c r="L194" s="176">
        <v>21560</v>
      </c>
      <c r="M194" s="176" t="s">
        <v>48</v>
      </c>
      <c r="N194" s="150">
        <v>35220</v>
      </c>
      <c r="O194" s="150" t="s">
        <v>48</v>
      </c>
      <c r="P194" s="176">
        <v>36220</v>
      </c>
      <c r="Q194" s="176" t="s">
        <v>48</v>
      </c>
      <c r="R194" s="150">
        <v>12000</v>
      </c>
      <c r="S194" s="150" t="s">
        <v>48</v>
      </c>
      <c r="T194" s="176">
        <v>12221</v>
      </c>
      <c r="U194" s="176" t="s">
        <v>48</v>
      </c>
      <c r="V194" s="150">
        <v>6000</v>
      </c>
      <c r="W194" s="150" t="s">
        <v>48</v>
      </c>
      <c r="X194" s="176">
        <v>6110</v>
      </c>
      <c r="Y194" s="176" t="s">
        <v>48</v>
      </c>
      <c r="Z194" s="150">
        <v>7920</v>
      </c>
      <c r="AA194" s="176" t="s">
        <v>48</v>
      </c>
      <c r="AB194" s="176">
        <v>8066</v>
      </c>
      <c r="AC194" s="176" t="s">
        <v>48</v>
      </c>
      <c r="AD194" s="150">
        <v>7260</v>
      </c>
      <c r="AE194" s="176" t="s">
        <v>48</v>
      </c>
      <c r="AF194" s="176">
        <v>7394</v>
      </c>
      <c r="AG194" s="176" t="s">
        <v>48</v>
      </c>
      <c r="AH194" s="150"/>
      <c r="AI194" s="150"/>
      <c r="AJ194" s="150"/>
      <c r="AK194" s="150"/>
      <c r="AL194" s="147"/>
      <c r="AM194" s="176"/>
      <c r="AN194" s="176"/>
      <c r="AO194" s="176"/>
      <c r="AP194" s="147"/>
      <c r="AQ194" s="176"/>
      <c r="AR194" s="176"/>
      <c r="AS194" s="176"/>
      <c r="AT194" s="147"/>
      <c r="AU194" s="176"/>
      <c r="AV194" s="176"/>
      <c r="AW194" s="176"/>
      <c r="AX194" s="437"/>
      <c r="AY194" s="438"/>
      <c r="AZ194" s="438"/>
      <c r="BA194" s="213"/>
      <c r="BB194" s="439"/>
      <c r="BC194" s="175">
        <f t="shared" si="59"/>
        <v>529</v>
      </c>
      <c r="BD194" s="174">
        <v>330</v>
      </c>
      <c r="BE194" s="174">
        <f t="shared" si="60"/>
        <v>199</v>
      </c>
      <c r="BF194" s="173">
        <f>BD194*6/(IF(K194="期",J194,J194)+3522)</f>
        <v>8.4176515602414764E-2</v>
      </c>
      <c r="BG194" s="173">
        <v>4.8800000000000003E-2</v>
      </c>
      <c r="BH194" s="173"/>
      <c r="BI194" s="183"/>
      <c r="BJ194" s="183">
        <v>4.8800000000000003E-2</v>
      </c>
      <c r="BK194" s="170">
        <f t="shared" si="61"/>
        <v>221</v>
      </c>
      <c r="BL194" s="170">
        <f t="shared" si="62"/>
        <v>110</v>
      </c>
      <c r="BM194" s="170">
        <f t="shared" si="63"/>
        <v>146</v>
      </c>
      <c r="BN194" s="170">
        <f t="shared" si="64"/>
        <v>134</v>
      </c>
      <c r="BO194" s="170">
        <f t="shared" si="65"/>
        <v>0</v>
      </c>
      <c r="BP194" s="170">
        <f t="shared" si="66"/>
        <v>0</v>
      </c>
      <c r="BQ194" s="170">
        <f t="shared" si="67"/>
        <v>0</v>
      </c>
      <c r="BR194" s="170">
        <f t="shared" si="68"/>
        <v>0</v>
      </c>
    </row>
    <row r="195" spans="1:70" ht="21" customHeight="1">
      <c r="A195" s="434"/>
      <c r="B195" s="434"/>
      <c r="C195" s="435"/>
      <c r="D195" s="444"/>
      <c r="E195" s="191" t="s">
        <v>1155</v>
      </c>
      <c r="F195" s="196">
        <v>6</v>
      </c>
      <c r="G195" s="195">
        <v>6</v>
      </c>
      <c r="H195" s="144">
        <v>88400</v>
      </c>
      <c r="I195" s="144">
        <v>91570</v>
      </c>
      <c r="J195" s="144">
        <v>20000</v>
      </c>
      <c r="K195" s="144" t="s">
        <v>48</v>
      </c>
      <c r="L195" s="180">
        <v>21560</v>
      </c>
      <c r="M195" s="180" t="s">
        <v>48</v>
      </c>
      <c r="N195" s="144">
        <v>35220</v>
      </c>
      <c r="O195" s="144" t="s">
        <v>48</v>
      </c>
      <c r="P195" s="180">
        <v>36220</v>
      </c>
      <c r="Q195" s="180" t="s">
        <v>48</v>
      </c>
      <c r="R195" s="144">
        <v>12000</v>
      </c>
      <c r="S195" s="144" t="s">
        <v>48</v>
      </c>
      <c r="T195" s="180">
        <v>12220</v>
      </c>
      <c r="U195" s="180" t="s">
        <v>48</v>
      </c>
      <c r="V195" s="144">
        <v>6000</v>
      </c>
      <c r="W195" s="144" t="s">
        <v>48</v>
      </c>
      <c r="X195" s="180">
        <v>6110</v>
      </c>
      <c r="Y195" s="180" t="s">
        <v>48</v>
      </c>
      <c r="Z195" s="144">
        <v>7920</v>
      </c>
      <c r="AA195" s="180" t="s">
        <v>48</v>
      </c>
      <c r="AB195" s="180">
        <v>8066</v>
      </c>
      <c r="AC195" s="180" t="s">
        <v>48</v>
      </c>
      <c r="AD195" s="144">
        <v>7260</v>
      </c>
      <c r="AE195" s="180" t="s">
        <v>48</v>
      </c>
      <c r="AF195" s="180">
        <v>7394</v>
      </c>
      <c r="AG195" s="180" t="s">
        <v>48</v>
      </c>
      <c r="AH195" s="144"/>
      <c r="AI195" s="144"/>
      <c r="AJ195" s="144"/>
      <c r="AK195" s="144"/>
      <c r="AL195" s="146"/>
      <c r="AM195" s="180"/>
      <c r="AN195" s="180"/>
      <c r="AO195" s="180"/>
      <c r="AP195" s="147"/>
      <c r="AQ195" s="176"/>
      <c r="AR195" s="176"/>
      <c r="AS195" s="176"/>
      <c r="AT195" s="147"/>
      <c r="AU195" s="176"/>
      <c r="AV195" s="176"/>
      <c r="AW195" s="176"/>
      <c r="AX195" s="437"/>
      <c r="AY195" s="438"/>
      <c r="AZ195" s="438"/>
      <c r="BA195" s="213"/>
      <c r="BB195" s="439"/>
      <c r="BC195" s="175">
        <f t="shared" si="59"/>
        <v>528</v>
      </c>
      <c r="BD195" s="174">
        <v>330</v>
      </c>
      <c r="BE195" s="174">
        <f t="shared" si="60"/>
        <v>198</v>
      </c>
      <c r="BF195" s="173">
        <f>BD195*6/(IF(K195="期",J195,J195)+3522)</f>
        <v>8.4176515602414764E-2</v>
      </c>
      <c r="BG195" s="173">
        <v>4.8800000000000003E-2</v>
      </c>
      <c r="BH195" s="173"/>
      <c r="BI195" s="183"/>
      <c r="BJ195" s="183">
        <v>4.8800000000000003E-2</v>
      </c>
      <c r="BK195" s="170">
        <f t="shared" si="61"/>
        <v>220</v>
      </c>
      <c r="BL195" s="170">
        <f t="shared" si="62"/>
        <v>110</v>
      </c>
      <c r="BM195" s="170">
        <f t="shared" si="63"/>
        <v>146</v>
      </c>
      <c r="BN195" s="170">
        <f t="shared" si="64"/>
        <v>134</v>
      </c>
      <c r="BO195" s="170">
        <f t="shared" si="65"/>
        <v>0</v>
      </c>
      <c r="BP195" s="170">
        <f t="shared" si="66"/>
        <v>0</v>
      </c>
      <c r="BQ195" s="170">
        <f t="shared" si="67"/>
        <v>0</v>
      </c>
      <c r="BR195" s="170">
        <f t="shared" si="68"/>
        <v>0</v>
      </c>
    </row>
    <row r="196" spans="1:70" ht="21" customHeight="1">
      <c r="A196" s="434"/>
      <c r="B196" s="434"/>
      <c r="C196" s="435"/>
      <c r="D196" s="444"/>
      <c r="E196" s="191" t="s">
        <v>1154</v>
      </c>
      <c r="F196" s="190">
        <v>6</v>
      </c>
      <c r="G196" s="189">
        <v>6</v>
      </c>
      <c r="H196" s="150">
        <v>95800</v>
      </c>
      <c r="I196" s="208">
        <v>100140</v>
      </c>
      <c r="J196" s="150">
        <v>22000</v>
      </c>
      <c r="K196" s="150" t="s">
        <v>48</v>
      </c>
      <c r="L196" s="176">
        <v>23560</v>
      </c>
      <c r="M196" s="176" t="s">
        <v>48</v>
      </c>
      <c r="N196" s="150">
        <v>40620</v>
      </c>
      <c r="O196" s="150" t="s">
        <v>48</v>
      </c>
      <c r="P196" s="207">
        <v>42620</v>
      </c>
      <c r="Q196" s="176" t="s">
        <v>48</v>
      </c>
      <c r="R196" s="150">
        <v>12000</v>
      </c>
      <c r="S196" s="150" t="s">
        <v>48</v>
      </c>
      <c r="T196" s="207">
        <v>12335</v>
      </c>
      <c r="U196" s="176" t="s">
        <v>48</v>
      </c>
      <c r="V196" s="150">
        <v>6000</v>
      </c>
      <c r="W196" s="150" t="s">
        <v>48</v>
      </c>
      <c r="X196" s="207">
        <v>6165</v>
      </c>
      <c r="Y196" s="176" t="s">
        <v>48</v>
      </c>
      <c r="Z196" s="150">
        <v>7920</v>
      </c>
      <c r="AA196" s="176" t="s">
        <v>48</v>
      </c>
      <c r="AB196" s="207">
        <v>8066</v>
      </c>
      <c r="AC196" s="176" t="s">
        <v>48</v>
      </c>
      <c r="AD196" s="150">
        <v>7260</v>
      </c>
      <c r="AE196" s="176" t="s">
        <v>48</v>
      </c>
      <c r="AF196" s="207">
        <v>7394</v>
      </c>
      <c r="AG196" s="176" t="s">
        <v>48</v>
      </c>
      <c r="AH196" s="150"/>
      <c r="AI196" s="150"/>
      <c r="AJ196" s="150"/>
      <c r="AK196" s="150"/>
      <c r="AL196" s="147"/>
      <c r="AM196" s="176"/>
      <c r="AN196" s="176"/>
      <c r="AO196" s="176"/>
      <c r="AP196" s="147"/>
      <c r="AQ196" s="176"/>
      <c r="AR196" s="176"/>
      <c r="AS196" s="176"/>
      <c r="AT196" s="147"/>
      <c r="AU196" s="176"/>
      <c r="AV196" s="176"/>
      <c r="AW196" s="176"/>
      <c r="AX196" s="437"/>
      <c r="AY196" s="438"/>
      <c r="AZ196" s="438"/>
      <c r="BA196" s="213" t="s">
        <v>1220</v>
      </c>
      <c r="BB196" s="439"/>
      <c r="BC196" s="175">
        <f t="shared" si="59"/>
        <v>723</v>
      </c>
      <c r="BD196" s="174">
        <v>330</v>
      </c>
      <c r="BE196" s="174">
        <f t="shared" si="60"/>
        <v>393</v>
      </c>
      <c r="BF196" s="173">
        <f>BD196*6/(IF(K196="期",J196,J196)+3522)</f>
        <v>7.7580126949298639E-2</v>
      </c>
      <c r="BG196" s="173">
        <v>4.8800000000000003E-2</v>
      </c>
      <c r="BH196" s="173"/>
      <c r="BI196" s="183"/>
      <c r="BJ196" s="183">
        <v>4.8800000000000003E-2</v>
      </c>
      <c r="BK196" s="170">
        <f t="shared" si="61"/>
        <v>335</v>
      </c>
      <c r="BL196" s="170">
        <f t="shared" si="62"/>
        <v>165</v>
      </c>
      <c r="BM196" s="170">
        <f t="shared" si="63"/>
        <v>146</v>
      </c>
      <c r="BN196" s="170">
        <f t="shared" si="64"/>
        <v>134</v>
      </c>
      <c r="BO196" s="170">
        <f t="shared" si="65"/>
        <v>0</v>
      </c>
      <c r="BP196" s="170">
        <f t="shared" si="66"/>
        <v>0</v>
      </c>
      <c r="BQ196" s="170">
        <f t="shared" si="67"/>
        <v>0</v>
      </c>
      <c r="BR196" s="170">
        <f t="shared" si="68"/>
        <v>0</v>
      </c>
    </row>
    <row r="197" spans="1:70" ht="21" customHeight="1">
      <c r="A197" s="444">
        <v>44</v>
      </c>
      <c r="B197" s="444">
        <v>148</v>
      </c>
      <c r="C197" s="445" t="s">
        <v>1223</v>
      </c>
      <c r="D197" s="440" t="s">
        <v>245</v>
      </c>
      <c r="E197" s="472" t="s">
        <v>1158</v>
      </c>
      <c r="F197" s="473">
        <v>6</v>
      </c>
      <c r="G197" s="474">
        <v>6</v>
      </c>
      <c r="H197" s="471">
        <v>76800</v>
      </c>
      <c r="I197" s="471">
        <v>78600</v>
      </c>
      <c r="J197" s="471">
        <v>16000</v>
      </c>
      <c r="K197" s="471" t="s">
        <v>48</v>
      </c>
      <c r="L197" s="471">
        <v>17200</v>
      </c>
      <c r="M197" s="471" t="s">
        <v>48</v>
      </c>
      <c r="N197" s="471">
        <v>39000</v>
      </c>
      <c r="O197" s="471" t="s">
        <v>48</v>
      </c>
      <c r="P197" s="471">
        <v>39600</v>
      </c>
      <c r="Q197" s="471" t="s">
        <v>48</v>
      </c>
      <c r="R197" s="254"/>
      <c r="S197" s="254"/>
      <c r="T197" s="254"/>
      <c r="U197" s="254"/>
      <c r="V197" s="254"/>
      <c r="W197" s="254"/>
      <c r="X197" s="254"/>
      <c r="Y197" s="254"/>
      <c r="Z197" s="254"/>
      <c r="AA197" s="254"/>
      <c r="AB197" s="254"/>
      <c r="AC197" s="254"/>
      <c r="AD197" s="254"/>
      <c r="AE197" s="254"/>
      <c r="AF197" s="254"/>
      <c r="AG197" s="254"/>
      <c r="AH197" s="239">
        <v>800</v>
      </c>
      <c r="AI197" s="239" t="s">
        <v>1208</v>
      </c>
      <c r="AJ197" s="239">
        <v>800</v>
      </c>
      <c r="AK197" s="239" t="s">
        <v>1208</v>
      </c>
      <c r="AL197" s="185"/>
      <c r="AM197" s="184"/>
      <c r="AN197" s="184"/>
      <c r="AO197" s="184"/>
      <c r="AP197" s="185"/>
      <c r="AQ197" s="184"/>
      <c r="AR197" s="184"/>
      <c r="AS197" s="184"/>
      <c r="AT197" s="185"/>
      <c r="AU197" s="184"/>
      <c r="AV197" s="184"/>
      <c r="AW197" s="184"/>
      <c r="AX197" s="446" t="s">
        <v>1123</v>
      </c>
      <c r="AY197" s="446" t="s">
        <v>1124</v>
      </c>
      <c r="AZ197" s="447"/>
      <c r="BA197" s="476" t="s">
        <v>1226</v>
      </c>
      <c r="BB197" s="470" t="s">
        <v>1157</v>
      </c>
      <c r="BC197" s="475">
        <f t="shared" si="59"/>
        <v>300</v>
      </c>
      <c r="BD197" s="477">
        <v>300</v>
      </c>
      <c r="BE197" s="479">
        <f t="shared" si="60"/>
        <v>0</v>
      </c>
      <c r="BF197" s="478">
        <f>BD197/(IF(K197="期",J197/6,J197)+29250/6)</f>
        <v>3.9779005524861882E-2</v>
      </c>
      <c r="BG197" s="480">
        <v>5.62E-2</v>
      </c>
      <c r="BH197" s="173"/>
      <c r="BI197" s="173"/>
      <c r="BJ197" s="173">
        <v>0</v>
      </c>
      <c r="BK197" s="170">
        <f t="shared" si="61"/>
        <v>0</v>
      </c>
      <c r="BL197" s="170">
        <f t="shared" si="62"/>
        <v>0</v>
      </c>
      <c r="BM197" s="170">
        <f t="shared" si="63"/>
        <v>0</v>
      </c>
      <c r="BN197" s="170">
        <f t="shared" si="64"/>
        <v>0</v>
      </c>
      <c r="BO197" s="170">
        <f t="shared" si="65"/>
        <v>0</v>
      </c>
      <c r="BP197" s="170">
        <f>AN199-AL199</f>
        <v>0</v>
      </c>
      <c r="BQ197" s="170">
        <f t="shared" si="67"/>
        <v>0</v>
      </c>
      <c r="BR197" s="170">
        <f t="shared" si="68"/>
        <v>0</v>
      </c>
    </row>
    <row r="198" spans="1:70" ht="21" customHeight="1">
      <c r="A198" s="444"/>
      <c r="B198" s="444"/>
      <c r="C198" s="445"/>
      <c r="D198" s="440"/>
      <c r="E198" s="472"/>
      <c r="F198" s="473"/>
      <c r="G198" s="474"/>
      <c r="H198" s="471"/>
      <c r="I198" s="471"/>
      <c r="J198" s="471"/>
      <c r="K198" s="471"/>
      <c r="L198" s="471"/>
      <c r="M198" s="471"/>
      <c r="N198" s="471"/>
      <c r="O198" s="471"/>
      <c r="P198" s="471"/>
      <c r="Q198" s="471"/>
      <c r="R198" s="188"/>
      <c r="S198" s="188"/>
      <c r="T198" s="184"/>
      <c r="U198" s="184"/>
      <c r="V198" s="188"/>
      <c r="W198" s="188"/>
      <c r="X198" s="184"/>
      <c r="Y198" s="184"/>
      <c r="Z198" s="188"/>
      <c r="AA198" s="184"/>
      <c r="AB198" s="184"/>
      <c r="AC198" s="184"/>
      <c r="AD198" s="188"/>
      <c r="AE198" s="184"/>
      <c r="AF198" s="184"/>
      <c r="AG198" s="184"/>
      <c r="AH198" s="239">
        <v>1500</v>
      </c>
      <c r="AI198" s="239" t="s">
        <v>1207</v>
      </c>
      <c r="AJ198" s="239">
        <v>1600</v>
      </c>
      <c r="AK198" s="239" t="s">
        <v>1207</v>
      </c>
      <c r="AL198" s="185"/>
      <c r="AM198" s="184"/>
      <c r="AN198" s="184"/>
      <c r="AO198" s="184"/>
      <c r="AP198" s="185"/>
      <c r="AQ198" s="184"/>
      <c r="AR198" s="184"/>
      <c r="AS198" s="184"/>
      <c r="AT198" s="185"/>
      <c r="AU198" s="184"/>
      <c r="AV198" s="184"/>
      <c r="AW198" s="184"/>
      <c r="AX198" s="446"/>
      <c r="AY198" s="446"/>
      <c r="AZ198" s="447"/>
      <c r="BA198" s="476"/>
      <c r="BB198" s="470"/>
      <c r="BC198" s="475"/>
      <c r="BD198" s="477"/>
      <c r="BE198" s="479"/>
      <c r="BF198" s="478"/>
      <c r="BG198" s="480"/>
      <c r="BH198" s="173"/>
      <c r="BI198" s="173"/>
      <c r="BJ198" s="173"/>
      <c r="BK198" s="170"/>
      <c r="BL198" s="170"/>
      <c r="BM198" s="170"/>
      <c r="BN198" s="170"/>
      <c r="BO198" s="170"/>
      <c r="BP198" s="170"/>
      <c r="BQ198" s="170"/>
      <c r="BR198" s="170"/>
    </row>
    <row r="199" spans="1:70" ht="21" customHeight="1">
      <c r="A199" s="444"/>
      <c r="B199" s="444"/>
      <c r="C199" s="445"/>
      <c r="D199" s="440"/>
      <c r="E199" s="472" t="s">
        <v>1156</v>
      </c>
      <c r="F199" s="473">
        <v>6</v>
      </c>
      <c r="G199" s="474">
        <v>6</v>
      </c>
      <c r="H199" s="471">
        <v>78380</v>
      </c>
      <c r="I199" s="471">
        <v>81680</v>
      </c>
      <c r="J199" s="471">
        <v>17800</v>
      </c>
      <c r="K199" s="471" t="s">
        <v>48</v>
      </c>
      <c r="L199" s="471">
        <v>19000</v>
      </c>
      <c r="M199" s="471" t="s">
        <v>48</v>
      </c>
      <c r="N199" s="471">
        <v>37300</v>
      </c>
      <c r="O199" s="471" t="s">
        <v>48</v>
      </c>
      <c r="P199" s="471">
        <v>37900</v>
      </c>
      <c r="Q199" s="471" t="s">
        <v>48</v>
      </c>
      <c r="R199" s="453">
        <v>820</v>
      </c>
      <c r="S199" s="453" t="s">
        <v>54</v>
      </c>
      <c r="T199" s="471">
        <v>5920</v>
      </c>
      <c r="U199" s="471" t="s">
        <v>48</v>
      </c>
      <c r="V199" s="453">
        <v>460</v>
      </c>
      <c r="W199" s="453" t="s">
        <v>54</v>
      </c>
      <c r="X199" s="471">
        <v>3260</v>
      </c>
      <c r="Y199" s="471" t="s">
        <v>48</v>
      </c>
      <c r="Z199" s="188"/>
      <c r="AA199" s="184"/>
      <c r="AB199" s="184"/>
      <c r="AC199" s="184"/>
      <c r="AD199" s="188"/>
      <c r="AE199" s="184"/>
      <c r="AF199" s="184"/>
      <c r="AG199" s="184"/>
      <c r="AH199" s="239">
        <v>800</v>
      </c>
      <c r="AI199" s="239" t="s">
        <v>1208</v>
      </c>
      <c r="AJ199" s="239">
        <v>800</v>
      </c>
      <c r="AK199" s="239" t="s">
        <v>1208</v>
      </c>
      <c r="AL199" s="185"/>
      <c r="AM199" s="184"/>
      <c r="AN199" s="184"/>
      <c r="AO199" s="184"/>
      <c r="AP199" s="185"/>
      <c r="AQ199" s="184"/>
      <c r="AR199" s="184"/>
      <c r="AS199" s="184"/>
      <c r="AT199" s="185"/>
      <c r="AU199" s="184"/>
      <c r="AV199" s="184"/>
      <c r="AW199" s="184"/>
      <c r="AX199" s="446"/>
      <c r="AY199" s="446"/>
      <c r="AZ199" s="447"/>
      <c r="BA199" s="476"/>
      <c r="BB199" s="470"/>
      <c r="BC199" s="475">
        <f>ROUND((I199-H199)/6,0)</f>
        <v>550</v>
      </c>
      <c r="BD199" s="477">
        <v>300</v>
      </c>
      <c r="BE199" s="477">
        <f>BC199-BD199</f>
        <v>250</v>
      </c>
      <c r="BF199" s="478">
        <f>BD199/(IF(K199="期",J199/6,J199)+27975/6)</f>
        <v>3.932277444019662E-2</v>
      </c>
      <c r="BG199" s="478">
        <v>4.5999999999999999E-2</v>
      </c>
      <c r="BH199" s="173"/>
      <c r="BI199" s="173"/>
      <c r="BJ199" s="173">
        <v>4.5999999999999999E-2</v>
      </c>
      <c r="BK199" s="170">
        <f>T199-R199</f>
        <v>5100</v>
      </c>
      <c r="BL199" s="170">
        <f>X199-V199</f>
        <v>2800</v>
      </c>
      <c r="BM199" s="170">
        <f>AB199-Z199</f>
        <v>0</v>
      </c>
      <c r="BN199" s="170">
        <f>AF199-AD199</f>
        <v>0</v>
      </c>
      <c r="BO199" s="170">
        <f>AJ199-AH199</f>
        <v>0</v>
      </c>
      <c r="BP199" s="170">
        <f>AN201-AL201</f>
        <v>0</v>
      </c>
      <c r="BQ199" s="170">
        <f>AR197-AP197</f>
        <v>0</v>
      </c>
      <c r="BR199" s="170">
        <f>AV197-AT197</f>
        <v>0</v>
      </c>
    </row>
    <row r="200" spans="1:70" ht="21" customHeight="1">
      <c r="A200" s="444"/>
      <c r="B200" s="444"/>
      <c r="C200" s="445"/>
      <c r="D200" s="440"/>
      <c r="E200" s="472"/>
      <c r="F200" s="473"/>
      <c r="G200" s="474"/>
      <c r="H200" s="471"/>
      <c r="I200" s="471"/>
      <c r="J200" s="471"/>
      <c r="K200" s="471"/>
      <c r="L200" s="471"/>
      <c r="M200" s="471"/>
      <c r="N200" s="471"/>
      <c r="O200" s="471"/>
      <c r="P200" s="471"/>
      <c r="Q200" s="471"/>
      <c r="R200" s="453"/>
      <c r="S200" s="453"/>
      <c r="T200" s="471"/>
      <c r="U200" s="471"/>
      <c r="V200" s="453"/>
      <c r="W200" s="453"/>
      <c r="X200" s="471"/>
      <c r="Y200" s="471"/>
      <c r="Z200" s="194"/>
      <c r="AA200" s="192"/>
      <c r="AB200" s="192"/>
      <c r="AC200" s="192"/>
      <c r="AD200" s="194"/>
      <c r="AE200" s="192"/>
      <c r="AF200" s="192"/>
      <c r="AG200" s="192"/>
      <c r="AH200" s="239">
        <v>1500</v>
      </c>
      <c r="AI200" s="239" t="s">
        <v>1207</v>
      </c>
      <c r="AJ200" s="239">
        <v>1600</v>
      </c>
      <c r="AK200" s="239" t="s">
        <v>1207</v>
      </c>
      <c r="AL200" s="193"/>
      <c r="AM200" s="192"/>
      <c r="AN200" s="192"/>
      <c r="AO200" s="192"/>
      <c r="AP200" s="185"/>
      <c r="AQ200" s="184"/>
      <c r="AR200" s="184"/>
      <c r="AS200" s="184"/>
      <c r="AT200" s="185"/>
      <c r="AU200" s="184"/>
      <c r="AV200" s="184"/>
      <c r="AW200" s="184"/>
      <c r="AX200" s="446"/>
      <c r="AY200" s="446"/>
      <c r="AZ200" s="447"/>
      <c r="BA200" s="476"/>
      <c r="BB200" s="470"/>
      <c r="BC200" s="475"/>
      <c r="BD200" s="477"/>
      <c r="BE200" s="477"/>
      <c r="BF200" s="478"/>
      <c r="BG200" s="478"/>
      <c r="BH200" s="173"/>
      <c r="BI200" s="173"/>
      <c r="BJ200" s="173"/>
      <c r="BK200" s="170"/>
      <c r="BL200" s="170"/>
      <c r="BM200" s="170"/>
      <c r="BN200" s="170"/>
      <c r="BO200" s="170"/>
      <c r="BP200" s="170"/>
      <c r="BQ200" s="170"/>
      <c r="BR200" s="170"/>
    </row>
    <row r="201" spans="1:70" ht="21" customHeight="1">
      <c r="A201" s="444"/>
      <c r="B201" s="444"/>
      <c r="C201" s="445"/>
      <c r="D201" s="440"/>
      <c r="E201" s="472" t="s">
        <v>1155</v>
      </c>
      <c r="F201" s="473">
        <v>6</v>
      </c>
      <c r="G201" s="474">
        <v>6</v>
      </c>
      <c r="H201" s="471">
        <v>78380</v>
      </c>
      <c r="I201" s="471">
        <v>81680</v>
      </c>
      <c r="J201" s="471">
        <v>17800</v>
      </c>
      <c r="K201" s="471" t="s">
        <v>48</v>
      </c>
      <c r="L201" s="471">
        <v>19000</v>
      </c>
      <c r="M201" s="471" t="s">
        <v>48</v>
      </c>
      <c r="N201" s="471">
        <v>37300</v>
      </c>
      <c r="O201" s="471" t="s">
        <v>48</v>
      </c>
      <c r="P201" s="471">
        <v>37900</v>
      </c>
      <c r="Q201" s="471" t="s">
        <v>48</v>
      </c>
      <c r="R201" s="453">
        <v>820</v>
      </c>
      <c r="S201" s="453" t="s">
        <v>54</v>
      </c>
      <c r="T201" s="471">
        <v>5920</v>
      </c>
      <c r="U201" s="471" t="s">
        <v>48</v>
      </c>
      <c r="V201" s="453">
        <v>460</v>
      </c>
      <c r="W201" s="453" t="s">
        <v>54</v>
      </c>
      <c r="X201" s="471">
        <v>3260</v>
      </c>
      <c r="Y201" s="471" t="s">
        <v>48</v>
      </c>
      <c r="Z201" s="194"/>
      <c r="AA201" s="192"/>
      <c r="AB201" s="192"/>
      <c r="AC201" s="192"/>
      <c r="AD201" s="194"/>
      <c r="AE201" s="192"/>
      <c r="AF201" s="192"/>
      <c r="AG201" s="192"/>
      <c r="AH201" s="239">
        <v>800</v>
      </c>
      <c r="AI201" s="239" t="s">
        <v>1208</v>
      </c>
      <c r="AJ201" s="239">
        <v>800</v>
      </c>
      <c r="AK201" s="239" t="s">
        <v>1208</v>
      </c>
      <c r="AL201" s="193"/>
      <c r="AM201" s="192"/>
      <c r="AN201" s="192"/>
      <c r="AO201" s="192"/>
      <c r="AP201" s="185"/>
      <c r="AQ201" s="184"/>
      <c r="AR201" s="184"/>
      <c r="AS201" s="184"/>
      <c r="AT201" s="185"/>
      <c r="AU201" s="184"/>
      <c r="AV201" s="184"/>
      <c r="AW201" s="184"/>
      <c r="AX201" s="446"/>
      <c r="AY201" s="446"/>
      <c r="AZ201" s="447"/>
      <c r="BA201" s="476"/>
      <c r="BB201" s="470"/>
      <c r="BC201" s="475">
        <f>ROUND((I201-H201)/6,0)</f>
        <v>550</v>
      </c>
      <c r="BD201" s="477">
        <v>300</v>
      </c>
      <c r="BE201" s="477">
        <f>BC201-BD201</f>
        <v>250</v>
      </c>
      <c r="BF201" s="478">
        <f>BD201/(IF(K201="期",J201/6,J201)+27975/6)</f>
        <v>3.932277444019662E-2</v>
      </c>
      <c r="BG201" s="478">
        <v>4.5999999999999999E-2</v>
      </c>
      <c r="BH201" s="173"/>
      <c r="BI201" s="173"/>
      <c r="BJ201" s="173">
        <v>4.5999999999999999E-2</v>
      </c>
      <c r="BK201" s="170">
        <f>T201-R201</f>
        <v>5100</v>
      </c>
      <c r="BL201" s="170">
        <f>X201-V201</f>
        <v>2800</v>
      </c>
      <c r="BM201" s="170">
        <f>AB201-Z201</f>
        <v>0</v>
      </c>
      <c r="BN201" s="170">
        <f>AF201-AD201</f>
        <v>0</v>
      </c>
      <c r="BO201" s="170">
        <f>AJ201-AH201</f>
        <v>0</v>
      </c>
      <c r="BP201" s="170">
        <f>AN203-AL203</f>
        <v>0</v>
      </c>
      <c r="BQ201" s="170">
        <f>AR199-AP199</f>
        <v>0</v>
      </c>
      <c r="BR201" s="170">
        <f>AV199-AT199</f>
        <v>0</v>
      </c>
    </row>
    <row r="202" spans="1:70" ht="21" customHeight="1">
      <c r="A202" s="444"/>
      <c r="B202" s="444"/>
      <c r="C202" s="445"/>
      <c r="D202" s="440"/>
      <c r="E202" s="472"/>
      <c r="F202" s="473"/>
      <c r="G202" s="474"/>
      <c r="H202" s="471"/>
      <c r="I202" s="471"/>
      <c r="J202" s="471"/>
      <c r="K202" s="471"/>
      <c r="L202" s="471"/>
      <c r="M202" s="471"/>
      <c r="N202" s="471"/>
      <c r="O202" s="471"/>
      <c r="P202" s="471"/>
      <c r="Q202" s="471"/>
      <c r="R202" s="453"/>
      <c r="S202" s="453"/>
      <c r="T202" s="471"/>
      <c r="U202" s="471"/>
      <c r="V202" s="453"/>
      <c r="W202" s="453"/>
      <c r="X202" s="471"/>
      <c r="Y202" s="471"/>
      <c r="Z202" s="194"/>
      <c r="AA202" s="192"/>
      <c r="AB202" s="192"/>
      <c r="AC202" s="192"/>
      <c r="AD202" s="194"/>
      <c r="AE202" s="192"/>
      <c r="AF202" s="192"/>
      <c r="AG202" s="192"/>
      <c r="AH202" s="239">
        <v>1500</v>
      </c>
      <c r="AI202" s="239" t="s">
        <v>1207</v>
      </c>
      <c r="AJ202" s="239">
        <v>1600</v>
      </c>
      <c r="AK202" s="239" t="s">
        <v>1207</v>
      </c>
      <c r="AL202" s="193"/>
      <c r="AM202" s="192"/>
      <c r="AN202" s="192"/>
      <c r="AO202" s="192"/>
      <c r="AP202" s="185"/>
      <c r="AQ202" s="184"/>
      <c r="AR202" s="184"/>
      <c r="AS202" s="184"/>
      <c r="AT202" s="185"/>
      <c r="AU202" s="184"/>
      <c r="AV202" s="184"/>
      <c r="AW202" s="184"/>
      <c r="AX202" s="446"/>
      <c r="AY202" s="446"/>
      <c r="AZ202" s="447"/>
      <c r="BA202" s="476"/>
      <c r="BB202" s="470"/>
      <c r="BC202" s="475"/>
      <c r="BD202" s="477"/>
      <c r="BE202" s="477"/>
      <c r="BF202" s="478"/>
      <c r="BG202" s="478"/>
      <c r="BH202" s="173"/>
      <c r="BI202" s="173"/>
      <c r="BJ202" s="173"/>
      <c r="BK202" s="170"/>
      <c r="BL202" s="170"/>
      <c r="BM202" s="170"/>
      <c r="BN202" s="170"/>
      <c r="BO202" s="170"/>
      <c r="BP202" s="170"/>
      <c r="BQ202" s="170"/>
      <c r="BR202" s="170"/>
    </row>
    <row r="203" spans="1:70" ht="21" customHeight="1">
      <c r="A203" s="444"/>
      <c r="B203" s="444"/>
      <c r="C203" s="445"/>
      <c r="D203" s="440"/>
      <c r="E203" s="472" t="s">
        <v>1154</v>
      </c>
      <c r="F203" s="473">
        <v>6</v>
      </c>
      <c r="G203" s="474">
        <v>6</v>
      </c>
      <c r="H203" s="471">
        <v>83320</v>
      </c>
      <c r="I203" s="471">
        <v>86920</v>
      </c>
      <c r="J203" s="471">
        <v>19200</v>
      </c>
      <c r="K203" s="471" t="s">
        <v>48</v>
      </c>
      <c r="L203" s="471">
        <v>20400</v>
      </c>
      <c r="M203" s="471" t="s">
        <v>48</v>
      </c>
      <c r="N203" s="471">
        <v>35920</v>
      </c>
      <c r="O203" s="471" t="s">
        <v>48</v>
      </c>
      <c r="P203" s="471">
        <v>36520</v>
      </c>
      <c r="Q203" s="471" t="s">
        <v>48</v>
      </c>
      <c r="R203" s="453">
        <v>1100</v>
      </c>
      <c r="S203" s="453" t="s">
        <v>54</v>
      </c>
      <c r="T203" s="471">
        <v>7600</v>
      </c>
      <c r="U203" s="471" t="s">
        <v>48</v>
      </c>
      <c r="V203" s="453">
        <v>1000</v>
      </c>
      <c r="W203" s="453" t="s">
        <v>54</v>
      </c>
      <c r="X203" s="471">
        <v>6800</v>
      </c>
      <c r="Y203" s="471" t="s">
        <v>48</v>
      </c>
      <c r="Z203" s="188"/>
      <c r="AA203" s="184"/>
      <c r="AB203" s="184"/>
      <c r="AC203" s="184"/>
      <c r="AD203" s="188"/>
      <c r="AE203" s="184"/>
      <c r="AF203" s="184"/>
      <c r="AG203" s="184"/>
      <c r="AH203" s="239">
        <v>800</v>
      </c>
      <c r="AI203" s="239" t="s">
        <v>1208</v>
      </c>
      <c r="AJ203" s="239">
        <v>800</v>
      </c>
      <c r="AK203" s="239" t="s">
        <v>1208</v>
      </c>
      <c r="AL203" s="185"/>
      <c r="AM203" s="184"/>
      <c r="AN203" s="184"/>
      <c r="AO203" s="184"/>
      <c r="AP203" s="185"/>
      <c r="AQ203" s="184"/>
      <c r="AR203" s="184"/>
      <c r="AS203" s="184"/>
      <c r="AT203" s="185"/>
      <c r="AU203" s="184"/>
      <c r="AV203" s="184"/>
      <c r="AW203" s="184"/>
      <c r="AX203" s="446"/>
      <c r="AY203" s="446"/>
      <c r="AZ203" s="447"/>
      <c r="BA203" s="476"/>
      <c r="BB203" s="470"/>
      <c r="BC203" s="304">
        <f>ROUND((I203-H203)/6,0)</f>
        <v>600</v>
      </c>
      <c r="BD203" s="304">
        <v>300</v>
      </c>
      <c r="BE203" s="304">
        <f>BC203-BD203</f>
        <v>300</v>
      </c>
      <c r="BF203" s="312">
        <f>BD203/(IF(K203="期",J203/6,J203)+26940/6)</f>
        <v>3.9011703511053319E-2</v>
      </c>
      <c r="BG203" s="312">
        <v>4.8399999999999999E-2</v>
      </c>
      <c r="BH203" s="173"/>
      <c r="BI203" s="173"/>
      <c r="BJ203" s="173">
        <v>4.8399999999999999E-2</v>
      </c>
      <c r="BK203" s="170">
        <f>T203-R203</f>
        <v>6500</v>
      </c>
      <c r="BL203" s="170">
        <f>X203-V203</f>
        <v>5800</v>
      </c>
      <c r="BM203" s="170">
        <f>AB203-Z203</f>
        <v>0</v>
      </c>
      <c r="BN203" s="170">
        <f>AF203-AD203</f>
        <v>0</v>
      </c>
      <c r="BO203" s="170">
        <f>AJ203-AH203</f>
        <v>0</v>
      </c>
      <c r="BP203" s="170">
        <f>AN205-AL205</f>
        <v>0</v>
      </c>
      <c r="BQ203" s="170">
        <f>AR201-AP201</f>
        <v>0</v>
      </c>
      <c r="BR203" s="170">
        <f>AV201-AT201</f>
        <v>0</v>
      </c>
    </row>
    <row r="204" spans="1:70" ht="21" customHeight="1">
      <c r="A204" s="444"/>
      <c r="B204" s="232"/>
      <c r="C204" s="445"/>
      <c r="D204" s="440"/>
      <c r="E204" s="472"/>
      <c r="F204" s="473"/>
      <c r="G204" s="474"/>
      <c r="H204" s="471"/>
      <c r="I204" s="471"/>
      <c r="J204" s="471"/>
      <c r="K204" s="471"/>
      <c r="L204" s="471"/>
      <c r="M204" s="471"/>
      <c r="N204" s="471"/>
      <c r="O204" s="471"/>
      <c r="P204" s="471"/>
      <c r="Q204" s="471"/>
      <c r="R204" s="453"/>
      <c r="S204" s="453"/>
      <c r="T204" s="471"/>
      <c r="U204" s="471"/>
      <c r="V204" s="453"/>
      <c r="W204" s="453"/>
      <c r="X204" s="471"/>
      <c r="Y204" s="471"/>
      <c r="Z204" s="188"/>
      <c r="AA204" s="184"/>
      <c r="AB204" s="184"/>
      <c r="AC204" s="184"/>
      <c r="AD204" s="188"/>
      <c r="AE204" s="184"/>
      <c r="AF204" s="184"/>
      <c r="AG204" s="184"/>
      <c r="AH204" s="239">
        <v>1500</v>
      </c>
      <c r="AI204" s="239" t="s">
        <v>1207</v>
      </c>
      <c r="AJ204" s="239">
        <v>1600</v>
      </c>
      <c r="AK204" s="239" t="s">
        <v>1207</v>
      </c>
      <c r="AL204" s="185"/>
      <c r="AM204" s="192"/>
      <c r="AN204" s="184"/>
      <c r="AO204" s="192"/>
      <c r="AP204" s="185"/>
      <c r="AQ204" s="184"/>
      <c r="AR204" s="184"/>
      <c r="AS204" s="184"/>
      <c r="AT204" s="185"/>
      <c r="AU204" s="184"/>
      <c r="AV204" s="184"/>
      <c r="AW204" s="184"/>
      <c r="AX204" s="446"/>
      <c r="AY204" s="446"/>
      <c r="AZ204" s="447"/>
      <c r="BA204" s="476"/>
      <c r="BB204" s="470"/>
      <c r="BC204" s="304"/>
      <c r="BD204" s="304"/>
      <c r="BE204" s="304"/>
      <c r="BF204" s="312"/>
      <c r="BG204" s="312"/>
      <c r="BI204" s="165"/>
      <c r="BJ204" s="165"/>
      <c r="BK204" s="170"/>
      <c r="BL204" s="170"/>
      <c r="BM204" s="170"/>
      <c r="BN204" s="170"/>
      <c r="BO204" s="170"/>
      <c r="BP204" s="170"/>
      <c r="BQ204" s="170"/>
      <c r="BR204" s="170"/>
    </row>
    <row r="205" spans="1:70" ht="21" customHeight="1">
      <c r="A205" s="444">
        <v>45</v>
      </c>
      <c r="B205" s="444">
        <v>149</v>
      </c>
      <c r="C205" s="445" t="s">
        <v>1223</v>
      </c>
      <c r="D205" s="440" t="s">
        <v>246</v>
      </c>
      <c r="E205" s="191" t="s">
        <v>1158</v>
      </c>
      <c r="F205" s="253">
        <v>6</v>
      </c>
      <c r="G205" s="252">
        <v>6</v>
      </c>
      <c r="H205" s="188">
        <v>83200</v>
      </c>
      <c r="I205" s="188">
        <v>87340</v>
      </c>
      <c r="J205" s="188">
        <v>18700</v>
      </c>
      <c r="K205" s="188" t="s">
        <v>48</v>
      </c>
      <c r="L205" s="247">
        <v>21880</v>
      </c>
      <c r="M205" s="247" t="s">
        <v>48</v>
      </c>
      <c r="N205" s="188">
        <v>7950</v>
      </c>
      <c r="O205" s="188" t="s">
        <v>54</v>
      </c>
      <c r="P205" s="247">
        <v>8110</v>
      </c>
      <c r="Q205" s="247" t="s">
        <v>54</v>
      </c>
      <c r="R205" s="188"/>
      <c r="S205" s="188"/>
      <c r="T205" s="247"/>
      <c r="U205" s="247"/>
      <c r="V205" s="188"/>
      <c r="W205" s="188"/>
      <c r="X205" s="247"/>
      <c r="Y205" s="247"/>
      <c r="Z205" s="188"/>
      <c r="AA205" s="188"/>
      <c r="AB205" s="247"/>
      <c r="AC205" s="247"/>
      <c r="AD205" s="188"/>
      <c r="AE205" s="188"/>
      <c r="AF205" s="247"/>
      <c r="AG205" s="247"/>
      <c r="AH205" s="239"/>
      <c r="AI205" s="251"/>
      <c r="AJ205" s="239"/>
      <c r="AK205" s="251"/>
      <c r="AL205" s="185"/>
      <c r="AM205" s="248"/>
      <c r="AN205" s="247"/>
      <c r="AO205" s="248"/>
      <c r="AP205" s="185"/>
      <c r="AQ205" s="247"/>
      <c r="AR205" s="247"/>
      <c r="AS205" s="246"/>
      <c r="AT205" s="185"/>
      <c r="AU205" s="246"/>
      <c r="AV205" s="246"/>
      <c r="AW205" s="246"/>
      <c r="AX205" s="446" t="s">
        <v>1123</v>
      </c>
      <c r="AY205" s="446" t="s">
        <v>1124</v>
      </c>
      <c r="AZ205" s="447"/>
      <c r="BA205" s="447"/>
      <c r="BB205" s="439" t="s">
        <v>1157</v>
      </c>
      <c r="BC205" s="175">
        <f t="shared" ref="BC205:BC213" si="69">ROUND((I205-H205)/6,0)</f>
        <v>690</v>
      </c>
      <c r="BD205" s="174">
        <v>530</v>
      </c>
      <c r="BE205" s="174">
        <f t="shared" ref="BE205:BE213" si="70">BC205-BD205</f>
        <v>160</v>
      </c>
      <c r="BF205" s="173">
        <f>BD205/(IF(K205="期",J205/6,J205)+1950/6)</f>
        <v>0.1539951573849879</v>
      </c>
      <c r="BG205" s="173">
        <f>BE205*6/(I205-IF(K205="期",J205,J205*6)-1950)</f>
        <v>1.4394961763382817E-2</v>
      </c>
      <c r="BI205" s="165"/>
      <c r="BJ205" s="171" t="s">
        <v>1225</v>
      </c>
      <c r="BK205" s="170">
        <f t="shared" ref="BK205:BK212" si="71">T205-R205</f>
        <v>0</v>
      </c>
      <c r="BL205" s="170">
        <f t="shared" ref="BL205:BL212" si="72">X205-V205</f>
        <v>0</v>
      </c>
      <c r="BM205" s="170">
        <f t="shared" ref="BM205:BM212" si="73">AB205-Z205</f>
        <v>0</v>
      </c>
      <c r="BN205" s="170">
        <f t="shared" ref="BN205:BN212" si="74">AF205-AD205</f>
        <v>0</v>
      </c>
      <c r="BO205" s="170">
        <f t="shared" ref="BO205:BO212" si="75">AJ205-AH205</f>
        <v>0</v>
      </c>
      <c r="BP205" s="170">
        <f t="shared" ref="BP205:BP211" si="76">AN206-AL206</f>
        <v>0</v>
      </c>
      <c r="BQ205" s="170">
        <f>AR203-AP203</f>
        <v>0</v>
      </c>
      <c r="BR205" s="170">
        <f>AV203-AT203</f>
        <v>0</v>
      </c>
    </row>
    <row r="206" spans="1:70" ht="21" customHeight="1">
      <c r="A206" s="444"/>
      <c r="B206" s="444"/>
      <c r="C206" s="445"/>
      <c r="D206" s="440"/>
      <c r="E206" s="191" t="s">
        <v>1156</v>
      </c>
      <c r="F206" s="253">
        <v>6</v>
      </c>
      <c r="G206" s="252">
        <v>6</v>
      </c>
      <c r="H206" s="188">
        <v>87200</v>
      </c>
      <c r="I206" s="188">
        <v>90380</v>
      </c>
      <c r="J206" s="188">
        <v>18500</v>
      </c>
      <c r="K206" s="188" t="s">
        <v>48</v>
      </c>
      <c r="L206" s="247">
        <v>21680</v>
      </c>
      <c r="M206" s="247" t="s">
        <v>48</v>
      </c>
      <c r="N206" s="188"/>
      <c r="O206" s="188"/>
      <c r="P206" s="247"/>
      <c r="Q206" s="247"/>
      <c r="R206" s="188"/>
      <c r="S206" s="188"/>
      <c r="T206" s="247"/>
      <c r="U206" s="247"/>
      <c r="V206" s="188"/>
      <c r="W206" s="188"/>
      <c r="X206" s="247"/>
      <c r="Y206" s="247"/>
      <c r="Z206" s="188"/>
      <c r="AA206" s="188"/>
      <c r="AB206" s="247"/>
      <c r="AC206" s="247"/>
      <c r="AD206" s="188"/>
      <c r="AE206" s="188"/>
      <c r="AF206" s="247"/>
      <c r="AG206" s="247"/>
      <c r="AH206" s="239"/>
      <c r="AI206" s="251"/>
      <c r="AJ206" s="239"/>
      <c r="AK206" s="251"/>
      <c r="AL206" s="185"/>
      <c r="AM206" s="248"/>
      <c r="AN206" s="247"/>
      <c r="AO206" s="248"/>
      <c r="AP206" s="185"/>
      <c r="AQ206" s="247"/>
      <c r="AR206" s="247"/>
      <c r="AS206" s="246"/>
      <c r="AT206" s="185"/>
      <c r="AU206" s="246"/>
      <c r="AV206" s="246"/>
      <c r="AW206" s="246"/>
      <c r="AX206" s="446"/>
      <c r="AY206" s="446"/>
      <c r="AZ206" s="447"/>
      <c r="BA206" s="447"/>
      <c r="BB206" s="439"/>
      <c r="BC206" s="175">
        <f t="shared" si="69"/>
        <v>530</v>
      </c>
      <c r="BD206" s="174">
        <f t="shared" ref="BD206:BD212" si="77">(IF(M206="期",ROUND(L206/6,0),L206)-IF(K206="期",ROUND(J206/6,0),J206))+ROUND((IF(Q206="期",ROUND(P206/6,0),P206)-IF(O206="期",ROUND(N206/6,0),N206))/2,0)</f>
        <v>530</v>
      </c>
      <c r="BE206" s="174">
        <f t="shared" si="70"/>
        <v>0</v>
      </c>
      <c r="BF206" s="173">
        <f>BD206/(IF(K206="期",J206/6,J206)+2550/6)</f>
        <v>0.15106888361045129</v>
      </c>
      <c r="BG206" s="173">
        <f>BE206*6/(I206-IF(K206="期",J206,J206*6)-2550)</f>
        <v>0</v>
      </c>
      <c r="BI206" s="165"/>
      <c r="BJ206" s="171" t="s">
        <v>1225</v>
      </c>
      <c r="BK206" s="170">
        <f t="shared" si="71"/>
        <v>0</v>
      </c>
      <c r="BL206" s="170">
        <f t="shared" si="72"/>
        <v>0</v>
      </c>
      <c r="BM206" s="170">
        <f t="shared" si="73"/>
        <v>0</v>
      </c>
      <c r="BN206" s="170">
        <f t="shared" si="74"/>
        <v>0</v>
      </c>
      <c r="BO206" s="170">
        <f t="shared" si="75"/>
        <v>0</v>
      </c>
      <c r="BP206" s="170">
        <f t="shared" si="76"/>
        <v>0</v>
      </c>
      <c r="BQ206" s="170">
        <f t="shared" ref="BQ206:BQ212" si="78">AR205-AP205</f>
        <v>0</v>
      </c>
      <c r="BR206" s="170">
        <f t="shared" ref="BR206:BR212" si="79">AV205-AT205</f>
        <v>0</v>
      </c>
    </row>
    <row r="207" spans="1:70" ht="21" customHeight="1">
      <c r="A207" s="444"/>
      <c r="B207" s="444"/>
      <c r="C207" s="445"/>
      <c r="D207" s="440"/>
      <c r="E207" s="191" t="s">
        <v>1155</v>
      </c>
      <c r="F207" s="253">
        <v>6</v>
      </c>
      <c r="G207" s="252">
        <v>6</v>
      </c>
      <c r="H207" s="188">
        <v>87200</v>
      </c>
      <c r="I207" s="188">
        <v>90380</v>
      </c>
      <c r="J207" s="188">
        <v>18500</v>
      </c>
      <c r="K207" s="188" t="s">
        <v>48</v>
      </c>
      <c r="L207" s="247">
        <v>21680</v>
      </c>
      <c r="M207" s="247" t="s">
        <v>48</v>
      </c>
      <c r="N207" s="188"/>
      <c r="O207" s="188"/>
      <c r="P207" s="247"/>
      <c r="Q207" s="247"/>
      <c r="R207" s="188"/>
      <c r="S207" s="188"/>
      <c r="T207" s="247"/>
      <c r="U207" s="247"/>
      <c r="V207" s="188"/>
      <c r="W207" s="188"/>
      <c r="X207" s="247"/>
      <c r="Y207" s="247"/>
      <c r="Z207" s="188"/>
      <c r="AA207" s="188"/>
      <c r="AB207" s="247"/>
      <c r="AC207" s="247"/>
      <c r="AD207" s="188"/>
      <c r="AE207" s="188"/>
      <c r="AF207" s="247"/>
      <c r="AG207" s="247"/>
      <c r="AH207" s="239"/>
      <c r="AI207" s="251"/>
      <c r="AJ207" s="239"/>
      <c r="AK207" s="251"/>
      <c r="AL207" s="185"/>
      <c r="AM207" s="248"/>
      <c r="AN207" s="247"/>
      <c r="AO207" s="248"/>
      <c r="AP207" s="185"/>
      <c r="AQ207" s="247"/>
      <c r="AR207" s="247"/>
      <c r="AS207" s="246"/>
      <c r="AT207" s="185"/>
      <c r="AU207" s="246"/>
      <c r="AV207" s="246"/>
      <c r="AW207" s="246"/>
      <c r="AX207" s="446"/>
      <c r="AY207" s="446"/>
      <c r="AZ207" s="447"/>
      <c r="BA207" s="447"/>
      <c r="BB207" s="439"/>
      <c r="BC207" s="175">
        <f t="shared" si="69"/>
        <v>530</v>
      </c>
      <c r="BD207" s="174">
        <f t="shared" si="77"/>
        <v>530</v>
      </c>
      <c r="BE207" s="174">
        <f t="shared" si="70"/>
        <v>0</v>
      </c>
      <c r="BF207" s="173">
        <f>BD207/(IF(K207="期",J207/6,J207)+2550/6)</f>
        <v>0.15106888361045129</v>
      </c>
      <c r="BG207" s="173">
        <f>BE207*6/(I207-IF(K207="期",J207,J207*6)-2550)</f>
        <v>0</v>
      </c>
      <c r="BI207" s="165"/>
      <c r="BJ207" s="171" t="s">
        <v>1225</v>
      </c>
      <c r="BK207" s="170">
        <f t="shared" si="71"/>
        <v>0</v>
      </c>
      <c r="BL207" s="170">
        <f t="shared" si="72"/>
        <v>0</v>
      </c>
      <c r="BM207" s="170">
        <f t="shared" si="73"/>
        <v>0</v>
      </c>
      <c r="BN207" s="170">
        <f t="shared" si="74"/>
        <v>0</v>
      </c>
      <c r="BO207" s="170">
        <f t="shared" si="75"/>
        <v>0</v>
      </c>
      <c r="BP207" s="170">
        <f t="shared" si="76"/>
        <v>0</v>
      </c>
      <c r="BQ207" s="170">
        <f t="shared" si="78"/>
        <v>0</v>
      </c>
      <c r="BR207" s="170">
        <f t="shared" si="79"/>
        <v>0</v>
      </c>
    </row>
    <row r="208" spans="1:70" ht="21" customHeight="1">
      <c r="A208" s="444"/>
      <c r="B208" s="444"/>
      <c r="C208" s="445"/>
      <c r="D208" s="440"/>
      <c r="E208" s="191" t="s">
        <v>1154</v>
      </c>
      <c r="F208" s="253">
        <v>6</v>
      </c>
      <c r="G208" s="252">
        <v>6</v>
      </c>
      <c r="H208" s="199">
        <v>114100</v>
      </c>
      <c r="I208" s="199">
        <v>117280</v>
      </c>
      <c r="J208" s="188">
        <v>20200</v>
      </c>
      <c r="K208" s="188" t="s">
        <v>48</v>
      </c>
      <c r="L208" s="247">
        <v>23380</v>
      </c>
      <c r="M208" s="247" t="s">
        <v>48</v>
      </c>
      <c r="N208" s="188"/>
      <c r="O208" s="188"/>
      <c r="P208" s="247"/>
      <c r="Q208" s="247"/>
      <c r="R208" s="188"/>
      <c r="S208" s="188"/>
      <c r="T208" s="247"/>
      <c r="U208" s="247"/>
      <c r="V208" s="188"/>
      <c r="W208" s="188"/>
      <c r="X208" s="247"/>
      <c r="Y208" s="247"/>
      <c r="Z208" s="188"/>
      <c r="AA208" s="188"/>
      <c r="AB208" s="247"/>
      <c r="AC208" s="247"/>
      <c r="AD208" s="188"/>
      <c r="AE208" s="188"/>
      <c r="AF208" s="247"/>
      <c r="AG208" s="247"/>
      <c r="AH208" s="239"/>
      <c r="AI208" s="251"/>
      <c r="AJ208" s="239"/>
      <c r="AK208" s="251"/>
      <c r="AL208" s="185"/>
      <c r="AM208" s="248"/>
      <c r="AN208" s="247"/>
      <c r="AO208" s="248"/>
      <c r="AP208" s="185"/>
      <c r="AQ208" s="247"/>
      <c r="AR208" s="247"/>
      <c r="AS208" s="246"/>
      <c r="AT208" s="185"/>
      <c r="AU208" s="246"/>
      <c r="AV208" s="246"/>
      <c r="AW208" s="246"/>
      <c r="AX208" s="446"/>
      <c r="AY208" s="446"/>
      <c r="AZ208" s="447"/>
      <c r="BA208" s="447"/>
      <c r="BB208" s="439"/>
      <c r="BC208" s="175">
        <f t="shared" si="69"/>
        <v>530</v>
      </c>
      <c r="BD208" s="174">
        <f t="shared" si="77"/>
        <v>530</v>
      </c>
      <c r="BE208" s="174">
        <f t="shared" si="70"/>
        <v>0</v>
      </c>
      <c r="BF208" s="173">
        <f>BD208/(IF(K208="期",J208/6,J208)+3250/6)</f>
        <v>0.13560767590618339</v>
      </c>
      <c r="BG208" s="173">
        <f>BE208*6/(I208-IF(K208="期",J208,J208*6)-3250)</f>
        <v>0</v>
      </c>
      <c r="BI208" s="165"/>
      <c r="BJ208" s="171" t="s">
        <v>1225</v>
      </c>
      <c r="BK208" s="170">
        <f t="shared" si="71"/>
        <v>0</v>
      </c>
      <c r="BL208" s="170">
        <f t="shared" si="72"/>
        <v>0</v>
      </c>
      <c r="BM208" s="170">
        <f t="shared" si="73"/>
        <v>0</v>
      </c>
      <c r="BN208" s="170">
        <f t="shared" si="74"/>
        <v>0</v>
      </c>
      <c r="BO208" s="170">
        <f t="shared" si="75"/>
        <v>0</v>
      </c>
      <c r="BP208" s="170">
        <f t="shared" si="76"/>
        <v>0</v>
      </c>
      <c r="BQ208" s="170">
        <f t="shared" si="78"/>
        <v>0</v>
      </c>
      <c r="BR208" s="170">
        <f t="shared" si="79"/>
        <v>0</v>
      </c>
    </row>
    <row r="209" spans="1:70" ht="21" customHeight="1">
      <c r="A209" s="434">
        <v>46</v>
      </c>
      <c r="B209" s="434">
        <v>150</v>
      </c>
      <c r="C209" s="435" t="s">
        <v>1223</v>
      </c>
      <c r="D209" s="440" t="s">
        <v>247</v>
      </c>
      <c r="E209" s="179" t="s">
        <v>1158</v>
      </c>
      <c r="F209" s="178">
        <v>6</v>
      </c>
      <c r="G209" s="177">
        <v>6</v>
      </c>
      <c r="H209" s="150">
        <v>112298</v>
      </c>
      <c r="I209" s="150">
        <v>116660</v>
      </c>
      <c r="J209" s="150">
        <v>17500</v>
      </c>
      <c r="K209" s="150" t="s">
        <v>48</v>
      </c>
      <c r="L209" s="176">
        <v>19780</v>
      </c>
      <c r="M209" s="176" t="s">
        <v>48</v>
      </c>
      <c r="N209" s="150">
        <v>14500</v>
      </c>
      <c r="O209" s="150" t="s">
        <v>48</v>
      </c>
      <c r="P209" s="176">
        <v>15220</v>
      </c>
      <c r="Q209" s="176" t="s">
        <v>48</v>
      </c>
      <c r="R209" s="150">
        <v>6233</v>
      </c>
      <c r="S209" s="150" t="s">
        <v>54</v>
      </c>
      <c r="T209" s="176">
        <v>6380</v>
      </c>
      <c r="U209" s="176" t="s">
        <v>54</v>
      </c>
      <c r="V209" s="150">
        <v>2650</v>
      </c>
      <c r="W209" s="150" t="s">
        <v>54</v>
      </c>
      <c r="X209" s="176">
        <v>2730</v>
      </c>
      <c r="Y209" s="176" t="s">
        <v>54</v>
      </c>
      <c r="Z209" s="150"/>
      <c r="AA209" s="176"/>
      <c r="AB209" s="176"/>
      <c r="AC209" s="176"/>
      <c r="AD209" s="150"/>
      <c r="AE209" s="176"/>
      <c r="AF209" s="176"/>
      <c r="AG209" s="176"/>
      <c r="AH209" s="249"/>
      <c r="AI209" s="249"/>
      <c r="AJ209" s="249"/>
      <c r="AK209" s="249"/>
      <c r="AL209" s="147"/>
      <c r="AM209" s="176"/>
      <c r="AN209" s="176"/>
      <c r="AO209" s="176"/>
      <c r="AP209" s="147"/>
      <c r="AQ209" s="176"/>
      <c r="AR209" s="176"/>
      <c r="AS209" s="176"/>
      <c r="AT209" s="147"/>
      <c r="AU209" s="176"/>
      <c r="AV209" s="176"/>
      <c r="AW209" s="176"/>
      <c r="AX209" s="437" t="s">
        <v>1123</v>
      </c>
      <c r="AY209" s="437" t="s">
        <v>1124</v>
      </c>
      <c r="AZ209" s="438"/>
      <c r="BA209" s="438"/>
      <c r="BB209" s="439" t="s">
        <v>1157</v>
      </c>
      <c r="BC209" s="175">
        <f t="shared" si="69"/>
        <v>727</v>
      </c>
      <c r="BD209" s="174">
        <f t="shared" si="77"/>
        <v>440</v>
      </c>
      <c r="BE209" s="174">
        <f t="shared" si="70"/>
        <v>287</v>
      </c>
      <c r="BF209" s="173">
        <f>BD209/(IF(K209="期",J209/6,J209)+IF(O209="期",N209/6,N209))</f>
        <v>8.2500000000000004E-2</v>
      </c>
      <c r="BG209" s="173">
        <f>BE209*6/(I209-IF(K209="期",J209,J209*6)-IF(O209="期",N209,N209*6)/2)</f>
        <v>1.8735719725818736E-2</v>
      </c>
      <c r="BI209" s="172"/>
      <c r="BJ209" s="171" t="s">
        <v>1225</v>
      </c>
      <c r="BK209" s="170">
        <f t="shared" si="71"/>
        <v>147</v>
      </c>
      <c r="BL209" s="170">
        <f t="shared" si="72"/>
        <v>80</v>
      </c>
      <c r="BM209" s="170">
        <f t="shared" si="73"/>
        <v>0</v>
      </c>
      <c r="BN209" s="170">
        <f t="shared" si="74"/>
        <v>0</v>
      </c>
      <c r="BO209" s="170">
        <f t="shared" si="75"/>
        <v>0</v>
      </c>
      <c r="BP209" s="170">
        <f t="shared" si="76"/>
        <v>0</v>
      </c>
      <c r="BQ209" s="170">
        <f t="shared" si="78"/>
        <v>0</v>
      </c>
      <c r="BR209" s="170">
        <f t="shared" si="79"/>
        <v>0</v>
      </c>
    </row>
    <row r="210" spans="1:70" ht="21" customHeight="1">
      <c r="A210" s="434"/>
      <c r="B210" s="434"/>
      <c r="C210" s="435"/>
      <c r="D210" s="440"/>
      <c r="E210" s="179" t="s">
        <v>1156</v>
      </c>
      <c r="F210" s="178">
        <v>6</v>
      </c>
      <c r="G210" s="177">
        <v>6</v>
      </c>
      <c r="H210" s="150">
        <v>112298</v>
      </c>
      <c r="I210" s="150">
        <v>116330</v>
      </c>
      <c r="J210" s="150">
        <v>20000</v>
      </c>
      <c r="K210" s="150" t="s">
        <v>48</v>
      </c>
      <c r="L210" s="176">
        <v>22280</v>
      </c>
      <c r="M210" s="176" t="s">
        <v>48</v>
      </c>
      <c r="N210" s="150">
        <v>12000</v>
      </c>
      <c r="O210" s="150" t="s">
        <v>48</v>
      </c>
      <c r="P210" s="176">
        <v>12720</v>
      </c>
      <c r="Q210" s="176" t="s">
        <v>48</v>
      </c>
      <c r="R210" s="150">
        <v>6233</v>
      </c>
      <c r="S210" s="150" t="s">
        <v>54</v>
      </c>
      <c r="T210" s="176">
        <v>6325</v>
      </c>
      <c r="U210" s="176" t="s">
        <v>54</v>
      </c>
      <c r="V210" s="150">
        <v>2650</v>
      </c>
      <c r="W210" s="150" t="s">
        <v>54</v>
      </c>
      <c r="X210" s="176">
        <v>2730</v>
      </c>
      <c r="Y210" s="176" t="s">
        <v>54</v>
      </c>
      <c r="Z210" s="150"/>
      <c r="AA210" s="176"/>
      <c r="AB210" s="176"/>
      <c r="AC210" s="176"/>
      <c r="AD210" s="150"/>
      <c r="AE210" s="176"/>
      <c r="AF210" s="176"/>
      <c r="AG210" s="176"/>
      <c r="AH210" s="249"/>
      <c r="AI210" s="249"/>
      <c r="AJ210" s="249"/>
      <c r="AK210" s="249"/>
      <c r="AL210" s="147"/>
      <c r="AM210" s="176"/>
      <c r="AN210" s="176"/>
      <c r="AO210" s="176"/>
      <c r="AP210" s="147"/>
      <c r="AQ210" s="176"/>
      <c r="AR210" s="176"/>
      <c r="AS210" s="176"/>
      <c r="AT210" s="147"/>
      <c r="AU210" s="176"/>
      <c r="AV210" s="176"/>
      <c r="AW210" s="176"/>
      <c r="AX210" s="437"/>
      <c r="AY210" s="437"/>
      <c r="AZ210" s="438"/>
      <c r="BA210" s="438"/>
      <c r="BB210" s="439"/>
      <c r="BC210" s="175">
        <f t="shared" si="69"/>
        <v>672</v>
      </c>
      <c r="BD210" s="174">
        <f t="shared" si="77"/>
        <v>440</v>
      </c>
      <c r="BE210" s="174">
        <f t="shared" si="70"/>
        <v>232</v>
      </c>
      <c r="BF210" s="173">
        <f>BD210/(IF(K210="期",J210/6,J210)+IF(O210="期",N210/6,N210))</f>
        <v>8.249999999999999E-2</v>
      </c>
      <c r="BG210" s="173">
        <f>BE210*6/(I210-IF(K210="期",J210,J210*6)-IF(O210="期",N210,N210*6)/2)</f>
        <v>1.5410162736632349E-2</v>
      </c>
      <c r="BI210" s="172"/>
      <c r="BJ210" s="171" t="s">
        <v>1225</v>
      </c>
      <c r="BK210" s="170">
        <f t="shared" si="71"/>
        <v>92</v>
      </c>
      <c r="BL210" s="170">
        <f t="shared" si="72"/>
        <v>80</v>
      </c>
      <c r="BM210" s="170">
        <f t="shared" si="73"/>
        <v>0</v>
      </c>
      <c r="BN210" s="170">
        <f t="shared" si="74"/>
        <v>0</v>
      </c>
      <c r="BO210" s="170">
        <f t="shared" si="75"/>
        <v>0</v>
      </c>
      <c r="BP210" s="170">
        <f t="shared" si="76"/>
        <v>0</v>
      </c>
      <c r="BQ210" s="170">
        <f t="shared" si="78"/>
        <v>0</v>
      </c>
      <c r="BR210" s="170">
        <f t="shared" si="79"/>
        <v>0</v>
      </c>
    </row>
    <row r="211" spans="1:70" ht="21" customHeight="1">
      <c r="A211" s="434"/>
      <c r="B211" s="434"/>
      <c r="C211" s="435"/>
      <c r="D211" s="440"/>
      <c r="E211" s="179" t="s">
        <v>1155</v>
      </c>
      <c r="F211" s="182">
        <v>6</v>
      </c>
      <c r="G211" s="181">
        <v>6</v>
      </c>
      <c r="H211" s="144">
        <v>112298</v>
      </c>
      <c r="I211" s="144">
        <v>116330</v>
      </c>
      <c r="J211" s="144">
        <v>20000</v>
      </c>
      <c r="K211" s="144" t="s">
        <v>48</v>
      </c>
      <c r="L211" s="180">
        <v>22280</v>
      </c>
      <c r="M211" s="180" t="s">
        <v>48</v>
      </c>
      <c r="N211" s="144">
        <v>12000</v>
      </c>
      <c r="O211" s="144" t="s">
        <v>48</v>
      </c>
      <c r="P211" s="180">
        <v>12720</v>
      </c>
      <c r="Q211" s="180" t="s">
        <v>48</v>
      </c>
      <c r="R211" s="144">
        <v>6233</v>
      </c>
      <c r="S211" s="144" t="s">
        <v>54</v>
      </c>
      <c r="T211" s="180">
        <v>6325</v>
      </c>
      <c r="U211" s="180" t="s">
        <v>54</v>
      </c>
      <c r="V211" s="144">
        <v>2650</v>
      </c>
      <c r="W211" s="144" t="s">
        <v>54</v>
      </c>
      <c r="X211" s="180">
        <v>2730</v>
      </c>
      <c r="Y211" s="180" t="s">
        <v>54</v>
      </c>
      <c r="Z211" s="144"/>
      <c r="AA211" s="180"/>
      <c r="AB211" s="180"/>
      <c r="AC211" s="180"/>
      <c r="AD211" s="144"/>
      <c r="AE211" s="180"/>
      <c r="AF211" s="180"/>
      <c r="AG211" s="180"/>
      <c r="AH211" s="250"/>
      <c r="AI211" s="250"/>
      <c r="AJ211" s="250"/>
      <c r="AK211" s="250"/>
      <c r="AL211" s="146"/>
      <c r="AM211" s="180"/>
      <c r="AN211" s="180"/>
      <c r="AO211" s="180"/>
      <c r="AP211" s="147"/>
      <c r="AQ211" s="176"/>
      <c r="AR211" s="176"/>
      <c r="AS211" s="176"/>
      <c r="AT211" s="147"/>
      <c r="AU211" s="176"/>
      <c r="AV211" s="176"/>
      <c r="AW211" s="176"/>
      <c r="AX211" s="437"/>
      <c r="AY211" s="437"/>
      <c r="AZ211" s="438"/>
      <c r="BA211" s="438"/>
      <c r="BB211" s="439"/>
      <c r="BC211" s="175">
        <f t="shared" si="69"/>
        <v>672</v>
      </c>
      <c r="BD211" s="174">
        <f t="shared" si="77"/>
        <v>440</v>
      </c>
      <c r="BE211" s="174">
        <f t="shared" si="70"/>
        <v>232</v>
      </c>
      <c r="BF211" s="173">
        <f>BD211/(IF(K211="期",J211/6,J211)+IF(O211="期",N211/6,N211))</f>
        <v>8.249999999999999E-2</v>
      </c>
      <c r="BG211" s="173">
        <f>BE211*6/(I211-IF(K211="期",J211,J211*6)-IF(O211="期",N211,N211*6)/2)</f>
        <v>1.5410162736632349E-2</v>
      </c>
      <c r="BI211" s="172"/>
      <c r="BJ211" s="171" t="s">
        <v>1225</v>
      </c>
      <c r="BK211" s="170">
        <f t="shared" si="71"/>
        <v>92</v>
      </c>
      <c r="BL211" s="170">
        <f t="shared" si="72"/>
        <v>80</v>
      </c>
      <c r="BM211" s="170">
        <f t="shared" si="73"/>
        <v>0</v>
      </c>
      <c r="BN211" s="170">
        <f t="shared" si="74"/>
        <v>0</v>
      </c>
      <c r="BO211" s="170">
        <f t="shared" si="75"/>
        <v>0</v>
      </c>
      <c r="BP211" s="170">
        <f t="shared" si="76"/>
        <v>0</v>
      </c>
      <c r="BQ211" s="170">
        <f t="shared" si="78"/>
        <v>0</v>
      </c>
      <c r="BR211" s="170">
        <f t="shared" si="79"/>
        <v>0</v>
      </c>
    </row>
    <row r="212" spans="1:70" ht="21" customHeight="1">
      <c r="A212" s="434"/>
      <c r="B212" s="434"/>
      <c r="C212" s="435"/>
      <c r="D212" s="440"/>
      <c r="E212" s="179" t="s">
        <v>1154</v>
      </c>
      <c r="F212" s="178">
        <v>6</v>
      </c>
      <c r="G212" s="177">
        <v>6</v>
      </c>
      <c r="H212" s="150">
        <v>125096</v>
      </c>
      <c r="I212" s="150">
        <v>128990</v>
      </c>
      <c r="J212" s="150">
        <v>20000</v>
      </c>
      <c r="K212" s="150" t="s">
        <v>48</v>
      </c>
      <c r="L212" s="176">
        <v>22280</v>
      </c>
      <c r="M212" s="176" t="s">
        <v>48</v>
      </c>
      <c r="N212" s="150">
        <v>12000</v>
      </c>
      <c r="O212" s="150" t="s">
        <v>48</v>
      </c>
      <c r="P212" s="176">
        <v>12720</v>
      </c>
      <c r="Q212" s="176" t="s">
        <v>48</v>
      </c>
      <c r="R212" s="150">
        <v>6236</v>
      </c>
      <c r="S212" s="150" t="s">
        <v>54</v>
      </c>
      <c r="T212" s="176">
        <v>6315</v>
      </c>
      <c r="U212" s="176" t="s">
        <v>54</v>
      </c>
      <c r="V212" s="150">
        <v>4780</v>
      </c>
      <c r="W212" s="150" t="s">
        <v>54</v>
      </c>
      <c r="X212" s="176">
        <v>4850</v>
      </c>
      <c r="Y212" s="176" t="s">
        <v>54</v>
      </c>
      <c r="Z212" s="150"/>
      <c r="AA212" s="176"/>
      <c r="AB212" s="176"/>
      <c r="AC212" s="176"/>
      <c r="AD212" s="150"/>
      <c r="AE212" s="176"/>
      <c r="AF212" s="176"/>
      <c r="AG212" s="176"/>
      <c r="AH212" s="249"/>
      <c r="AI212" s="249"/>
      <c r="AJ212" s="249"/>
      <c r="AK212" s="249"/>
      <c r="AL212" s="147"/>
      <c r="AM212" s="176"/>
      <c r="AN212" s="176"/>
      <c r="AO212" s="176"/>
      <c r="AP212" s="147"/>
      <c r="AQ212" s="176"/>
      <c r="AR212" s="176"/>
      <c r="AS212" s="176"/>
      <c r="AT212" s="147"/>
      <c r="AU212" s="176"/>
      <c r="AV212" s="176"/>
      <c r="AW212" s="176"/>
      <c r="AX212" s="437"/>
      <c r="AY212" s="437"/>
      <c r="AZ212" s="438"/>
      <c r="BA212" s="438"/>
      <c r="BB212" s="439"/>
      <c r="BC212" s="175">
        <f t="shared" si="69"/>
        <v>649</v>
      </c>
      <c r="BD212" s="174">
        <f t="shared" si="77"/>
        <v>440</v>
      </c>
      <c r="BE212" s="174">
        <f t="shared" si="70"/>
        <v>209</v>
      </c>
      <c r="BF212" s="173">
        <f>BD212/(IF(K212="期",J212/6,J212)+IF(O212="期",N212/6,N212))</f>
        <v>8.249999999999999E-2</v>
      </c>
      <c r="BG212" s="173">
        <f>BE212*6/(I212-IF(K212="期",J212,J212*6)-IF(O212="期",N212,N212*6)/2)</f>
        <v>1.2175939411593359E-2</v>
      </c>
      <c r="BI212" s="172"/>
      <c r="BJ212" s="171" t="s">
        <v>1225</v>
      </c>
      <c r="BK212" s="170">
        <f t="shared" si="71"/>
        <v>79</v>
      </c>
      <c r="BL212" s="170">
        <f t="shared" si="72"/>
        <v>70</v>
      </c>
      <c r="BM212" s="170">
        <f t="shared" si="73"/>
        <v>0</v>
      </c>
      <c r="BN212" s="170">
        <f t="shared" si="74"/>
        <v>0</v>
      </c>
      <c r="BO212" s="170">
        <f t="shared" si="75"/>
        <v>0</v>
      </c>
      <c r="BP212" s="170">
        <f>AN214-AL214</f>
        <v>0</v>
      </c>
      <c r="BQ212" s="170">
        <f t="shared" si="78"/>
        <v>0</v>
      </c>
      <c r="BR212" s="170">
        <f t="shared" si="79"/>
        <v>0</v>
      </c>
    </row>
    <row r="213" spans="1:70" ht="21" customHeight="1">
      <c r="A213" s="444">
        <v>47</v>
      </c>
      <c r="B213" s="238"/>
      <c r="C213" s="445" t="s">
        <v>1223</v>
      </c>
      <c r="D213" s="440" t="s">
        <v>248</v>
      </c>
      <c r="E213" s="472" t="s">
        <v>1158</v>
      </c>
      <c r="F213" s="473">
        <v>6</v>
      </c>
      <c r="G213" s="474">
        <v>6</v>
      </c>
      <c r="H213" s="471">
        <v>64530</v>
      </c>
      <c r="I213" s="471">
        <v>72090</v>
      </c>
      <c r="J213" s="471">
        <v>16500</v>
      </c>
      <c r="K213" s="471" t="s">
        <v>48</v>
      </c>
      <c r="L213" s="481">
        <v>20640</v>
      </c>
      <c r="M213" s="481" t="s">
        <v>48</v>
      </c>
      <c r="N213" s="471">
        <v>3375</v>
      </c>
      <c r="O213" s="471" t="s">
        <v>54</v>
      </c>
      <c r="P213" s="481">
        <v>3945</v>
      </c>
      <c r="Q213" s="481" t="s">
        <v>54</v>
      </c>
      <c r="R213" s="150"/>
      <c r="S213" s="150"/>
      <c r="T213" s="176"/>
      <c r="U213" s="176"/>
      <c r="V213" s="150"/>
      <c r="W213" s="150"/>
      <c r="X213" s="176"/>
      <c r="Y213" s="176"/>
      <c r="Z213" s="150"/>
      <c r="AA213" s="176"/>
      <c r="AB213" s="176"/>
      <c r="AC213" s="176"/>
      <c r="AD213" s="150"/>
      <c r="AE213" s="176"/>
      <c r="AF213" s="176"/>
      <c r="AG213" s="176"/>
      <c r="AH213" s="239">
        <v>800</v>
      </c>
      <c r="AI213" s="239" t="s">
        <v>1208</v>
      </c>
      <c r="AJ213" s="239">
        <v>800</v>
      </c>
      <c r="AK213" s="239" t="s">
        <v>1208</v>
      </c>
      <c r="AL213" s="147"/>
      <c r="AM213" s="180"/>
      <c r="AN213" s="176"/>
      <c r="AO213" s="180"/>
      <c r="AP213" s="147"/>
      <c r="AQ213" s="176"/>
      <c r="AR213" s="176"/>
      <c r="AS213" s="176"/>
      <c r="AT213" s="147"/>
      <c r="AU213" s="176"/>
      <c r="AV213" s="176"/>
      <c r="AW213" s="176"/>
      <c r="AX213" s="446" t="s">
        <v>1123</v>
      </c>
      <c r="AY213" s="446" t="s">
        <v>1124</v>
      </c>
      <c r="AZ213" s="438"/>
      <c r="BA213" s="477" t="s">
        <v>1215</v>
      </c>
      <c r="BB213" s="482" t="s">
        <v>1164</v>
      </c>
      <c r="BC213" s="475">
        <f t="shared" si="69"/>
        <v>1260</v>
      </c>
      <c r="BD213" s="477">
        <v>1110</v>
      </c>
      <c r="BE213" s="477">
        <f t="shared" si="70"/>
        <v>150</v>
      </c>
      <c r="BF213" s="478">
        <f>BD213/(IF(K213="期",J213/6,J213)+1725)</f>
        <v>0.24804469273743016</v>
      </c>
      <c r="BG213" s="478">
        <v>4.8599999999999997E-2</v>
      </c>
      <c r="BI213" s="172"/>
      <c r="BJ213" s="171"/>
      <c r="BK213" s="170"/>
      <c r="BL213" s="170"/>
      <c r="BM213" s="170"/>
      <c r="BN213" s="170"/>
      <c r="BO213" s="170"/>
      <c r="BP213" s="170"/>
      <c r="BQ213" s="170"/>
      <c r="BR213" s="170"/>
    </row>
    <row r="214" spans="1:70" ht="21" customHeight="1">
      <c r="A214" s="444"/>
      <c r="B214" s="444">
        <v>151</v>
      </c>
      <c r="C214" s="445"/>
      <c r="D214" s="440"/>
      <c r="E214" s="472"/>
      <c r="F214" s="473"/>
      <c r="G214" s="474"/>
      <c r="H214" s="471"/>
      <c r="I214" s="471"/>
      <c r="J214" s="471"/>
      <c r="K214" s="471"/>
      <c r="L214" s="481"/>
      <c r="M214" s="481"/>
      <c r="N214" s="471"/>
      <c r="O214" s="471"/>
      <c r="P214" s="481"/>
      <c r="Q214" s="481"/>
      <c r="R214" s="188"/>
      <c r="S214" s="188"/>
      <c r="T214" s="247"/>
      <c r="U214" s="247"/>
      <c r="V214" s="188"/>
      <c r="W214" s="188"/>
      <c r="X214" s="247"/>
      <c r="Y214" s="247"/>
      <c r="Z214" s="188"/>
      <c r="AA214" s="188"/>
      <c r="AB214" s="247"/>
      <c r="AC214" s="247"/>
      <c r="AD214" s="188"/>
      <c r="AE214" s="188"/>
      <c r="AF214" s="247"/>
      <c r="AG214" s="247"/>
      <c r="AH214" s="239">
        <v>1500</v>
      </c>
      <c r="AI214" s="239" t="s">
        <v>1207</v>
      </c>
      <c r="AJ214" s="239">
        <v>1600</v>
      </c>
      <c r="AK214" s="239" t="s">
        <v>1207</v>
      </c>
      <c r="AL214" s="185"/>
      <c r="AM214" s="248"/>
      <c r="AN214" s="247"/>
      <c r="AO214" s="248"/>
      <c r="AP214" s="185"/>
      <c r="AQ214" s="247"/>
      <c r="AR214" s="247"/>
      <c r="AS214" s="246"/>
      <c r="AT214" s="185"/>
      <c r="AU214" s="246"/>
      <c r="AV214" s="246"/>
      <c r="AW214" s="246"/>
      <c r="AX214" s="446"/>
      <c r="AY214" s="446"/>
      <c r="AZ214" s="438"/>
      <c r="BA214" s="477"/>
      <c r="BB214" s="482"/>
      <c r="BC214" s="475"/>
      <c r="BD214" s="477"/>
      <c r="BE214" s="477"/>
      <c r="BF214" s="478"/>
      <c r="BG214" s="478"/>
      <c r="BH214" s="173"/>
      <c r="BI214" s="173"/>
      <c r="BJ214" s="173">
        <f>BE213*6/(H213-J213-1725*6)</f>
        <v>2.3885350318471339E-2</v>
      </c>
      <c r="BK214" s="170">
        <f>T214-R214</f>
        <v>0</v>
      </c>
      <c r="BL214" s="170">
        <f>X214-V214</f>
        <v>0</v>
      </c>
      <c r="BM214" s="170">
        <f>AB214-Z214</f>
        <v>0</v>
      </c>
      <c r="BN214" s="170">
        <f>AF214-AD214</f>
        <v>0</v>
      </c>
      <c r="BO214" s="170">
        <f>AJ214-AH214</f>
        <v>100</v>
      </c>
      <c r="BP214" s="170">
        <f>AN216-AL216</f>
        <v>0</v>
      </c>
      <c r="BQ214" s="170">
        <f>AR212-AP212</f>
        <v>0</v>
      </c>
      <c r="BR214" s="170">
        <f>AV212-AT212</f>
        <v>0</v>
      </c>
    </row>
    <row r="215" spans="1:70" ht="21" customHeight="1">
      <c r="A215" s="444"/>
      <c r="B215" s="444"/>
      <c r="C215" s="445"/>
      <c r="D215" s="440"/>
      <c r="E215" s="472" t="s">
        <v>1156</v>
      </c>
      <c r="F215" s="473">
        <v>6</v>
      </c>
      <c r="G215" s="474">
        <v>6</v>
      </c>
      <c r="H215" s="471">
        <v>68010</v>
      </c>
      <c r="I215" s="471">
        <v>75870</v>
      </c>
      <c r="J215" s="471">
        <v>18600</v>
      </c>
      <c r="K215" s="471" t="s">
        <v>48</v>
      </c>
      <c r="L215" s="481">
        <v>22740</v>
      </c>
      <c r="M215" s="481" t="s">
        <v>48</v>
      </c>
      <c r="N215" s="471">
        <v>3605</v>
      </c>
      <c r="O215" s="471" t="s">
        <v>54</v>
      </c>
      <c r="P215" s="481">
        <v>4225</v>
      </c>
      <c r="Q215" s="481" t="s">
        <v>54</v>
      </c>
      <c r="R215" s="188"/>
      <c r="S215" s="188"/>
      <c r="T215" s="247"/>
      <c r="U215" s="247"/>
      <c r="V215" s="188"/>
      <c r="W215" s="188"/>
      <c r="X215" s="247"/>
      <c r="Y215" s="247"/>
      <c r="Z215" s="188"/>
      <c r="AA215" s="188"/>
      <c r="AB215" s="247"/>
      <c r="AC215" s="247"/>
      <c r="AD215" s="188"/>
      <c r="AE215" s="188"/>
      <c r="AF215" s="247"/>
      <c r="AG215" s="247"/>
      <c r="AH215" s="239">
        <v>800</v>
      </c>
      <c r="AI215" s="239" t="s">
        <v>1208</v>
      </c>
      <c r="AJ215" s="239">
        <v>800</v>
      </c>
      <c r="AK215" s="239" t="s">
        <v>1208</v>
      </c>
      <c r="AL215" s="185"/>
      <c r="AM215" s="248"/>
      <c r="AN215" s="247"/>
      <c r="AO215" s="248"/>
      <c r="AP215" s="185"/>
      <c r="AQ215" s="247"/>
      <c r="AR215" s="247"/>
      <c r="AS215" s="246"/>
      <c r="AT215" s="185"/>
      <c r="AU215" s="246"/>
      <c r="AV215" s="246"/>
      <c r="AW215" s="246"/>
      <c r="AX215" s="446"/>
      <c r="AY215" s="446"/>
      <c r="AZ215" s="438"/>
      <c r="BA215" s="477"/>
      <c r="BB215" s="482"/>
      <c r="BC215" s="475">
        <f>ROUND((I215-H215)/6,0)</f>
        <v>1310</v>
      </c>
      <c r="BD215" s="477">
        <v>1110</v>
      </c>
      <c r="BE215" s="477">
        <f>BC215-BD215</f>
        <v>200</v>
      </c>
      <c r="BF215" s="478">
        <f>BD215/(IF(K215="期",J215/6,J215)+1805)</f>
        <v>0.22629969418960244</v>
      </c>
      <c r="BG215" s="478">
        <v>3.1099999999999999E-2</v>
      </c>
      <c r="BH215" s="173"/>
      <c r="BI215" s="173"/>
      <c r="BJ215" s="173"/>
      <c r="BK215" s="170"/>
      <c r="BL215" s="170"/>
      <c r="BM215" s="170"/>
      <c r="BN215" s="170"/>
      <c r="BO215" s="170"/>
      <c r="BP215" s="170"/>
      <c r="BQ215" s="170"/>
      <c r="BR215" s="170"/>
    </row>
    <row r="216" spans="1:70" ht="21" customHeight="1">
      <c r="A216" s="444"/>
      <c r="B216" s="444"/>
      <c r="C216" s="445"/>
      <c r="D216" s="440"/>
      <c r="E216" s="472"/>
      <c r="F216" s="473"/>
      <c r="G216" s="474"/>
      <c r="H216" s="471"/>
      <c r="I216" s="471"/>
      <c r="J216" s="471"/>
      <c r="K216" s="471"/>
      <c r="L216" s="481"/>
      <c r="M216" s="481"/>
      <c r="N216" s="471"/>
      <c r="O216" s="471"/>
      <c r="P216" s="481"/>
      <c r="Q216" s="481"/>
      <c r="R216" s="188"/>
      <c r="S216" s="188"/>
      <c r="T216" s="247"/>
      <c r="U216" s="247"/>
      <c r="V216" s="188"/>
      <c r="W216" s="188"/>
      <c r="X216" s="247"/>
      <c r="Y216" s="247"/>
      <c r="Z216" s="188"/>
      <c r="AA216" s="188"/>
      <c r="AB216" s="247"/>
      <c r="AC216" s="247"/>
      <c r="AD216" s="188"/>
      <c r="AE216" s="188"/>
      <c r="AF216" s="247"/>
      <c r="AG216" s="247"/>
      <c r="AH216" s="239">
        <v>1500</v>
      </c>
      <c r="AI216" s="239" t="s">
        <v>1207</v>
      </c>
      <c r="AJ216" s="239">
        <v>1600</v>
      </c>
      <c r="AK216" s="239" t="s">
        <v>1207</v>
      </c>
      <c r="AL216" s="185"/>
      <c r="AM216" s="248"/>
      <c r="AN216" s="247"/>
      <c r="AO216" s="248"/>
      <c r="AP216" s="185"/>
      <c r="AQ216" s="247"/>
      <c r="AR216" s="247"/>
      <c r="AS216" s="246"/>
      <c r="AT216" s="185"/>
      <c r="AU216" s="246"/>
      <c r="AV216" s="246"/>
      <c r="AW216" s="246"/>
      <c r="AX216" s="446"/>
      <c r="AY216" s="446"/>
      <c r="AZ216" s="438"/>
      <c r="BA216" s="477"/>
      <c r="BB216" s="482"/>
      <c r="BC216" s="475"/>
      <c r="BD216" s="477"/>
      <c r="BE216" s="477"/>
      <c r="BF216" s="478"/>
      <c r="BG216" s="478"/>
      <c r="BH216" s="173"/>
      <c r="BI216" s="173"/>
      <c r="BJ216" s="173">
        <f>BE215*6/(H215-J215-1805*6)</f>
        <v>3.110419906687403E-2</v>
      </c>
      <c r="BK216" s="170">
        <f>T216-R216</f>
        <v>0</v>
      </c>
      <c r="BL216" s="170">
        <f>X216-V216</f>
        <v>0</v>
      </c>
      <c r="BM216" s="170">
        <f>AB216-Z216</f>
        <v>0</v>
      </c>
      <c r="BN216" s="170">
        <f>AF216-AD216</f>
        <v>0</v>
      </c>
      <c r="BO216" s="170">
        <f>AJ216-AH216</f>
        <v>100</v>
      </c>
      <c r="BP216" s="170">
        <f>AN218-AL218</f>
        <v>0</v>
      </c>
      <c r="BQ216" s="170">
        <f>AR214-AP214</f>
        <v>0</v>
      </c>
      <c r="BR216" s="170">
        <f>AV214-AT214</f>
        <v>0</v>
      </c>
    </row>
    <row r="217" spans="1:70" ht="21" customHeight="1">
      <c r="A217" s="444"/>
      <c r="B217" s="444"/>
      <c r="C217" s="445"/>
      <c r="D217" s="440"/>
      <c r="E217" s="472" t="s">
        <v>1155</v>
      </c>
      <c r="F217" s="473">
        <v>6</v>
      </c>
      <c r="G217" s="474">
        <v>6</v>
      </c>
      <c r="H217" s="471">
        <v>68010</v>
      </c>
      <c r="I217" s="471">
        <v>75870</v>
      </c>
      <c r="J217" s="471">
        <v>18600</v>
      </c>
      <c r="K217" s="471" t="s">
        <v>48</v>
      </c>
      <c r="L217" s="481">
        <v>22740</v>
      </c>
      <c r="M217" s="481" t="s">
        <v>48</v>
      </c>
      <c r="N217" s="471">
        <v>3605</v>
      </c>
      <c r="O217" s="471" t="s">
        <v>54</v>
      </c>
      <c r="P217" s="481">
        <v>4225</v>
      </c>
      <c r="Q217" s="481" t="s">
        <v>54</v>
      </c>
      <c r="R217" s="188"/>
      <c r="S217" s="188"/>
      <c r="T217" s="247"/>
      <c r="U217" s="247"/>
      <c r="V217" s="188"/>
      <c r="W217" s="188"/>
      <c r="X217" s="247"/>
      <c r="Y217" s="247"/>
      <c r="Z217" s="188"/>
      <c r="AA217" s="188"/>
      <c r="AB217" s="247"/>
      <c r="AC217" s="247"/>
      <c r="AD217" s="188"/>
      <c r="AE217" s="188"/>
      <c r="AF217" s="247"/>
      <c r="AG217" s="247"/>
      <c r="AH217" s="239">
        <v>800</v>
      </c>
      <c r="AI217" s="239" t="s">
        <v>1208</v>
      </c>
      <c r="AJ217" s="239">
        <v>800</v>
      </c>
      <c r="AK217" s="239" t="s">
        <v>1208</v>
      </c>
      <c r="AL217" s="185"/>
      <c r="AM217" s="248"/>
      <c r="AN217" s="247"/>
      <c r="AO217" s="248"/>
      <c r="AP217" s="185"/>
      <c r="AQ217" s="247"/>
      <c r="AR217" s="247"/>
      <c r="AS217" s="246"/>
      <c r="AT217" s="185"/>
      <c r="AU217" s="246"/>
      <c r="AV217" s="246"/>
      <c r="AW217" s="246"/>
      <c r="AX217" s="446"/>
      <c r="AY217" s="446"/>
      <c r="AZ217" s="438"/>
      <c r="BA217" s="477"/>
      <c r="BB217" s="482"/>
      <c r="BC217" s="475">
        <f>ROUND((I217-H217)/6,0)</f>
        <v>1310</v>
      </c>
      <c r="BD217" s="477">
        <v>1110</v>
      </c>
      <c r="BE217" s="477">
        <f>BC217-BD217</f>
        <v>200</v>
      </c>
      <c r="BF217" s="478">
        <f>BD217/(IF(K218="期",J218/6,J218)+1805)</f>
        <v>0.61495844875346262</v>
      </c>
      <c r="BG217" s="478">
        <v>3.1099999999999999E-2</v>
      </c>
      <c r="BH217" s="173"/>
      <c r="BI217" s="173"/>
      <c r="BJ217" s="173"/>
      <c r="BK217" s="170"/>
      <c r="BL217" s="170"/>
      <c r="BM217" s="170"/>
      <c r="BN217" s="170"/>
      <c r="BO217" s="170"/>
      <c r="BP217" s="170"/>
      <c r="BQ217" s="170"/>
      <c r="BR217" s="170"/>
    </row>
    <row r="218" spans="1:70" ht="21" customHeight="1">
      <c r="A218" s="444"/>
      <c r="B218" s="444"/>
      <c r="C218" s="445"/>
      <c r="D218" s="440"/>
      <c r="E218" s="472"/>
      <c r="F218" s="473"/>
      <c r="G218" s="474"/>
      <c r="H218" s="471"/>
      <c r="I218" s="471"/>
      <c r="J218" s="471"/>
      <c r="K218" s="471"/>
      <c r="L218" s="481"/>
      <c r="M218" s="481"/>
      <c r="N218" s="471"/>
      <c r="O218" s="471"/>
      <c r="P218" s="481"/>
      <c r="Q218" s="481"/>
      <c r="R218" s="188"/>
      <c r="S218" s="188"/>
      <c r="T218" s="247"/>
      <c r="U218" s="247"/>
      <c r="V218" s="188"/>
      <c r="W218" s="188"/>
      <c r="X218" s="247"/>
      <c r="Y218" s="247"/>
      <c r="Z218" s="188"/>
      <c r="AA218" s="188"/>
      <c r="AB218" s="247"/>
      <c r="AC218" s="247"/>
      <c r="AD218" s="188"/>
      <c r="AE218" s="188"/>
      <c r="AF218" s="247"/>
      <c r="AG218" s="247"/>
      <c r="AH218" s="239">
        <v>1500</v>
      </c>
      <c r="AI218" s="239" t="s">
        <v>1207</v>
      </c>
      <c r="AJ218" s="239">
        <v>1600</v>
      </c>
      <c r="AK218" s="239" t="s">
        <v>1207</v>
      </c>
      <c r="AL218" s="185"/>
      <c r="AM218" s="248"/>
      <c r="AN218" s="247"/>
      <c r="AO218" s="248"/>
      <c r="AP218" s="185"/>
      <c r="AQ218" s="247"/>
      <c r="AR218" s="247"/>
      <c r="AS218" s="246"/>
      <c r="AT218" s="185"/>
      <c r="AU218" s="246"/>
      <c r="AV218" s="246"/>
      <c r="AW218" s="246"/>
      <c r="AX218" s="446"/>
      <c r="AY218" s="446"/>
      <c r="AZ218" s="438"/>
      <c r="BA218" s="477"/>
      <c r="BB218" s="482"/>
      <c r="BC218" s="475"/>
      <c r="BD218" s="477"/>
      <c r="BE218" s="477"/>
      <c r="BF218" s="478"/>
      <c r="BG218" s="478"/>
      <c r="BH218" s="173"/>
      <c r="BI218" s="173"/>
      <c r="BJ218" s="173">
        <f>BE217*6/(H217-J218-1805*6)</f>
        <v>2.098635886673662E-2</v>
      </c>
      <c r="BK218" s="170">
        <f>T218-R218</f>
        <v>0</v>
      </c>
      <c r="BL218" s="170">
        <f>X218-V218</f>
        <v>0</v>
      </c>
      <c r="BM218" s="170">
        <f>AB218-Z218</f>
        <v>0</v>
      </c>
      <c r="BN218" s="170">
        <f>AF218-AD218</f>
        <v>0</v>
      </c>
      <c r="BO218" s="170">
        <f>AJ218-AH218</f>
        <v>100</v>
      </c>
      <c r="BP218" s="170">
        <f>AN220-AL220</f>
        <v>0</v>
      </c>
      <c r="BQ218" s="170">
        <f>AR216-AP216</f>
        <v>0</v>
      </c>
      <c r="BR218" s="170">
        <f>AV216-AT216</f>
        <v>0</v>
      </c>
    </row>
    <row r="219" spans="1:70" ht="21" customHeight="1">
      <c r="A219" s="444"/>
      <c r="B219" s="444"/>
      <c r="C219" s="445"/>
      <c r="D219" s="440"/>
      <c r="E219" s="472" t="s">
        <v>1154</v>
      </c>
      <c r="F219" s="473">
        <v>6</v>
      </c>
      <c r="G219" s="474">
        <v>6</v>
      </c>
      <c r="H219" s="471">
        <v>69115</v>
      </c>
      <c r="I219" s="471">
        <v>76855</v>
      </c>
      <c r="J219" s="471">
        <v>16915</v>
      </c>
      <c r="K219" s="471" t="s">
        <v>48</v>
      </c>
      <c r="L219" s="481">
        <v>21055</v>
      </c>
      <c r="M219" s="481" t="s">
        <v>48</v>
      </c>
      <c r="N219" s="471">
        <v>4070</v>
      </c>
      <c r="O219" s="471" t="s">
        <v>54</v>
      </c>
      <c r="P219" s="481">
        <v>4670</v>
      </c>
      <c r="Q219" s="481" t="s">
        <v>54</v>
      </c>
      <c r="R219" s="188"/>
      <c r="S219" s="188"/>
      <c r="T219" s="247"/>
      <c r="U219" s="247"/>
      <c r="V219" s="188"/>
      <c r="W219" s="188"/>
      <c r="X219" s="247"/>
      <c r="Y219" s="247"/>
      <c r="Z219" s="188"/>
      <c r="AA219" s="188"/>
      <c r="AB219" s="247"/>
      <c r="AC219" s="247"/>
      <c r="AD219" s="188"/>
      <c r="AE219" s="188"/>
      <c r="AF219" s="247"/>
      <c r="AG219" s="247"/>
      <c r="AH219" s="239">
        <v>800</v>
      </c>
      <c r="AI219" s="239" t="s">
        <v>1208</v>
      </c>
      <c r="AJ219" s="239">
        <v>800</v>
      </c>
      <c r="AK219" s="239" t="s">
        <v>1208</v>
      </c>
      <c r="AL219" s="185"/>
      <c r="AM219" s="248"/>
      <c r="AN219" s="247"/>
      <c r="AO219" s="248"/>
      <c r="AP219" s="185"/>
      <c r="AQ219" s="247"/>
      <c r="AR219" s="247"/>
      <c r="AS219" s="246"/>
      <c r="AT219" s="185"/>
      <c r="AU219" s="246"/>
      <c r="AV219" s="246"/>
      <c r="AW219" s="246"/>
      <c r="AX219" s="446"/>
      <c r="AY219" s="446"/>
      <c r="AZ219" s="438"/>
      <c r="BA219" s="477"/>
      <c r="BB219" s="482"/>
      <c r="BC219" s="475">
        <f>ROUND((I219-H219)/6,0)</f>
        <v>1290</v>
      </c>
      <c r="BD219" s="477">
        <v>1110</v>
      </c>
      <c r="BE219" s="477">
        <f>BC219-BD219</f>
        <v>180</v>
      </c>
      <c r="BF219" s="478">
        <f>BD219/(IF(K219="期",J219/6,J219)+2070)</f>
        <v>0.22703255496846772</v>
      </c>
      <c r="BG219" s="478">
        <v>4.8399999999999999E-2</v>
      </c>
      <c r="BH219" s="173"/>
      <c r="BI219" s="173"/>
      <c r="BJ219" s="173"/>
      <c r="BK219" s="170"/>
      <c r="BL219" s="170"/>
      <c r="BM219" s="170"/>
      <c r="BN219" s="170"/>
      <c r="BO219" s="170"/>
      <c r="BP219" s="170"/>
      <c r="BQ219" s="170"/>
      <c r="BR219" s="170"/>
    </row>
    <row r="220" spans="1:70" ht="21" customHeight="1">
      <c r="A220" s="444"/>
      <c r="B220" s="444"/>
      <c r="C220" s="445"/>
      <c r="D220" s="440"/>
      <c r="E220" s="472"/>
      <c r="F220" s="473"/>
      <c r="G220" s="474"/>
      <c r="H220" s="471"/>
      <c r="I220" s="471"/>
      <c r="J220" s="471"/>
      <c r="K220" s="471"/>
      <c r="L220" s="481"/>
      <c r="M220" s="481"/>
      <c r="N220" s="471"/>
      <c r="O220" s="471"/>
      <c r="P220" s="481"/>
      <c r="Q220" s="481"/>
      <c r="R220" s="188"/>
      <c r="S220" s="188"/>
      <c r="T220" s="247"/>
      <c r="U220" s="247"/>
      <c r="V220" s="188"/>
      <c r="W220" s="188"/>
      <c r="X220" s="247"/>
      <c r="Y220" s="247"/>
      <c r="Z220" s="188"/>
      <c r="AA220" s="188"/>
      <c r="AB220" s="247"/>
      <c r="AC220" s="247"/>
      <c r="AD220" s="188"/>
      <c r="AE220" s="188"/>
      <c r="AF220" s="247"/>
      <c r="AG220" s="247"/>
      <c r="AH220" s="239">
        <v>1500</v>
      </c>
      <c r="AI220" s="239" t="s">
        <v>1207</v>
      </c>
      <c r="AJ220" s="239">
        <v>1600</v>
      </c>
      <c r="AK220" s="239" t="s">
        <v>1207</v>
      </c>
      <c r="AL220" s="185"/>
      <c r="AM220" s="248"/>
      <c r="AN220" s="247"/>
      <c r="AO220" s="248"/>
      <c r="AP220" s="185"/>
      <c r="AQ220" s="247"/>
      <c r="AR220" s="247"/>
      <c r="AS220" s="246"/>
      <c r="AT220" s="185"/>
      <c r="AU220" s="246"/>
      <c r="AV220" s="246"/>
      <c r="AW220" s="246"/>
      <c r="AX220" s="446"/>
      <c r="AY220" s="446"/>
      <c r="AZ220" s="438"/>
      <c r="BA220" s="477"/>
      <c r="BB220" s="482"/>
      <c r="BC220" s="475"/>
      <c r="BD220" s="477"/>
      <c r="BE220" s="477"/>
      <c r="BF220" s="478"/>
      <c r="BG220" s="478"/>
      <c r="BH220" s="173"/>
      <c r="BI220" s="173"/>
      <c r="BJ220" s="173">
        <f>BE219*6/(H219-J219-2070*6)</f>
        <v>2.7149321266968326E-2</v>
      </c>
      <c r="BK220" s="170">
        <f t="shared" ref="BK220:BK228" si="80">T220-R220</f>
        <v>0</v>
      </c>
      <c r="BL220" s="170">
        <f t="shared" ref="BL220:BL228" si="81">X220-V220</f>
        <v>0</v>
      </c>
      <c r="BM220" s="170">
        <f t="shared" ref="BM220:BM228" si="82">AB220-Z220</f>
        <v>0</v>
      </c>
      <c r="BN220" s="170">
        <f t="shared" ref="BN220:BN228" si="83">AF220-AD220</f>
        <v>0</v>
      </c>
      <c r="BO220" s="170">
        <f t="shared" ref="BO220:BO228" si="84">AJ220-AH220</f>
        <v>100</v>
      </c>
      <c r="BP220" s="170">
        <f t="shared" ref="BP220:BP227" si="85">AN221-AL221</f>
        <v>0</v>
      </c>
      <c r="BQ220" s="170">
        <f>AR218-AP218</f>
        <v>0</v>
      </c>
      <c r="BR220" s="170">
        <f>AV218-AT218</f>
        <v>0</v>
      </c>
    </row>
    <row r="221" spans="1:70" ht="21" customHeight="1">
      <c r="A221" s="434">
        <v>48</v>
      </c>
      <c r="B221" s="434">
        <v>153</v>
      </c>
      <c r="C221" s="435" t="s">
        <v>1223</v>
      </c>
      <c r="D221" s="440" t="s">
        <v>250</v>
      </c>
      <c r="E221" s="198" t="s">
        <v>1158</v>
      </c>
      <c r="F221" s="154">
        <v>6</v>
      </c>
      <c r="G221" s="245">
        <v>6</v>
      </c>
      <c r="H221" s="150"/>
      <c r="I221" s="150"/>
      <c r="J221" s="150"/>
      <c r="K221" s="150"/>
      <c r="L221" s="243"/>
      <c r="M221" s="243"/>
      <c r="N221" s="150"/>
      <c r="O221" s="150"/>
      <c r="P221" s="243"/>
      <c r="Q221" s="243"/>
      <c r="R221" s="150"/>
      <c r="S221" s="150"/>
      <c r="T221" s="243"/>
      <c r="U221" s="243"/>
      <c r="V221" s="150"/>
      <c r="W221" s="150"/>
      <c r="X221" s="243"/>
      <c r="Y221" s="243"/>
      <c r="Z221" s="150"/>
      <c r="AA221" s="150"/>
      <c r="AB221" s="243"/>
      <c r="AC221" s="243"/>
      <c r="AD221" s="150"/>
      <c r="AE221" s="150"/>
      <c r="AF221" s="243"/>
      <c r="AG221" s="243"/>
      <c r="AH221" s="150"/>
      <c r="AI221" s="244"/>
      <c r="AJ221" s="150"/>
      <c r="AK221" s="244"/>
      <c r="AL221" s="147"/>
      <c r="AM221" s="244"/>
      <c r="AN221" s="243"/>
      <c r="AO221" s="244"/>
      <c r="AP221" s="147"/>
      <c r="AQ221" s="243"/>
      <c r="AR221" s="243"/>
      <c r="AS221" s="242"/>
      <c r="AT221" s="147"/>
      <c r="AU221" s="242"/>
      <c r="AV221" s="242"/>
      <c r="AW221" s="242"/>
      <c r="AX221" s="438"/>
      <c r="AY221" s="438"/>
      <c r="AZ221" s="439" t="s">
        <v>1195</v>
      </c>
      <c r="BA221" s="438"/>
      <c r="BB221" s="438"/>
      <c r="BC221" s="175">
        <f t="shared" ref="BC221:BD224" si="86">ROUND((I221-H221)/6,0)</f>
        <v>0</v>
      </c>
      <c r="BD221" s="175">
        <f t="shared" si="86"/>
        <v>0</v>
      </c>
      <c r="BE221" s="174">
        <f t="shared" ref="BE221:BE228" si="87">BC221-BD221</f>
        <v>0</v>
      </c>
      <c r="BF221" s="173">
        <f>BD221/(IF(K221="期",J221/6,J221)+2080)</f>
        <v>0</v>
      </c>
      <c r="BG221" s="173">
        <f>BE221*6/(I221-IF(K221="期",J221,J221*6)-2080*6)</f>
        <v>0</v>
      </c>
      <c r="BI221" s="172"/>
      <c r="BJ221" s="171" t="s">
        <v>1225</v>
      </c>
      <c r="BK221" s="170">
        <f t="shared" si="80"/>
        <v>0</v>
      </c>
      <c r="BL221" s="170">
        <f t="shared" si="81"/>
        <v>0</v>
      </c>
      <c r="BM221" s="170">
        <f t="shared" si="82"/>
        <v>0</v>
      </c>
      <c r="BN221" s="170">
        <f t="shared" si="83"/>
        <v>0</v>
      </c>
      <c r="BO221" s="170">
        <f t="shared" si="84"/>
        <v>0</v>
      </c>
      <c r="BP221" s="170">
        <f t="shared" si="85"/>
        <v>0</v>
      </c>
      <c r="BQ221" s="170">
        <f t="shared" ref="BQ221:BQ228" si="88">AR220-AP220</f>
        <v>0</v>
      </c>
      <c r="BR221" s="170">
        <f t="shared" ref="BR221:BR228" si="89">AV220-AT220</f>
        <v>0</v>
      </c>
    </row>
    <row r="222" spans="1:70" ht="21" customHeight="1">
      <c r="A222" s="434"/>
      <c r="B222" s="434"/>
      <c r="C222" s="435"/>
      <c r="D222" s="440"/>
      <c r="E222" s="198" t="s">
        <v>1156</v>
      </c>
      <c r="F222" s="154">
        <v>6</v>
      </c>
      <c r="G222" s="245">
        <v>6</v>
      </c>
      <c r="H222" s="150"/>
      <c r="I222" s="150"/>
      <c r="J222" s="150"/>
      <c r="K222" s="150"/>
      <c r="L222" s="243"/>
      <c r="M222" s="243"/>
      <c r="N222" s="150"/>
      <c r="O222" s="150"/>
      <c r="P222" s="243"/>
      <c r="Q222" s="243"/>
      <c r="R222" s="150"/>
      <c r="S222" s="150"/>
      <c r="T222" s="243"/>
      <c r="U222" s="243"/>
      <c r="V222" s="150"/>
      <c r="W222" s="150"/>
      <c r="X222" s="243"/>
      <c r="Y222" s="243"/>
      <c r="Z222" s="150"/>
      <c r="AA222" s="150"/>
      <c r="AB222" s="243"/>
      <c r="AC222" s="243"/>
      <c r="AD222" s="150"/>
      <c r="AE222" s="150"/>
      <c r="AF222" s="243"/>
      <c r="AG222" s="243"/>
      <c r="AH222" s="150"/>
      <c r="AI222" s="244"/>
      <c r="AJ222" s="150"/>
      <c r="AK222" s="244"/>
      <c r="AL222" s="147"/>
      <c r="AM222" s="244"/>
      <c r="AN222" s="243"/>
      <c r="AO222" s="244"/>
      <c r="AP222" s="147"/>
      <c r="AQ222" s="243"/>
      <c r="AR222" s="243"/>
      <c r="AS222" s="242"/>
      <c r="AT222" s="147"/>
      <c r="AU222" s="242"/>
      <c r="AV222" s="242"/>
      <c r="AW222" s="242"/>
      <c r="AX222" s="438"/>
      <c r="AY222" s="438"/>
      <c r="AZ222" s="439"/>
      <c r="BA222" s="438"/>
      <c r="BB222" s="438"/>
      <c r="BC222" s="175">
        <f t="shared" si="86"/>
        <v>0</v>
      </c>
      <c r="BD222" s="175">
        <f t="shared" si="86"/>
        <v>0</v>
      </c>
      <c r="BE222" s="174">
        <f t="shared" si="87"/>
        <v>0</v>
      </c>
      <c r="BF222" s="173">
        <f>BD222/(IF(K222="期",J222/6,J222)+2280)</f>
        <v>0</v>
      </c>
      <c r="BG222" s="173">
        <f>BE222*6/(I222-IF(K222="期",J222,J222*6)-2280*6)</f>
        <v>0</v>
      </c>
      <c r="BI222" s="172"/>
      <c r="BJ222" s="171" t="s">
        <v>1225</v>
      </c>
      <c r="BK222" s="170">
        <f t="shared" si="80"/>
        <v>0</v>
      </c>
      <c r="BL222" s="170">
        <f t="shared" si="81"/>
        <v>0</v>
      </c>
      <c r="BM222" s="170">
        <f t="shared" si="82"/>
        <v>0</v>
      </c>
      <c r="BN222" s="170">
        <f t="shared" si="83"/>
        <v>0</v>
      </c>
      <c r="BO222" s="170">
        <f t="shared" si="84"/>
        <v>0</v>
      </c>
      <c r="BP222" s="170">
        <f t="shared" si="85"/>
        <v>0</v>
      </c>
      <c r="BQ222" s="170">
        <f t="shared" si="88"/>
        <v>0</v>
      </c>
      <c r="BR222" s="170">
        <f t="shared" si="89"/>
        <v>0</v>
      </c>
    </row>
    <row r="223" spans="1:70" ht="21" customHeight="1">
      <c r="A223" s="434"/>
      <c r="B223" s="434"/>
      <c r="C223" s="435"/>
      <c r="D223" s="440"/>
      <c r="E223" s="198" t="s">
        <v>1155</v>
      </c>
      <c r="F223" s="154">
        <v>6</v>
      </c>
      <c r="G223" s="245">
        <v>6</v>
      </c>
      <c r="H223" s="150"/>
      <c r="I223" s="150"/>
      <c r="J223" s="150"/>
      <c r="K223" s="150"/>
      <c r="L223" s="243"/>
      <c r="M223" s="243"/>
      <c r="N223" s="150"/>
      <c r="O223" s="150"/>
      <c r="P223" s="243"/>
      <c r="Q223" s="243"/>
      <c r="R223" s="150"/>
      <c r="S223" s="150"/>
      <c r="T223" s="243"/>
      <c r="U223" s="243"/>
      <c r="V223" s="150"/>
      <c r="W223" s="150"/>
      <c r="X223" s="243"/>
      <c r="Y223" s="243"/>
      <c r="Z223" s="150"/>
      <c r="AA223" s="150"/>
      <c r="AB223" s="243"/>
      <c r="AC223" s="243"/>
      <c r="AD223" s="150"/>
      <c r="AE223" s="150"/>
      <c r="AF223" s="243"/>
      <c r="AG223" s="243"/>
      <c r="AH223" s="150"/>
      <c r="AI223" s="244"/>
      <c r="AJ223" s="150"/>
      <c r="AK223" s="244"/>
      <c r="AL223" s="147"/>
      <c r="AM223" s="244"/>
      <c r="AN223" s="243"/>
      <c r="AO223" s="244"/>
      <c r="AP223" s="147"/>
      <c r="AQ223" s="243"/>
      <c r="AR223" s="243"/>
      <c r="AS223" s="242"/>
      <c r="AT223" s="147"/>
      <c r="AU223" s="242"/>
      <c r="AV223" s="242"/>
      <c r="AW223" s="242"/>
      <c r="AX223" s="438"/>
      <c r="AY223" s="438"/>
      <c r="AZ223" s="439"/>
      <c r="BA223" s="438"/>
      <c r="BB223" s="438"/>
      <c r="BC223" s="175">
        <f t="shared" si="86"/>
        <v>0</v>
      </c>
      <c r="BD223" s="175">
        <f t="shared" si="86"/>
        <v>0</v>
      </c>
      <c r="BE223" s="174">
        <f t="shared" si="87"/>
        <v>0</v>
      </c>
      <c r="BF223" s="173">
        <f>BD223/(IF(K223="期",J223/6,J223)+2280)</f>
        <v>0</v>
      </c>
      <c r="BG223" s="173">
        <f>BE223*6/(I223-IF(K223="期",J223,J223*6)-2280*6)</f>
        <v>0</v>
      </c>
      <c r="BI223" s="172"/>
      <c r="BJ223" s="171" t="s">
        <v>1225</v>
      </c>
      <c r="BK223" s="170">
        <f t="shared" si="80"/>
        <v>0</v>
      </c>
      <c r="BL223" s="170">
        <f t="shared" si="81"/>
        <v>0</v>
      </c>
      <c r="BM223" s="170">
        <f t="shared" si="82"/>
        <v>0</v>
      </c>
      <c r="BN223" s="170">
        <f t="shared" si="83"/>
        <v>0</v>
      </c>
      <c r="BO223" s="170">
        <f t="shared" si="84"/>
        <v>0</v>
      </c>
      <c r="BP223" s="170">
        <f t="shared" si="85"/>
        <v>0</v>
      </c>
      <c r="BQ223" s="170">
        <f t="shared" si="88"/>
        <v>0</v>
      </c>
      <c r="BR223" s="170">
        <f t="shared" si="89"/>
        <v>0</v>
      </c>
    </row>
    <row r="224" spans="1:70" ht="21" customHeight="1">
      <c r="A224" s="434"/>
      <c r="B224" s="434"/>
      <c r="C224" s="435"/>
      <c r="D224" s="440"/>
      <c r="E224" s="198" t="s">
        <v>1154</v>
      </c>
      <c r="F224" s="154">
        <v>6</v>
      </c>
      <c r="G224" s="245">
        <v>6</v>
      </c>
      <c r="H224" s="150"/>
      <c r="I224" s="150"/>
      <c r="J224" s="150"/>
      <c r="K224" s="150"/>
      <c r="L224" s="243"/>
      <c r="M224" s="243"/>
      <c r="N224" s="150"/>
      <c r="O224" s="150"/>
      <c r="P224" s="243"/>
      <c r="Q224" s="243"/>
      <c r="R224" s="150"/>
      <c r="S224" s="150"/>
      <c r="T224" s="243"/>
      <c r="U224" s="243"/>
      <c r="V224" s="150"/>
      <c r="W224" s="150"/>
      <c r="X224" s="243"/>
      <c r="Y224" s="243"/>
      <c r="Z224" s="150"/>
      <c r="AA224" s="150"/>
      <c r="AB224" s="243"/>
      <c r="AC224" s="243"/>
      <c r="AD224" s="150"/>
      <c r="AE224" s="150"/>
      <c r="AF224" s="243"/>
      <c r="AG224" s="243"/>
      <c r="AH224" s="150"/>
      <c r="AI224" s="244"/>
      <c r="AJ224" s="150"/>
      <c r="AK224" s="244"/>
      <c r="AL224" s="147"/>
      <c r="AM224" s="244"/>
      <c r="AN224" s="243"/>
      <c r="AO224" s="244"/>
      <c r="AP224" s="147"/>
      <c r="AQ224" s="243"/>
      <c r="AR224" s="243"/>
      <c r="AS224" s="242"/>
      <c r="AT224" s="147"/>
      <c r="AU224" s="242"/>
      <c r="AV224" s="242"/>
      <c r="AW224" s="242"/>
      <c r="AX224" s="438"/>
      <c r="AY224" s="438"/>
      <c r="AZ224" s="439"/>
      <c r="BA224" s="438"/>
      <c r="BB224" s="438"/>
      <c r="BC224" s="175">
        <f t="shared" si="86"/>
        <v>0</v>
      </c>
      <c r="BD224" s="175">
        <f t="shared" si="86"/>
        <v>0</v>
      </c>
      <c r="BE224" s="174">
        <f t="shared" si="87"/>
        <v>0</v>
      </c>
      <c r="BF224" s="173">
        <f>BD224/(IF(K224="期",J224/6,J224)+2200)</f>
        <v>0</v>
      </c>
      <c r="BG224" s="173">
        <f>BE224*6/(I224-IF(K224="期",J224,J224*6)-2200*6)</f>
        <v>0</v>
      </c>
      <c r="BI224" s="172"/>
      <c r="BJ224" s="171" t="s">
        <v>1225</v>
      </c>
      <c r="BK224" s="170">
        <f t="shared" si="80"/>
        <v>0</v>
      </c>
      <c r="BL224" s="170">
        <f t="shared" si="81"/>
        <v>0</v>
      </c>
      <c r="BM224" s="170">
        <f t="shared" si="82"/>
        <v>0</v>
      </c>
      <c r="BN224" s="170">
        <f t="shared" si="83"/>
        <v>0</v>
      </c>
      <c r="BO224" s="170">
        <f t="shared" si="84"/>
        <v>0</v>
      </c>
      <c r="BP224" s="170">
        <f t="shared" si="85"/>
        <v>0</v>
      </c>
      <c r="BQ224" s="170">
        <f t="shared" si="88"/>
        <v>0</v>
      </c>
      <c r="BR224" s="170">
        <f t="shared" si="89"/>
        <v>0</v>
      </c>
    </row>
    <row r="225" spans="1:70" s="202" customFormat="1" ht="21" customHeight="1">
      <c r="A225" s="434">
        <v>49</v>
      </c>
      <c r="B225" s="434">
        <v>165</v>
      </c>
      <c r="C225" s="435" t="s">
        <v>1223</v>
      </c>
      <c r="D225" s="449" t="s">
        <v>262</v>
      </c>
      <c r="E225" s="179" t="s">
        <v>1158</v>
      </c>
      <c r="F225" s="178">
        <v>6</v>
      </c>
      <c r="G225" s="177">
        <v>6</v>
      </c>
      <c r="H225" s="150">
        <v>95100</v>
      </c>
      <c r="I225" s="150">
        <v>99420</v>
      </c>
      <c r="J225" s="150">
        <v>16000</v>
      </c>
      <c r="K225" s="150" t="s">
        <v>48</v>
      </c>
      <c r="L225" s="176">
        <v>18940</v>
      </c>
      <c r="M225" s="176" t="s">
        <v>48</v>
      </c>
      <c r="N225" s="150">
        <v>19700</v>
      </c>
      <c r="O225" s="150" t="s">
        <v>48</v>
      </c>
      <c r="P225" s="176">
        <v>20480</v>
      </c>
      <c r="Q225" s="176" t="s">
        <v>48</v>
      </c>
      <c r="R225" s="150"/>
      <c r="S225" s="150"/>
      <c r="T225" s="176"/>
      <c r="U225" s="176"/>
      <c r="V225" s="208">
        <v>11400</v>
      </c>
      <c r="W225" s="208" t="s">
        <v>48</v>
      </c>
      <c r="X225" s="176">
        <v>2000</v>
      </c>
      <c r="Y225" s="176" t="s">
        <v>54</v>
      </c>
      <c r="Z225" s="150"/>
      <c r="AA225" s="176"/>
      <c r="AB225" s="176"/>
      <c r="AC225" s="176"/>
      <c r="AD225" s="150"/>
      <c r="AE225" s="176"/>
      <c r="AF225" s="176"/>
      <c r="AG225" s="176"/>
      <c r="AH225" s="150"/>
      <c r="AI225" s="150"/>
      <c r="AJ225" s="150"/>
      <c r="AK225" s="150"/>
      <c r="AL225" s="147"/>
      <c r="AM225" s="176"/>
      <c r="AN225" s="176"/>
      <c r="AO225" s="176"/>
      <c r="AP225" s="147"/>
      <c r="AQ225" s="176"/>
      <c r="AR225" s="176"/>
      <c r="AS225" s="176"/>
      <c r="AT225" s="147"/>
      <c r="AU225" s="176"/>
      <c r="AV225" s="176"/>
      <c r="AW225" s="176"/>
      <c r="AX225" s="437" t="s">
        <v>1123</v>
      </c>
      <c r="AY225" s="437" t="s">
        <v>1124</v>
      </c>
      <c r="AZ225" s="438"/>
      <c r="BA225" s="438"/>
      <c r="BB225" s="439" t="s">
        <v>1157</v>
      </c>
      <c r="BC225" s="206">
        <f>ROUND((I225-H225)/6,0)</f>
        <v>720</v>
      </c>
      <c r="BD225" s="205">
        <f>(IF(M225="期",ROUND(L225/6,0),L225)-IF(K225="期",ROUND(J225/6,0),J225))+ROUND((IF(Q225="期",ROUND(P225/6,0),P225)-IF(O225="期",ROUND(N225/6,0),N225))/2,0)</f>
        <v>555</v>
      </c>
      <c r="BE225" s="205">
        <f t="shared" si="87"/>
        <v>165</v>
      </c>
      <c r="BF225" s="183">
        <f>BD225/(IF(K225="期",J225/6,J225)+IF(O225="期",N225/6,N225))</f>
        <v>9.327731092436975E-2</v>
      </c>
      <c r="BG225" s="183">
        <f>BE225*6/(I225-IF(K225="期",J225,J225*6)-IF(O225="期",N225,N225*6)/2)</f>
        <v>1.3456571972271306E-2</v>
      </c>
      <c r="BH225" s="172"/>
      <c r="BI225" s="172"/>
      <c r="BJ225" s="211" t="s">
        <v>1225</v>
      </c>
      <c r="BK225" s="203">
        <f t="shared" si="80"/>
        <v>0</v>
      </c>
      <c r="BL225" s="203">
        <f t="shared" si="81"/>
        <v>-9400</v>
      </c>
      <c r="BM225" s="203">
        <f t="shared" si="82"/>
        <v>0</v>
      </c>
      <c r="BN225" s="203">
        <f t="shared" si="83"/>
        <v>0</v>
      </c>
      <c r="BO225" s="203">
        <f t="shared" si="84"/>
        <v>0</v>
      </c>
      <c r="BP225" s="203">
        <f t="shared" si="85"/>
        <v>0</v>
      </c>
      <c r="BQ225" s="203">
        <f t="shared" si="88"/>
        <v>0</v>
      </c>
      <c r="BR225" s="203">
        <f t="shared" si="89"/>
        <v>0</v>
      </c>
    </row>
    <row r="226" spans="1:70" s="202" customFormat="1" ht="21" customHeight="1">
      <c r="A226" s="434"/>
      <c r="B226" s="434"/>
      <c r="C226" s="435"/>
      <c r="D226" s="449"/>
      <c r="E226" s="179" t="s">
        <v>1156</v>
      </c>
      <c r="F226" s="178">
        <v>6</v>
      </c>
      <c r="G226" s="177">
        <v>6</v>
      </c>
      <c r="H226" s="150">
        <v>95100</v>
      </c>
      <c r="I226" s="150">
        <v>99420</v>
      </c>
      <c r="J226" s="150">
        <v>22500</v>
      </c>
      <c r="K226" s="150" t="s">
        <v>48</v>
      </c>
      <c r="L226" s="176">
        <v>25440</v>
      </c>
      <c r="M226" s="176" t="s">
        <v>48</v>
      </c>
      <c r="N226" s="208">
        <v>2200</v>
      </c>
      <c r="O226" s="208" t="s">
        <v>54</v>
      </c>
      <c r="P226" s="176">
        <v>13980</v>
      </c>
      <c r="Q226" s="176" t="s">
        <v>48</v>
      </c>
      <c r="R226" s="150"/>
      <c r="S226" s="150"/>
      <c r="T226" s="176"/>
      <c r="U226" s="176"/>
      <c r="V226" s="150">
        <v>1900</v>
      </c>
      <c r="W226" s="150" t="s">
        <v>54</v>
      </c>
      <c r="X226" s="176">
        <v>2000</v>
      </c>
      <c r="Y226" s="176" t="s">
        <v>54</v>
      </c>
      <c r="Z226" s="150"/>
      <c r="AA226" s="176"/>
      <c r="AB226" s="176"/>
      <c r="AC226" s="176"/>
      <c r="AD226" s="150"/>
      <c r="AE226" s="176"/>
      <c r="AF226" s="176"/>
      <c r="AG226" s="176"/>
      <c r="AH226" s="150"/>
      <c r="AI226" s="150"/>
      <c r="AJ226" s="150"/>
      <c r="AK226" s="150"/>
      <c r="AL226" s="147"/>
      <c r="AM226" s="176"/>
      <c r="AN226" s="176"/>
      <c r="AO226" s="176"/>
      <c r="AP226" s="147"/>
      <c r="AQ226" s="176"/>
      <c r="AR226" s="176"/>
      <c r="AS226" s="176"/>
      <c r="AT226" s="147"/>
      <c r="AU226" s="176"/>
      <c r="AV226" s="176"/>
      <c r="AW226" s="176"/>
      <c r="AX226" s="437"/>
      <c r="AY226" s="437"/>
      <c r="AZ226" s="438"/>
      <c r="BA226" s="438"/>
      <c r="BB226" s="439"/>
      <c r="BC226" s="206">
        <f>ROUND((I226-H226)/6,0)</f>
        <v>720</v>
      </c>
      <c r="BD226" s="205">
        <f>(IF(M226="期",ROUND(L226/6,0),L226)-IF(K226="期",ROUND(J226/6,0),J226))+ROUND((IF(Q226="期",ROUND(P226/6,0),P226)-IF(O226="期",ROUND(N226/6,0),N226))/2,0)</f>
        <v>555</v>
      </c>
      <c r="BE226" s="205">
        <f t="shared" si="87"/>
        <v>165</v>
      </c>
      <c r="BF226" s="183">
        <f>BD226/(IF(K226="期",J226/6,J226)+IF(O226="期",N226/6,N226))</f>
        <v>9.327731092436975E-2</v>
      </c>
      <c r="BG226" s="183">
        <f>BE226*6/(I226-IF(K226="期",J226,J226*6)-IF(O226="期",N226,N226*6)/2)</f>
        <v>1.4078498293515358E-2</v>
      </c>
      <c r="BH226" s="172"/>
      <c r="BI226" s="172"/>
      <c r="BJ226" s="211" t="s">
        <v>1225</v>
      </c>
      <c r="BK226" s="203">
        <f t="shared" si="80"/>
        <v>0</v>
      </c>
      <c r="BL226" s="203">
        <f t="shared" si="81"/>
        <v>100</v>
      </c>
      <c r="BM226" s="203">
        <f t="shared" si="82"/>
        <v>0</v>
      </c>
      <c r="BN226" s="203">
        <f t="shared" si="83"/>
        <v>0</v>
      </c>
      <c r="BO226" s="203">
        <f t="shared" si="84"/>
        <v>0</v>
      </c>
      <c r="BP226" s="203">
        <f t="shared" si="85"/>
        <v>0</v>
      </c>
      <c r="BQ226" s="203">
        <f t="shared" si="88"/>
        <v>0</v>
      </c>
      <c r="BR226" s="203">
        <f t="shared" si="89"/>
        <v>0</v>
      </c>
    </row>
    <row r="227" spans="1:70" s="202" customFormat="1" ht="21" customHeight="1">
      <c r="A227" s="434"/>
      <c r="B227" s="434"/>
      <c r="C227" s="435"/>
      <c r="D227" s="449"/>
      <c r="E227" s="179" t="s">
        <v>1155</v>
      </c>
      <c r="F227" s="182">
        <v>6</v>
      </c>
      <c r="G227" s="181">
        <v>6</v>
      </c>
      <c r="H227" s="144">
        <v>95100</v>
      </c>
      <c r="I227" s="144">
        <v>99420</v>
      </c>
      <c r="J227" s="144">
        <v>22500</v>
      </c>
      <c r="K227" s="144" t="s">
        <v>48</v>
      </c>
      <c r="L227" s="180">
        <v>25440</v>
      </c>
      <c r="M227" s="180" t="s">
        <v>48</v>
      </c>
      <c r="N227" s="208">
        <v>2200</v>
      </c>
      <c r="O227" s="208" t="s">
        <v>54</v>
      </c>
      <c r="P227" s="180">
        <v>13980</v>
      </c>
      <c r="Q227" s="180" t="s">
        <v>48</v>
      </c>
      <c r="R227" s="144"/>
      <c r="S227" s="144"/>
      <c r="T227" s="180"/>
      <c r="U227" s="180"/>
      <c r="V227" s="144">
        <v>1900</v>
      </c>
      <c r="W227" s="144" t="s">
        <v>54</v>
      </c>
      <c r="X227" s="180">
        <v>2000</v>
      </c>
      <c r="Y227" s="180" t="s">
        <v>54</v>
      </c>
      <c r="Z227" s="144"/>
      <c r="AA227" s="180"/>
      <c r="AB227" s="180"/>
      <c r="AC227" s="180"/>
      <c r="AD227" s="144"/>
      <c r="AE227" s="180"/>
      <c r="AF227" s="180"/>
      <c r="AG227" s="180"/>
      <c r="AH227" s="144"/>
      <c r="AI227" s="144"/>
      <c r="AJ227" s="144"/>
      <c r="AK227" s="144"/>
      <c r="AL227" s="146"/>
      <c r="AM227" s="180"/>
      <c r="AN227" s="180"/>
      <c r="AO227" s="180"/>
      <c r="AP227" s="147"/>
      <c r="AQ227" s="176"/>
      <c r="AR227" s="176"/>
      <c r="AS227" s="176"/>
      <c r="AT227" s="147"/>
      <c r="AU227" s="176"/>
      <c r="AV227" s="176"/>
      <c r="AW227" s="176"/>
      <c r="AX227" s="437"/>
      <c r="AY227" s="437"/>
      <c r="AZ227" s="438"/>
      <c r="BA227" s="438"/>
      <c r="BB227" s="439"/>
      <c r="BC227" s="206">
        <f>ROUND((I227-H227)/6,0)</f>
        <v>720</v>
      </c>
      <c r="BD227" s="205">
        <f>(IF(M227="期",ROUND(L227/6,0),L227)-IF(K227="期",ROUND(J227/6,0),J227))+ROUND((IF(Q227="期",ROUND(P227/6,0),P227)-IF(O227="期",ROUND(N227/6,0),N227))/2,0)</f>
        <v>555</v>
      </c>
      <c r="BE227" s="205">
        <f t="shared" si="87"/>
        <v>165</v>
      </c>
      <c r="BF227" s="183">
        <f>BD227/(IF(K227="期",J227/6,J227)+IF(O227="期",N227/6,N227))</f>
        <v>9.327731092436975E-2</v>
      </c>
      <c r="BG227" s="183">
        <f>BE227*6/(I227-IF(K227="期",J227,J227*6)-IF(O227="期",N227,N227*6)/2)</f>
        <v>1.4078498293515358E-2</v>
      </c>
      <c r="BH227" s="172"/>
      <c r="BI227" s="172"/>
      <c r="BJ227" s="211" t="s">
        <v>1225</v>
      </c>
      <c r="BK227" s="203">
        <f t="shared" si="80"/>
        <v>0</v>
      </c>
      <c r="BL227" s="203">
        <f t="shared" si="81"/>
        <v>100</v>
      </c>
      <c r="BM227" s="203">
        <f t="shared" si="82"/>
        <v>0</v>
      </c>
      <c r="BN227" s="203">
        <f t="shared" si="83"/>
        <v>0</v>
      </c>
      <c r="BO227" s="203">
        <f t="shared" si="84"/>
        <v>0</v>
      </c>
      <c r="BP227" s="203">
        <f t="shared" si="85"/>
        <v>0</v>
      </c>
      <c r="BQ227" s="203">
        <f t="shared" si="88"/>
        <v>0</v>
      </c>
      <c r="BR227" s="203">
        <f t="shared" si="89"/>
        <v>0</v>
      </c>
    </row>
    <row r="228" spans="1:70" s="202" customFormat="1" ht="21" customHeight="1">
      <c r="A228" s="434"/>
      <c r="B228" s="434"/>
      <c r="C228" s="435"/>
      <c r="D228" s="449"/>
      <c r="E228" s="179" t="s">
        <v>1154</v>
      </c>
      <c r="F228" s="178">
        <v>6</v>
      </c>
      <c r="G228" s="177">
        <v>6</v>
      </c>
      <c r="H228" s="150">
        <v>107200</v>
      </c>
      <c r="I228" s="150">
        <v>111460</v>
      </c>
      <c r="J228" s="150">
        <v>25000</v>
      </c>
      <c r="K228" s="150" t="s">
        <v>48</v>
      </c>
      <c r="L228" s="176">
        <v>27940</v>
      </c>
      <c r="M228" s="176" t="s">
        <v>48</v>
      </c>
      <c r="N228" s="208">
        <v>3800</v>
      </c>
      <c r="O228" s="208" t="s">
        <v>54</v>
      </c>
      <c r="P228" s="176">
        <v>23580</v>
      </c>
      <c r="Q228" s="176" t="s">
        <v>48</v>
      </c>
      <c r="R228" s="150"/>
      <c r="S228" s="150"/>
      <c r="T228" s="176"/>
      <c r="U228" s="176"/>
      <c r="V228" s="150">
        <v>1900</v>
      </c>
      <c r="W228" s="150" t="s">
        <v>54</v>
      </c>
      <c r="X228" s="176">
        <v>1990</v>
      </c>
      <c r="Y228" s="176" t="s">
        <v>54</v>
      </c>
      <c r="Z228" s="150"/>
      <c r="AA228" s="176"/>
      <c r="AB228" s="176"/>
      <c r="AC228" s="176"/>
      <c r="AD228" s="150"/>
      <c r="AE228" s="176"/>
      <c r="AF228" s="176"/>
      <c r="AG228" s="176"/>
      <c r="AH228" s="150"/>
      <c r="AI228" s="150"/>
      <c r="AJ228" s="150"/>
      <c r="AK228" s="150"/>
      <c r="AL228" s="147"/>
      <c r="AM228" s="176"/>
      <c r="AN228" s="176"/>
      <c r="AO228" s="176"/>
      <c r="AP228" s="147"/>
      <c r="AQ228" s="176"/>
      <c r="AR228" s="176"/>
      <c r="AS228" s="176"/>
      <c r="AT228" s="147"/>
      <c r="AU228" s="176"/>
      <c r="AV228" s="176"/>
      <c r="AW228" s="176"/>
      <c r="AX228" s="437"/>
      <c r="AY228" s="437"/>
      <c r="AZ228" s="438"/>
      <c r="BA228" s="438"/>
      <c r="BB228" s="439"/>
      <c r="BC228" s="206">
        <f>ROUND((I228-H228)/6,0)</f>
        <v>710</v>
      </c>
      <c r="BD228" s="205">
        <f>(IF(M228="期",ROUND(L228/6,0),L228)-IF(K228="期",ROUND(J228/6,0),J228))+ROUND((IF(Q228="期",ROUND(P228/6,0),P228)-IF(O228="期",ROUND(N228/6,0),N228))/2,0)</f>
        <v>555</v>
      </c>
      <c r="BE228" s="205">
        <f t="shared" si="87"/>
        <v>155</v>
      </c>
      <c r="BF228" s="183">
        <f>BD228/(IF(K228="期",J228/6,J228)+IF(O228="期",N228/6,N228))</f>
        <v>6.9665271966527192E-2</v>
      </c>
      <c r="BG228" s="183">
        <f>BE228*6/(I228-IF(K228="期",J228,J228*6)-IF(O228="期",N228,N228*6)/2)</f>
        <v>1.2390087929656275E-2</v>
      </c>
      <c r="BH228" s="172"/>
      <c r="BI228" s="172"/>
      <c r="BJ228" s="211" t="s">
        <v>1225</v>
      </c>
      <c r="BK228" s="203">
        <f t="shared" si="80"/>
        <v>0</v>
      </c>
      <c r="BL228" s="203">
        <f t="shared" si="81"/>
        <v>90</v>
      </c>
      <c r="BM228" s="203">
        <f t="shared" si="82"/>
        <v>0</v>
      </c>
      <c r="BN228" s="203">
        <f t="shared" si="83"/>
        <v>0</v>
      </c>
      <c r="BO228" s="203">
        <f t="shared" si="84"/>
        <v>0</v>
      </c>
      <c r="BP228" s="203">
        <f>AN237-AL237</f>
        <v>0</v>
      </c>
      <c r="BQ228" s="203">
        <f t="shared" si="88"/>
        <v>0</v>
      </c>
      <c r="BR228" s="203">
        <f t="shared" si="89"/>
        <v>0</v>
      </c>
    </row>
    <row r="229" spans="1:70" s="202" customFormat="1" ht="21" customHeight="1">
      <c r="A229" s="434"/>
      <c r="B229" s="238"/>
      <c r="C229" s="435"/>
      <c r="D229" s="449"/>
      <c r="E229" s="450" t="s">
        <v>1213</v>
      </c>
      <c r="F229" s="451">
        <v>6</v>
      </c>
      <c r="G229" s="452">
        <v>6</v>
      </c>
      <c r="H229" s="453">
        <v>53450</v>
      </c>
      <c r="I229" s="453">
        <v>0</v>
      </c>
      <c r="J229" s="453">
        <v>15000</v>
      </c>
      <c r="K229" s="453" t="s">
        <v>48</v>
      </c>
      <c r="L229" s="453">
        <v>0</v>
      </c>
      <c r="M229" s="453" t="s">
        <v>48</v>
      </c>
      <c r="N229" s="453">
        <v>2120</v>
      </c>
      <c r="O229" s="453" t="s">
        <v>48</v>
      </c>
      <c r="P229" s="453">
        <v>0</v>
      </c>
      <c r="Q229" s="453" t="s">
        <v>48</v>
      </c>
      <c r="R229" s="453">
        <v>26040</v>
      </c>
      <c r="S229" s="453" t="s">
        <v>48</v>
      </c>
      <c r="T229" s="453">
        <v>0</v>
      </c>
      <c r="U229" s="453" t="s">
        <v>48</v>
      </c>
      <c r="V229" s="453">
        <v>10290</v>
      </c>
      <c r="W229" s="453" t="s">
        <v>48</v>
      </c>
      <c r="X229" s="453">
        <v>0</v>
      </c>
      <c r="Y229" s="453" t="s">
        <v>48</v>
      </c>
      <c r="Z229" s="237"/>
      <c r="AA229" s="236"/>
      <c r="AB229" s="236"/>
      <c r="AC229" s="236"/>
      <c r="AD229" s="237"/>
      <c r="AE229" s="236"/>
      <c r="AF229" s="236"/>
      <c r="AG229" s="236"/>
      <c r="AH229" s="235">
        <v>1000</v>
      </c>
      <c r="AI229" s="235" t="s">
        <v>1208</v>
      </c>
      <c r="AJ229" s="235">
        <v>0</v>
      </c>
      <c r="AK229" s="235" t="s">
        <v>1208</v>
      </c>
      <c r="AL229" s="454">
        <v>300</v>
      </c>
      <c r="AM229" s="455" t="s">
        <v>54</v>
      </c>
      <c r="AN229" s="455">
        <v>0</v>
      </c>
      <c r="AO229" s="455" t="s">
        <v>54</v>
      </c>
      <c r="AP229" s="234"/>
      <c r="AQ229" s="233"/>
      <c r="AR229" s="233"/>
      <c r="AS229" s="233"/>
      <c r="AT229" s="454">
        <v>7150</v>
      </c>
      <c r="AU229" s="455" t="s">
        <v>48</v>
      </c>
      <c r="AV229" s="455">
        <v>0</v>
      </c>
      <c r="AW229" s="455" t="s">
        <v>48</v>
      </c>
      <c r="AX229" s="438"/>
      <c r="AY229" s="438"/>
      <c r="AZ229" s="438"/>
      <c r="BA229" s="456" t="s">
        <v>1212</v>
      </c>
      <c r="BB229" s="457" t="s">
        <v>1157</v>
      </c>
      <c r="BC229" s="206"/>
      <c r="BD229" s="205"/>
      <c r="BE229" s="205"/>
      <c r="BF229" s="183"/>
      <c r="BG229" s="183"/>
      <c r="BH229" s="172"/>
      <c r="BI229" s="172"/>
      <c r="BJ229" s="211"/>
      <c r="BK229" s="203"/>
      <c r="BL229" s="203"/>
      <c r="BM229" s="203"/>
      <c r="BN229" s="203"/>
      <c r="BO229" s="203"/>
      <c r="BP229" s="203"/>
      <c r="BQ229" s="203"/>
      <c r="BR229" s="203"/>
    </row>
    <row r="230" spans="1:70" ht="21" customHeight="1">
      <c r="A230" s="434"/>
      <c r="B230" s="232"/>
      <c r="C230" s="435"/>
      <c r="D230" s="449"/>
      <c r="E230" s="450"/>
      <c r="F230" s="451"/>
      <c r="G230" s="452"/>
      <c r="H230" s="453"/>
      <c r="I230" s="453"/>
      <c r="J230" s="453"/>
      <c r="K230" s="453"/>
      <c r="L230" s="453"/>
      <c r="M230" s="453"/>
      <c r="N230" s="453"/>
      <c r="O230" s="453"/>
      <c r="P230" s="453"/>
      <c r="Q230" s="453"/>
      <c r="R230" s="453"/>
      <c r="S230" s="453"/>
      <c r="T230" s="453"/>
      <c r="U230" s="453"/>
      <c r="V230" s="453"/>
      <c r="W230" s="453"/>
      <c r="X230" s="453"/>
      <c r="Y230" s="453"/>
      <c r="Z230" s="199"/>
      <c r="AA230" s="199"/>
      <c r="AB230" s="199"/>
      <c r="AC230" s="197"/>
      <c r="AD230" s="199"/>
      <c r="AE230" s="199"/>
      <c r="AF230" s="199"/>
      <c r="AG230" s="197"/>
      <c r="AH230" s="199">
        <v>2000</v>
      </c>
      <c r="AI230" s="199" t="s">
        <v>1207</v>
      </c>
      <c r="AJ230" s="199">
        <v>0</v>
      </c>
      <c r="AK230" s="199" t="s">
        <v>1207</v>
      </c>
      <c r="AL230" s="454"/>
      <c r="AM230" s="455"/>
      <c r="AN230" s="455"/>
      <c r="AO230" s="455"/>
      <c r="AP230" s="201"/>
      <c r="AQ230" s="197"/>
      <c r="AR230" s="197"/>
      <c r="AS230" s="197"/>
      <c r="AT230" s="454"/>
      <c r="AU230" s="455"/>
      <c r="AV230" s="455"/>
      <c r="AW230" s="455"/>
      <c r="AX230" s="438"/>
      <c r="AY230" s="438"/>
      <c r="AZ230" s="438"/>
      <c r="BA230" s="456"/>
      <c r="BB230" s="457"/>
      <c r="BC230" s="175"/>
      <c r="BD230" s="174"/>
      <c r="BE230" s="174"/>
      <c r="BF230" s="173"/>
      <c r="BG230" s="173"/>
      <c r="BI230" s="165"/>
      <c r="BK230" s="170"/>
      <c r="BL230" s="170"/>
      <c r="BM230" s="170"/>
      <c r="BN230" s="170"/>
      <c r="BO230" s="170"/>
      <c r="BP230" s="170"/>
      <c r="BQ230" s="170"/>
      <c r="BR230" s="170"/>
    </row>
    <row r="231" spans="1:70" ht="21" customHeight="1">
      <c r="A231" s="434"/>
      <c r="B231" s="232"/>
      <c r="C231" s="435"/>
      <c r="D231" s="449"/>
      <c r="E231" s="450" t="s">
        <v>1211</v>
      </c>
      <c r="F231" s="451">
        <v>6</v>
      </c>
      <c r="G231" s="452">
        <v>6</v>
      </c>
      <c r="H231" s="453">
        <v>65400</v>
      </c>
      <c r="I231" s="453">
        <v>0</v>
      </c>
      <c r="J231" s="453">
        <v>18000</v>
      </c>
      <c r="K231" s="453" t="s">
        <v>48</v>
      </c>
      <c r="L231" s="453">
        <v>0</v>
      </c>
      <c r="M231" s="453" t="s">
        <v>48</v>
      </c>
      <c r="N231" s="453">
        <v>1845</v>
      </c>
      <c r="O231" s="453" t="s">
        <v>54</v>
      </c>
      <c r="P231" s="453">
        <v>0</v>
      </c>
      <c r="Q231" s="453" t="s">
        <v>54</v>
      </c>
      <c r="R231" s="453">
        <v>4340</v>
      </c>
      <c r="S231" s="453" t="s">
        <v>54</v>
      </c>
      <c r="T231" s="453">
        <v>0</v>
      </c>
      <c r="U231" s="453" t="s">
        <v>54</v>
      </c>
      <c r="V231" s="453">
        <v>1715</v>
      </c>
      <c r="W231" s="453" t="s">
        <v>54</v>
      </c>
      <c r="X231" s="453">
        <v>0</v>
      </c>
      <c r="Y231" s="453" t="s">
        <v>54</v>
      </c>
      <c r="Z231" s="199"/>
      <c r="AA231" s="199"/>
      <c r="AB231" s="199"/>
      <c r="AC231" s="197"/>
      <c r="AD231" s="199"/>
      <c r="AE231" s="199"/>
      <c r="AF231" s="199"/>
      <c r="AG231" s="197"/>
      <c r="AH231" s="235">
        <v>1000</v>
      </c>
      <c r="AI231" s="235" t="s">
        <v>1208</v>
      </c>
      <c r="AJ231" s="235">
        <v>0</v>
      </c>
      <c r="AK231" s="235" t="s">
        <v>1208</v>
      </c>
      <c r="AL231" s="454">
        <v>300</v>
      </c>
      <c r="AM231" s="455" t="s">
        <v>54</v>
      </c>
      <c r="AN231" s="455">
        <v>0</v>
      </c>
      <c r="AO231" s="455" t="s">
        <v>54</v>
      </c>
      <c r="AP231" s="234"/>
      <c r="AQ231" s="233"/>
      <c r="AR231" s="233"/>
      <c r="AS231" s="233"/>
      <c r="AT231" s="454">
        <v>7150</v>
      </c>
      <c r="AU231" s="455" t="s">
        <v>48</v>
      </c>
      <c r="AV231" s="455">
        <v>0</v>
      </c>
      <c r="AW231" s="455" t="s">
        <v>48</v>
      </c>
      <c r="AX231" s="438"/>
      <c r="AY231" s="438"/>
      <c r="AZ231" s="438"/>
      <c r="BA231" s="456"/>
      <c r="BB231" s="457"/>
      <c r="BC231" s="175"/>
      <c r="BD231" s="174"/>
      <c r="BE231" s="174"/>
      <c r="BF231" s="173"/>
      <c r="BG231" s="173"/>
      <c r="BI231" s="165"/>
      <c r="BK231" s="170"/>
      <c r="BL231" s="170"/>
      <c r="BM231" s="170"/>
      <c r="BN231" s="170"/>
      <c r="BO231" s="170"/>
      <c r="BP231" s="170"/>
      <c r="BQ231" s="170"/>
      <c r="BR231" s="170"/>
    </row>
    <row r="232" spans="1:70" ht="21" customHeight="1">
      <c r="A232" s="434"/>
      <c r="B232" s="232"/>
      <c r="C232" s="435"/>
      <c r="D232" s="449"/>
      <c r="E232" s="450"/>
      <c r="F232" s="451"/>
      <c r="G232" s="452"/>
      <c r="H232" s="453"/>
      <c r="I232" s="453"/>
      <c r="J232" s="453"/>
      <c r="K232" s="453"/>
      <c r="L232" s="453"/>
      <c r="M232" s="453"/>
      <c r="N232" s="453"/>
      <c r="O232" s="453"/>
      <c r="P232" s="453"/>
      <c r="Q232" s="453"/>
      <c r="R232" s="453"/>
      <c r="S232" s="453"/>
      <c r="T232" s="453"/>
      <c r="U232" s="453"/>
      <c r="V232" s="453"/>
      <c r="W232" s="453"/>
      <c r="X232" s="453"/>
      <c r="Y232" s="453"/>
      <c r="Z232" s="199"/>
      <c r="AA232" s="199"/>
      <c r="AB232" s="199"/>
      <c r="AC232" s="199"/>
      <c r="AD232" s="199"/>
      <c r="AE232" s="199"/>
      <c r="AF232" s="199"/>
      <c r="AG232" s="199"/>
      <c r="AH232" s="199">
        <v>2000</v>
      </c>
      <c r="AI232" s="199" t="s">
        <v>1207</v>
      </c>
      <c r="AJ232" s="199">
        <v>0</v>
      </c>
      <c r="AK232" s="199" t="s">
        <v>1207</v>
      </c>
      <c r="AL232" s="454"/>
      <c r="AM232" s="455"/>
      <c r="AN232" s="455"/>
      <c r="AO232" s="455"/>
      <c r="AP232" s="201"/>
      <c r="AQ232" s="197"/>
      <c r="AR232" s="197"/>
      <c r="AS232" s="197"/>
      <c r="AT232" s="454"/>
      <c r="AU232" s="455"/>
      <c r="AV232" s="455"/>
      <c r="AW232" s="455"/>
      <c r="AX232" s="438"/>
      <c r="AY232" s="438"/>
      <c r="AZ232" s="438"/>
      <c r="BA232" s="456"/>
      <c r="BB232" s="457"/>
      <c r="BC232" s="175"/>
      <c r="BD232" s="174"/>
      <c r="BE232" s="174"/>
      <c r="BF232" s="173"/>
      <c r="BG232" s="173"/>
      <c r="BI232" s="165"/>
      <c r="BK232" s="170"/>
      <c r="BL232" s="170"/>
      <c r="BM232" s="170"/>
      <c r="BN232" s="170"/>
      <c r="BO232" s="170"/>
      <c r="BP232" s="170"/>
      <c r="BQ232" s="170"/>
      <c r="BR232" s="170"/>
    </row>
    <row r="233" spans="1:70" ht="21" customHeight="1">
      <c r="A233" s="434"/>
      <c r="B233" s="232"/>
      <c r="C233" s="435"/>
      <c r="D233" s="449"/>
      <c r="E233" s="450" t="s">
        <v>1210</v>
      </c>
      <c r="F233" s="451">
        <v>6</v>
      </c>
      <c r="G233" s="452">
        <v>6</v>
      </c>
      <c r="H233" s="453">
        <v>65400</v>
      </c>
      <c r="I233" s="453">
        <v>0</v>
      </c>
      <c r="J233" s="453">
        <v>18000</v>
      </c>
      <c r="K233" s="453" t="s">
        <v>48</v>
      </c>
      <c r="L233" s="453">
        <v>0</v>
      </c>
      <c r="M233" s="453" t="s">
        <v>48</v>
      </c>
      <c r="N233" s="453">
        <v>1845</v>
      </c>
      <c r="O233" s="453" t="s">
        <v>54</v>
      </c>
      <c r="P233" s="453">
        <v>0</v>
      </c>
      <c r="Q233" s="453" t="s">
        <v>54</v>
      </c>
      <c r="R233" s="453">
        <v>4340</v>
      </c>
      <c r="S233" s="453" t="s">
        <v>54</v>
      </c>
      <c r="T233" s="453">
        <v>0</v>
      </c>
      <c r="U233" s="453" t="s">
        <v>54</v>
      </c>
      <c r="V233" s="453">
        <v>1715</v>
      </c>
      <c r="W233" s="453" t="s">
        <v>54</v>
      </c>
      <c r="X233" s="453">
        <v>0</v>
      </c>
      <c r="Y233" s="453" t="s">
        <v>54</v>
      </c>
      <c r="Z233" s="199"/>
      <c r="AA233" s="199"/>
      <c r="AB233" s="199"/>
      <c r="AC233" s="199"/>
      <c r="AD233" s="199"/>
      <c r="AE233" s="199"/>
      <c r="AF233" s="199"/>
      <c r="AG233" s="199"/>
      <c r="AH233" s="235">
        <v>1000</v>
      </c>
      <c r="AI233" s="235" t="s">
        <v>1208</v>
      </c>
      <c r="AJ233" s="235">
        <v>0</v>
      </c>
      <c r="AK233" s="235" t="s">
        <v>1208</v>
      </c>
      <c r="AL233" s="454">
        <v>300</v>
      </c>
      <c r="AM233" s="455" t="s">
        <v>54</v>
      </c>
      <c r="AN233" s="455">
        <v>0</v>
      </c>
      <c r="AO233" s="455" t="s">
        <v>54</v>
      </c>
      <c r="AP233" s="234"/>
      <c r="AQ233" s="233"/>
      <c r="AR233" s="233"/>
      <c r="AS233" s="233"/>
      <c r="AT233" s="454">
        <v>7150</v>
      </c>
      <c r="AU233" s="455" t="s">
        <v>48</v>
      </c>
      <c r="AV233" s="455">
        <v>0</v>
      </c>
      <c r="AW233" s="455" t="s">
        <v>48</v>
      </c>
      <c r="AX233" s="438"/>
      <c r="AY233" s="438"/>
      <c r="AZ233" s="438"/>
      <c r="BA233" s="456"/>
      <c r="BB233" s="457"/>
      <c r="BC233" s="175"/>
      <c r="BD233" s="174"/>
      <c r="BE233" s="174"/>
      <c r="BF233" s="173"/>
      <c r="BG233" s="173"/>
      <c r="BI233" s="165"/>
      <c r="BK233" s="170"/>
      <c r="BL233" s="170"/>
      <c r="BM233" s="170"/>
      <c r="BN233" s="170"/>
      <c r="BO233" s="170"/>
      <c r="BP233" s="170"/>
      <c r="BQ233" s="170"/>
      <c r="BR233" s="170"/>
    </row>
    <row r="234" spans="1:70" ht="21" customHeight="1">
      <c r="A234" s="434"/>
      <c r="B234" s="232"/>
      <c r="C234" s="435"/>
      <c r="D234" s="449"/>
      <c r="E234" s="450"/>
      <c r="F234" s="451"/>
      <c r="G234" s="452"/>
      <c r="H234" s="453"/>
      <c r="I234" s="453"/>
      <c r="J234" s="453"/>
      <c r="K234" s="453"/>
      <c r="L234" s="453"/>
      <c r="M234" s="453"/>
      <c r="N234" s="453"/>
      <c r="O234" s="453"/>
      <c r="P234" s="453"/>
      <c r="Q234" s="453"/>
      <c r="R234" s="453"/>
      <c r="S234" s="453"/>
      <c r="T234" s="453"/>
      <c r="U234" s="453"/>
      <c r="V234" s="453"/>
      <c r="W234" s="453"/>
      <c r="X234" s="453"/>
      <c r="Y234" s="453"/>
      <c r="Z234" s="199"/>
      <c r="AA234" s="199"/>
      <c r="AB234" s="199"/>
      <c r="AC234" s="199"/>
      <c r="AD234" s="199"/>
      <c r="AE234" s="199"/>
      <c r="AF234" s="199"/>
      <c r="AG234" s="199"/>
      <c r="AH234" s="199">
        <v>2000</v>
      </c>
      <c r="AI234" s="199" t="s">
        <v>1207</v>
      </c>
      <c r="AJ234" s="199">
        <v>0</v>
      </c>
      <c r="AK234" s="199" t="s">
        <v>1207</v>
      </c>
      <c r="AL234" s="454"/>
      <c r="AM234" s="455"/>
      <c r="AN234" s="455"/>
      <c r="AO234" s="455"/>
      <c r="AP234" s="201"/>
      <c r="AQ234" s="197"/>
      <c r="AR234" s="197"/>
      <c r="AS234" s="197"/>
      <c r="AT234" s="454"/>
      <c r="AU234" s="455"/>
      <c r="AV234" s="455"/>
      <c r="AW234" s="455"/>
      <c r="AX234" s="438"/>
      <c r="AY234" s="438"/>
      <c r="AZ234" s="438"/>
      <c r="BA234" s="456"/>
      <c r="BB234" s="457"/>
      <c r="BC234" s="175"/>
      <c r="BD234" s="174"/>
      <c r="BE234" s="174"/>
      <c r="BF234" s="173"/>
      <c r="BG234" s="173"/>
      <c r="BI234" s="165"/>
      <c r="BK234" s="170"/>
      <c r="BL234" s="170"/>
      <c r="BM234" s="170"/>
      <c r="BN234" s="170"/>
      <c r="BO234" s="170"/>
      <c r="BP234" s="170"/>
      <c r="BQ234" s="170"/>
      <c r="BR234" s="170"/>
    </row>
    <row r="235" spans="1:70" ht="21" customHeight="1">
      <c r="A235" s="434"/>
      <c r="B235" s="232"/>
      <c r="C235" s="435"/>
      <c r="D235" s="449"/>
      <c r="E235" s="450" t="s">
        <v>1209</v>
      </c>
      <c r="F235" s="451">
        <v>6</v>
      </c>
      <c r="G235" s="452">
        <v>6</v>
      </c>
      <c r="H235" s="453">
        <v>76400</v>
      </c>
      <c r="I235" s="453">
        <v>0</v>
      </c>
      <c r="J235" s="453">
        <v>20000</v>
      </c>
      <c r="K235" s="453" t="s">
        <v>48</v>
      </c>
      <c r="L235" s="453">
        <v>0</v>
      </c>
      <c r="M235" s="453" t="s">
        <v>48</v>
      </c>
      <c r="N235" s="453">
        <v>3345</v>
      </c>
      <c r="O235" s="453" t="s">
        <v>54</v>
      </c>
      <c r="P235" s="453">
        <v>0</v>
      </c>
      <c r="Q235" s="453" t="s">
        <v>54</v>
      </c>
      <c r="R235" s="453">
        <v>4340</v>
      </c>
      <c r="S235" s="453" t="s">
        <v>54</v>
      </c>
      <c r="T235" s="453">
        <v>0</v>
      </c>
      <c r="U235" s="453" t="s">
        <v>54</v>
      </c>
      <c r="V235" s="453">
        <v>1715</v>
      </c>
      <c r="W235" s="453" t="s">
        <v>54</v>
      </c>
      <c r="X235" s="453">
        <v>0</v>
      </c>
      <c r="Y235" s="453" t="s">
        <v>54</v>
      </c>
      <c r="Z235" s="199"/>
      <c r="AA235" s="199"/>
      <c r="AB235" s="199"/>
      <c r="AC235" s="199"/>
      <c r="AD235" s="199"/>
      <c r="AE235" s="199"/>
      <c r="AF235" s="199"/>
      <c r="AG235" s="199"/>
      <c r="AH235" s="235">
        <v>1000</v>
      </c>
      <c r="AI235" s="235" t="s">
        <v>1208</v>
      </c>
      <c r="AJ235" s="235">
        <v>0</v>
      </c>
      <c r="AK235" s="235" t="s">
        <v>1208</v>
      </c>
      <c r="AL235" s="454">
        <v>300</v>
      </c>
      <c r="AM235" s="455" t="s">
        <v>54</v>
      </c>
      <c r="AN235" s="455">
        <v>0</v>
      </c>
      <c r="AO235" s="455" t="s">
        <v>54</v>
      </c>
      <c r="AP235" s="234"/>
      <c r="AQ235" s="233"/>
      <c r="AR235" s="233"/>
      <c r="AS235" s="233"/>
      <c r="AT235" s="454">
        <v>7150</v>
      </c>
      <c r="AU235" s="455" t="s">
        <v>48</v>
      </c>
      <c r="AV235" s="455">
        <v>0</v>
      </c>
      <c r="AW235" s="455" t="s">
        <v>48</v>
      </c>
      <c r="AX235" s="438"/>
      <c r="AY235" s="438"/>
      <c r="AZ235" s="438"/>
      <c r="BA235" s="456"/>
      <c r="BB235" s="457"/>
      <c r="BC235" s="175"/>
      <c r="BD235" s="174"/>
      <c r="BE235" s="174"/>
      <c r="BF235" s="173"/>
      <c r="BG235" s="173"/>
      <c r="BI235" s="165"/>
      <c r="BK235" s="170"/>
      <c r="BL235" s="170"/>
      <c r="BM235" s="170"/>
      <c r="BN235" s="170"/>
      <c r="BO235" s="170"/>
      <c r="BP235" s="170"/>
      <c r="BQ235" s="170"/>
      <c r="BR235" s="170"/>
    </row>
    <row r="236" spans="1:70" ht="21" customHeight="1">
      <c r="A236" s="434"/>
      <c r="B236" s="232"/>
      <c r="C236" s="435"/>
      <c r="D236" s="449"/>
      <c r="E236" s="450"/>
      <c r="F236" s="451"/>
      <c r="G236" s="452"/>
      <c r="H236" s="453"/>
      <c r="I236" s="453"/>
      <c r="J236" s="453"/>
      <c r="K236" s="453"/>
      <c r="L236" s="453"/>
      <c r="M236" s="453"/>
      <c r="N236" s="453"/>
      <c r="O236" s="453"/>
      <c r="P236" s="453"/>
      <c r="Q236" s="453"/>
      <c r="R236" s="453"/>
      <c r="S236" s="453"/>
      <c r="T236" s="453"/>
      <c r="U236" s="453"/>
      <c r="V236" s="453"/>
      <c r="W236" s="453"/>
      <c r="X236" s="453"/>
      <c r="Y236" s="453"/>
      <c r="Z236" s="199"/>
      <c r="AA236" s="199"/>
      <c r="AB236" s="199"/>
      <c r="AC236" s="199"/>
      <c r="AD236" s="199"/>
      <c r="AE236" s="199"/>
      <c r="AF236" s="199"/>
      <c r="AG236" s="199"/>
      <c r="AH236" s="199">
        <v>2000</v>
      </c>
      <c r="AI236" s="199" t="s">
        <v>1207</v>
      </c>
      <c r="AJ236" s="199">
        <v>0</v>
      </c>
      <c r="AK236" s="199" t="s">
        <v>1207</v>
      </c>
      <c r="AL236" s="454"/>
      <c r="AM236" s="455"/>
      <c r="AN236" s="455"/>
      <c r="AO236" s="455"/>
      <c r="AP236" s="201"/>
      <c r="AQ236" s="197"/>
      <c r="AR236" s="197"/>
      <c r="AS236" s="197"/>
      <c r="AT236" s="454"/>
      <c r="AU236" s="455"/>
      <c r="AV236" s="455"/>
      <c r="AW236" s="455"/>
      <c r="AX236" s="438"/>
      <c r="AY236" s="438"/>
      <c r="AZ236" s="438"/>
      <c r="BA236" s="456"/>
      <c r="BB236" s="457"/>
      <c r="BC236" s="175"/>
      <c r="BD236" s="174"/>
      <c r="BE236" s="174"/>
      <c r="BF236" s="173"/>
      <c r="BG236" s="173"/>
      <c r="BI236" s="165"/>
      <c r="BK236" s="170"/>
      <c r="BL236" s="170"/>
      <c r="BM236" s="170"/>
      <c r="BN236" s="170"/>
      <c r="BO236" s="170"/>
      <c r="BP236" s="170"/>
      <c r="BQ236" s="170"/>
      <c r="BR236" s="170"/>
    </row>
    <row r="237" spans="1:70" ht="21" customHeight="1">
      <c r="A237" s="434">
        <v>50</v>
      </c>
      <c r="B237" s="434">
        <v>167</v>
      </c>
      <c r="C237" s="435" t="s">
        <v>1223</v>
      </c>
      <c r="D237" s="440" t="s">
        <v>264</v>
      </c>
      <c r="E237" s="179" t="s">
        <v>1158</v>
      </c>
      <c r="F237" s="178">
        <v>6</v>
      </c>
      <c r="G237" s="177">
        <v>6</v>
      </c>
      <c r="H237" s="150">
        <v>107790</v>
      </c>
      <c r="I237" s="150">
        <v>112770</v>
      </c>
      <c r="J237" s="150">
        <v>23280</v>
      </c>
      <c r="K237" s="150" t="s">
        <v>48</v>
      </c>
      <c r="L237" s="176">
        <v>24240</v>
      </c>
      <c r="M237" s="176" t="s">
        <v>48</v>
      </c>
      <c r="N237" s="150">
        <v>9355</v>
      </c>
      <c r="O237" s="150" t="s">
        <v>54</v>
      </c>
      <c r="P237" s="176">
        <v>9805</v>
      </c>
      <c r="Q237" s="176" t="s">
        <v>54</v>
      </c>
      <c r="R237" s="150"/>
      <c r="S237" s="150"/>
      <c r="T237" s="176"/>
      <c r="U237" s="176"/>
      <c r="V237" s="150"/>
      <c r="W237" s="150"/>
      <c r="X237" s="176"/>
      <c r="Y237" s="176"/>
      <c r="Z237" s="150">
        <v>880</v>
      </c>
      <c r="AA237" s="176" t="s">
        <v>54</v>
      </c>
      <c r="AB237" s="176">
        <v>990</v>
      </c>
      <c r="AC237" s="176" t="s">
        <v>54</v>
      </c>
      <c r="AD237" s="150">
        <v>440</v>
      </c>
      <c r="AE237" s="176" t="s">
        <v>54</v>
      </c>
      <c r="AF237" s="176">
        <v>550</v>
      </c>
      <c r="AG237" s="176" t="s">
        <v>54</v>
      </c>
      <c r="AH237" s="150"/>
      <c r="AI237" s="150"/>
      <c r="AJ237" s="150"/>
      <c r="AK237" s="150"/>
      <c r="AL237" s="147"/>
      <c r="AM237" s="176"/>
      <c r="AN237" s="176"/>
      <c r="AO237" s="176"/>
      <c r="AP237" s="147"/>
      <c r="AQ237" s="176"/>
      <c r="AR237" s="176"/>
      <c r="AS237" s="176"/>
      <c r="AT237" s="147"/>
      <c r="AU237" s="176"/>
      <c r="AV237" s="176"/>
      <c r="AW237" s="176"/>
      <c r="AX237" s="437" t="s">
        <v>1123</v>
      </c>
      <c r="AY237" s="437" t="s">
        <v>1124</v>
      </c>
      <c r="AZ237" s="438"/>
      <c r="BA237" s="438"/>
      <c r="BB237" s="439" t="s">
        <v>1157</v>
      </c>
      <c r="BC237" s="175">
        <f t="shared" ref="BC237:BC268" si="90">ROUND((I237-H237)/6,0)</f>
        <v>830</v>
      </c>
      <c r="BD237" s="174">
        <v>210</v>
      </c>
      <c r="BE237" s="174">
        <f t="shared" ref="BE237:BE268" si="91">BC237-BD237</f>
        <v>620</v>
      </c>
      <c r="BF237" s="173">
        <f>BD237/(IF(K237="期",J237/6,J237)+1300)</f>
        <v>4.0540540540540543E-2</v>
      </c>
      <c r="BG237" s="173">
        <f>BE237*6/(I237-IF(K237="期",J237,J237*6)-1300*6)</f>
        <v>4.5538009548292326E-2</v>
      </c>
      <c r="BI237" s="172"/>
      <c r="BJ237" s="171" t="s">
        <v>1225</v>
      </c>
      <c r="BK237" s="170">
        <f t="shared" ref="BK237:BK268" si="92">T237-R237</f>
        <v>0</v>
      </c>
      <c r="BL237" s="170">
        <f t="shared" ref="BL237:BL268" si="93">X237-V237</f>
        <v>0</v>
      </c>
      <c r="BM237" s="170">
        <f t="shared" ref="BM237:BM268" si="94">AB237-Z237</f>
        <v>110</v>
      </c>
      <c r="BN237" s="170">
        <f t="shared" ref="BN237:BN268" si="95">AF237-AD237</f>
        <v>110</v>
      </c>
      <c r="BO237" s="170">
        <f t="shared" ref="BO237:BO268" si="96">AJ237-AH237</f>
        <v>0</v>
      </c>
      <c r="BP237" s="170">
        <f t="shared" ref="BP237:BP268" si="97">AN238-AL238</f>
        <v>0</v>
      </c>
      <c r="BQ237" s="170">
        <f>AR228-AP228</f>
        <v>0</v>
      </c>
      <c r="BR237" s="170">
        <f>AV228-AT228</f>
        <v>0</v>
      </c>
    </row>
    <row r="238" spans="1:70" ht="21" customHeight="1">
      <c r="A238" s="434"/>
      <c r="B238" s="434"/>
      <c r="C238" s="435"/>
      <c r="D238" s="440"/>
      <c r="E238" s="179" t="s">
        <v>1156</v>
      </c>
      <c r="F238" s="178">
        <v>6</v>
      </c>
      <c r="G238" s="177">
        <v>6</v>
      </c>
      <c r="H238" s="150">
        <v>107790</v>
      </c>
      <c r="I238" s="150">
        <v>112770</v>
      </c>
      <c r="J238" s="150">
        <v>23280</v>
      </c>
      <c r="K238" s="150" t="s">
        <v>48</v>
      </c>
      <c r="L238" s="176">
        <v>24240</v>
      </c>
      <c r="M238" s="176" t="s">
        <v>48</v>
      </c>
      <c r="N238" s="150">
        <v>9355</v>
      </c>
      <c r="O238" s="150" t="s">
        <v>54</v>
      </c>
      <c r="P238" s="176">
        <v>9805</v>
      </c>
      <c r="Q238" s="176" t="s">
        <v>54</v>
      </c>
      <c r="R238" s="150"/>
      <c r="S238" s="150"/>
      <c r="T238" s="176"/>
      <c r="U238" s="176"/>
      <c r="V238" s="150"/>
      <c r="W238" s="150"/>
      <c r="X238" s="176"/>
      <c r="Y238" s="176"/>
      <c r="Z238" s="150">
        <v>880</v>
      </c>
      <c r="AA238" s="176" t="s">
        <v>54</v>
      </c>
      <c r="AB238" s="176">
        <v>990</v>
      </c>
      <c r="AC238" s="176" t="s">
        <v>54</v>
      </c>
      <c r="AD238" s="150">
        <v>440</v>
      </c>
      <c r="AE238" s="176" t="s">
        <v>54</v>
      </c>
      <c r="AF238" s="176">
        <v>550</v>
      </c>
      <c r="AG238" s="176" t="s">
        <v>54</v>
      </c>
      <c r="AH238" s="150"/>
      <c r="AI238" s="150"/>
      <c r="AJ238" s="150"/>
      <c r="AK238" s="150"/>
      <c r="AL238" s="147"/>
      <c r="AM238" s="176"/>
      <c r="AN238" s="176"/>
      <c r="AO238" s="176"/>
      <c r="AP238" s="147"/>
      <c r="AQ238" s="176"/>
      <c r="AR238" s="176"/>
      <c r="AS238" s="176"/>
      <c r="AT238" s="147"/>
      <c r="AU238" s="176"/>
      <c r="AV238" s="176"/>
      <c r="AW238" s="176"/>
      <c r="AX238" s="437"/>
      <c r="AY238" s="437"/>
      <c r="AZ238" s="438"/>
      <c r="BA238" s="438"/>
      <c r="BB238" s="439"/>
      <c r="BC238" s="175">
        <f t="shared" si="90"/>
        <v>830</v>
      </c>
      <c r="BD238" s="174">
        <v>210</v>
      </c>
      <c r="BE238" s="174">
        <f t="shared" si="91"/>
        <v>620</v>
      </c>
      <c r="BF238" s="173">
        <f>BD238/(IF(K238="期",J238/6,J238)+1300)</f>
        <v>4.0540540540540543E-2</v>
      </c>
      <c r="BG238" s="173">
        <f>BE238*6/(I238-IF(K238="期",J238,J238*6)-1300*6)</f>
        <v>4.5538009548292326E-2</v>
      </c>
      <c r="BI238" s="172"/>
      <c r="BJ238" s="171" t="s">
        <v>1225</v>
      </c>
      <c r="BK238" s="170">
        <f t="shared" si="92"/>
        <v>0</v>
      </c>
      <c r="BL238" s="170">
        <f t="shared" si="93"/>
        <v>0</v>
      </c>
      <c r="BM238" s="170">
        <f t="shared" si="94"/>
        <v>110</v>
      </c>
      <c r="BN238" s="170">
        <f t="shared" si="95"/>
        <v>110</v>
      </c>
      <c r="BO238" s="170">
        <f t="shared" si="96"/>
        <v>0</v>
      </c>
      <c r="BP238" s="170">
        <f t="shared" si="97"/>
        <v>0</v>
      </c>
      <c r="BQ238" s="170">
        <f t="shared" ref="BQ238:BQ269" si="98">AR237-AP237</f>
        <v>0</v>
      </c>
      <c r="BR238" s="170">
        <f t="shared" ref="BR238:BR269" si="99">AV237-AT237</f>
        <v>0</v>
      </c>
    </row>
    <row r="239" spans="1:70" ht="21" customHeight="1">
      <c r="A239" s="434"/>
      <c r="B239" s="434"/>
      <c r="C239" s="435"/>
      <c r="D239" s="440"/>
      <c r="E239" s="179" t="s">
        <v>1155</v>
      </c>
      <c r="F239" s="182">
        <v>6</v>
      </c>
      <c r="G239" s="181">
        <v>6</v>
      </c>
      <c r="H239" s="144">
        <v>107790</v>
      </c>
      <c r="I239" s="144">
        <v>112770</v>
      </c>
      <c r="J239" s="144">
        <v>23280</v>
      </c>
      <c r="K239" s="144" t="s">
        <v>48</v>
      </c>
      <c r="L239" s="180">
        <v>24240</v>
      </c>
      <c r="M239" s="180" t="s">
        <v>48</v>
      </c>
      <c r="N239" s="144">
        <v>9355</v>
      </c>
      <c r="O239" s="144" t="s">
        <v>54</v>
      </c>
      <c r="P239" s="180">
        <v>9805</v>
      </c>
      <c r="Q239" s="180" t="s">
        <v>54</v>
      </c>
      <c r="R239" s="144"/>
      <c r="S239" s="144"/>
      <c r="T239" s="180"/>
      <c r="U239" s="180"/>
      <c r="V239" s="144"/>
      <c r="W239" s="144"/>
      <c r="X239" s="180"/>
      <c r="Y239" s="180"/>
      <c r="Z239" s="144">
        <v>880</v>
      </c>
      <c r="AA239" s="180" t="s">
        <v>54</v>
      </c>
      <c r="AB239" s="180">
        <v>990</v>
      </c>
      <c r="AC239" s="180" t="s">
        <v>54</v>
      </c>
      <c r="AD239" s="144">
        <v>440</v>
      </c>
      <c r="AE239" s="180" t="s">
        <v>54</v>
      </c>
      <c r="AF239" s="180">
        <v>550</v>
      </c>
      <c r="AG239" s="180" t="s">
        <v>54</v>
      </c>
      <c r="AH239" s="144"/>
      <c r="AI239" s="144"/>
      <c r="AJ239" s="144"/>
      <c r="AK239" s="144"/>
      <c r="AL239" s="146"/>
      <c r="AM239" s="180"/>
      <c r="AN239" s="180"/>
      <c r="AO239" s="180"/>
      <c r="AP239" s="147"/>
      <c r="AQ239" s="176"/>
      <c r="AR239" s="176"/>
      <c r="AS239" s="176"/>
      <c r="AT239" s="147"/>
      <c r="AU239" s="176"/>
      <c r="AV239" s="176"/>
      <c r="AW239" s="176"/>
      <c r="AX239" s="437"/>
      <c r="AY239" s="437"/>
      <c r="AZ239" s="438"/>
      <c r="BA239" s="438"/>
      <c r="BB239" s="439"/>
      <c r="BC239" s="175">
        <f t="shared" si="90"/>
        <v>830</v>
      </c>
      <c r="BD239" s="174">
        <v>210</v>
      </c>
      <c r="BE239" s="174">
        <f t="shared" si="91"/>
        <v>620</v>
      </c>
      <c r="BF239" s="173">
        <f>BD239/(IF(K239="期",J239/6,J239)+1300)</f>
        <v>4.0540540540540543E-2</v>
      </c>
      <c r="BG239" s="173">
        <f>BE239*6/(I239-IF(K239="期",J239,J239*6)-1300*6)</f>
        <v>4.5538009548292326E-2</v>
      </c>
      <c r="BI239" s="172"/>
      <c r="BJ239" s="171" t="s">
        <v>1225</v>
      </c>
      <c r="BK239" s="170">
        <f t="shared" si="92"/>
        <v>0</v>
      </c>
      <c r="BL239" s="170">
        <f t="shared" si="93"/>
        <v>0</v>
      </c>
      <c r="BM239" s="170">
        <f t="shared" si="94"/>
        <v>110</v>
      </c>
      <c r="BN239" s="170">
        <f t="shared" si="95"/>
        <v>110</v>
      </c>
      <c r="BO239" s="170">
        <f t="shared" si="96"/>
        <v>0</v>
      </c>
      <c r="BP239" s="170">
        <f t="shared" si="97"/>
        <v>0</v>
      </c>
      <c r="BQ239" s="170">
        <f t="shared" si="98"/>
        <v>0</v>
      </c>
      <c r="BR239" s="170">
        <f t="shared" si="99"/>
        <v>0</v>
      </c>
    </row>
    <row r="240" spans="1:70" ht="21" customHeight="1">
      <c r="A240" s="434"/>
      <c r="B240" s="434"/>
      <c r="C240" s="435"/>
      <c r="D240" s="440"/>
      <c r="E240" s="179" t="s">
        <v>1154</v>
      </c>
      <c r="F240" s="178">
        <v>6</v>
      </c>
      <c r="G240" s="177">
        <v>6</v>
      </c>
      <c r="H240" s="150">
        <v>116550</v>
      </c>
      <c r="I240" s="150">
        <v>121920</v>
      </c>
      <c r="J240" s="150">
        <v>23700</v>
      </c>
      <c r="K240" s="150" t="s">
        <v>48</v>
      </c>
      <c r="L240" s="176">
        <v>24660</v>
      </c>
      <c r="M240" s="176" t="s">
        <v>48</v>
      </c>
      <c r="N240" s="150">
        <v>9465</v>
      </c>
      <c r="O240" s="150" t="s">
        <v>54</v>
      </c>
      <c r="P240" s="176">
        <v>9980</v>
      </c>
      <c r="Q240" s="176" t="s">
        <v>54</v>
      </c>
      <c r="R240" s="150"/>
      <c r="S240" s="150"/>
      <c r="T240" s="176"/>
      <c r="U240" s="176"/>
      <c r="V240" s="150"/>
      <c r="W240" s="150"/>
      <c r="X240" s="176"/>
      <c r="Y240" s="176"/>
      <c r="Z240" s="150">
        <v>880</v>
      </c>
      <c r="AA240" s="176" t="s">
        <v>54</v>
      </c>
      <c r="AB240" s="176">
        <v>990</v>
      </c>
      <c r="AC240" s="176" t="s">
        <v>54</v>
      </c>
      <c r="AD240" s="150">
        <v>440</v>
      </c>
      <c r="AE240" s="176" t="s">
        <v>54</v>
      </c>
      <c r="AF240" s="176">
        <v>550</v>
      </c>
      <c r="AG240" s="176" t="s">
        <v>54</v>
      </c>
      <c r="AH240" s="150"/>
      <c r="AI240" s="150"/>
      <c r="AJ240" s="150"/>
      <c r="AK240" s="150"/>
      <c r="AL240" s="147"/>
      <c r="AM240" s="176"/>
      <c r="AN240" s="176"/>
      <c r="AO240" s="176"/>
      <c r="AP240" s="147"/>
      <c r="AQ240" s="176"/>
      <c r="AR240" s="176"/>
      <c r="AS240" s="176"/>
      <c r="AT240" s="147"/>
      <c r="AU240" s="176"/>
      <c r="AV240" s="176"/>
      <c r="AW240" s="176"/>
      <c r="AX240" s="437"/>
      <c r="AY240" s="437"/>
      <c r="AZ240" s="438"/>
      <c r="BA240" s="438"/>
      <c r="BB240" s="439"/>
      <c r="BC240" s="175">
        <f t="shared" si="90"/>
        <v>895</v>
      </c>
      <c r="BD240" s="174">
        <v>210</v>
      </c>
      <c r="BE240" s="174">
        <f t="shared" si="91"/>
        <v>685</v>
      </c>
      <c r="BF240" s="173">
        <f>BD240/(IF(K240="期",J240/6,J240)+1300)</f>
        <v>0.04</v>
      </c>
      <c r="BG240" s="173">
        <f>BE240*6/(I240-IF(K240="期",J240,J240*6)-1300*6)</f>
        <v>4.5454545454545456E-2</v>
      </c>
      <c r="BI240" s="172"/>
      <c r="BJ240" s="171" t="s">
        <v>1225</v>
      </c>
      <c r="BK240" s="170">
        <f t="shared" si="92"/>
        <v>0</v>
      </c>
      <c r="BL240" s="170">
        <f t="shared" si="93"/>
        <v>0</v>
      </c>
      <c r="BM240" s="170">
        <f t="shared" si="94"/>
        <v>110</v>
      </c>
      <c r="BN240" s="170">
        <f t="shared" si="95"/>
        <v>110</v>
      </c>
      <c r="BO240" s="170">
        <f t="shared" si="96"/>
        <v>0</v>
      </c>
      <c r="BP240" s="170">
        <f t="shared" si="97"/>
        <v>0</v>
      </c>
      <c r="BQ240" s="170">
        <f t="shared" si="98"/>
        <v>0</v>
      </c>
      <c r="BR240" s="170">
        <f t="shared" si="99"/>
        <v>0</v>
      </c>
    </row>
    <row r="241" spans="1:70" s="202" customFormat="1" ht="21" customHeight="1">
      <c r="A241" s="434">
        <v>51</v>
      </c>
      <c r="B241" s="434" t="s">
        <v>1224</v>
      </c>
      <c r="C241" s="435" t="s">
        <v>1223</v>
      </c>
      <c r="D241" s="466" t="s">
        <v>272</v>
      </c>
      <c r="E241" s="179" t="s">
        <v>1158</v>
      </c>
      <c r="F241" s="178">
        <v>6</v>
      </c>
      <c r="G241" s="177">
        <v>6</v>
      </c>
      <c r="H241" s="150">
        <v>62800</v>
      </c>
      <c r="I241" s="150">
        <v>64430</v>
      </c>
      <c r="J241" s="150">
        <v>16000</v>
      </c>
      <c r="K241" s="150" t="s">
        <v>48</v>
      </c>
      <c r="L241" s="176">
        <v>16780</v>
      </c>
      <c r="M241" s="176" t="s">
        <v>48</v>
      </c>
      <c r="N241" s="208">
        <v>4300</v>
      </c>
      <c r="O241" s="208" t="s">
        <v>54</v>
      </c>
      <c r="P241" s="176">
        <v>26650</v>
      </c>
      <c r="Q241" s="176" t="s">
        <v>48</v>
      </c>
      <c r="R241" s="150"/>
      <c r="S241" s="150"/>
      <c r="T241" s="176"/>
      <c r="U241" s="176"/>
      <c r="V241" s="150"/>
      <c r="W241" s="150"/>
      <c r="X241" s="176"/>
      <c r="Y241" s="176"/>
      <c r="Z241" s="150"/>
      <c r="AA241" s="176"/>
      <c r="AB241" s="176"/>
      <c r="AC241" s="176"/>
      <c r="AD241" s="150"/>
      <c r="AE241" s="176"/>
      <c r="AF241" s="176"/>
      <c r="AG241" s="176"/>
      <c r="AH241" s="150"/>
      <c r="AI241" s="150"/>
      <c r="AJ241" s="150"/>
      <c r="AK241" s="150"/>
      <c r="AL241" s="147"/>
      <c r="AM241" s="176"/>
      <c r="AN241" s="176"/>
      <c r="AO241" s="176"/>
      <c r="AP241" s="147"/>
      <c r="AQ241" s="176"/>
      <c r="AR241" s="176"/>
      <c r="AS241" s="176"/>
      <c r="AT241" s="147"/>
      <c r="AU241" s="176"/>
      <c r="AV241" s="176"/>
      <c r="AW241" s="176"/>
      <c r="AX241" s="437" t="s">
        <v>1123</v>
      </c>
      <c r="AY241" s="437" t="s">
        <v>1124</v>
      </c>
      <c r="AZ241" s="438"/>
      <c r="BA241" s="438"/>
      <c r="BB241" s="439" t="s">
        <v>1157</v>
      </c>
      <c r="BC241" s="206">
        <f t="shared" si="90"/>
        <v>272</v>
      </c>
      <c r="BD241" s="205">
        <v>200</v>
      </c>
      <c r="BE241" s="205">
        <f t="shared" si="91"/>
        <v>72</v>
      </c>
      <c r="BF241" s="183">
        <f>BD241/(IF(K241="期",J241/6,J241)+IF(O241="期",N241/6,N241))</f>
        <v>2.870813397129187E-2</v>
      </c>
      <c r="BG241" s="183">
        <f>BE241*6/(I241-IF(K241="期",J241,J241*6)-IF(O241="期",N241,N241*6)/2)</f>
        <v>1.2158739093723614E-2</v>
      </c>
      <c r="BH241" s="172"/>
      <c r="BI241" s="172"/>
      <c r="BJ241" s="211"/>
      <c r="BK241" s="203">
        <f t="shared" si="92"/>
        <v>0</v>
      </c>
      <c r="BL241" s="203">
        <f t="shared" si="93"/>
        <v>0</v>
      </c>
      <c r="BM241" s="203">
        <f t="shared" si="94"/>
        <v>0</v>
      </c>
      <c r="BN241" s="203">
        <f t="shared" si="95"/>
        <v>0</v>
      </c>
      <c r="BO241" s="203">
        <f t="shared" si="96"/>
        <v>0</v>
      </c>
      <c r="BP241" s="203">
        <f t="shared" si="97"/>
        <v>0</v>
      </c>
      <c r="BQ241" s="203">
        <f t="shared" si="98"/>
        <v>0</v>
      </c>
      <c r="BR241" s="203">
        <f t="shared" si="99"/>
        <v>0</v>
      </c>
    </row>
    <row r="242" spans="1:70" s="202" customFormat="1" ht="21" customHeight="1">
      <c r="A242" s="434"/>
      <c r="B242" s="434"/>
      <c r="C242" s="435"/>
      <c r="D242" s="466"/>
      <c r="E242" s="179" t="s">
        <v>1156</v>
      </c>
      <c r="F242" s="178">
        <v>6</v>
      </c>
      <c r="G242" s="177">
        <v>6</v>
      </c>
      <c r="H242" s="150">
        <v>62800</v>
      </c>
      <c r="I242" s="150">
        <v>64430</v>
      </c>
      <c r="J242" s="150">
        <v>16000</v>
      </c>
      <c r="K242" s="150" t="s">
        <v>48</v>
      </c>
      <c r="L242" s="176">
        <v>16780</v>
      </c>
      <c r="M242" s="176" t="s">
        <v>48</v>
      </c>
      <c r="N242" s="208">
        <v>4300</v>
      </c>
      <c r="O242" s="208" t="s">
        <v>54</v>
      </c>
      <c r="P242" s="176">
        <v>26650</v>
      </c>
      <c r="Q242" s="176" t="s">
        <v>48</v>
      </c>
      <c r="R242" s="150"/>
      <c r="S242" s="150"/>
      <c r="T242" s="176"/>
      <c r="U242" s="176"/>
      <c r="V242" s="150"/>
      <c r="W242" s="150"/>
      <c r="X242" s="176"/>
      <c r="Y242" s="176"/>
      <c r="Z242" s="150"/>
      <c r="AA242" s="176"/>
      <c r="AB242" s="176"/>
      <c r="AC242" s="176"/>
      <c r="AD242" s="150"/>
      <c r="AE242" s="176"/>
      <c r="AF242" s="176"/>
      <c r="AG242" s="176"/>
      <c r="AH242" s="150"/>
      <c r="AI242" s="150"/>
      <c r="AJ242" s="150"/>
      <c r="AK242" s="150"/>
      <c r="AL242" s="147"/>
      <c r="AM242" s="176"/>
      <c r="AN242" s="176"/>
      <c r="AO242" s="176"/>
      <c r="AP242" s="147"/>
      <c r="AQ242" s="176"/>
      <c r="AR242" s="176"/>
      <c r="AS242" s="176"/>
      <c r="AT242" s="147"/>
      <c r="AU242" s="176"/>
      <c r="AV242" s="176"/>
      <c r="AW242" s="176"/>
      <c r="AX242" s="437"/>
      <c r="AY242" s="437"/>
      <c r="AZ242" s="438"/>
      <c r="BA242" s="438"/>
      <c r="BB242" s="439"/>
      <c r="BC242" s="206">
        <f t="shared" si="90"/>
        <v>272</v>
      </c>
      <c r="BD242" s="205">
        <v>200</v>
      </c>
      <c r="BE242" s="205">
        <f t="shared" si="91"/>
        <v>72</v>
      </c>
      <c r="BF242" s="183">
        <f>BD242/(IF(K242="期",J242/6,J242)+IF(O242="期",N242/6,N242))</f>
        <v>2.870813397129187E-2</v>
      </c>
      <c r="BG242" s="183">
        <f>BE242*6/(I242-IF(K242="期",J242,J242*6)-IF(O242="期",N242,N242*6)/2)</f>
        <v>1.2158739093723614E-2</v>
      </c>
      <c r="BH242" s="172"/>
      <c r="BI242" s="172"/>
      <c r="BJ242" s="211"/>
      <c r="BK242" s="203">
        <f t="shared" si="92"/>
        <v>0</v>
      </c>
      <c r="BL242" s="203">
        <f t="shared" si="93"/>
        <v>0</v>
      </c>
      <c r="BM242" s="203">
        <f t="shared" si="94"/>
        <v>0</v>
      </c>
      <c r="BN242" s="203">
        <f t="shared" si="95"/>
        <v>0</v>
      </c>
      <c r="BO242" s="203">
        <f t="shared" si="96"/>
        <v>0</v>
      </c>
      <c r="BP242" s="203">
        <f t="shared" si="97"/>
        <v>0</v>
      </c>
      <c r="BQ242" s="203">
        <f t="shared" si="98"/>
        <v>0</v>
      </c>
      <c r="BR242" s="203">
        <f t="shared" si="99"/>
        <v>0</v>
      </c>
    </row>
    <row r="243" spans="1:70" s="202" customFormat="1" ht="21" customHeight="1">
      <c r="A243" s="434"/>
      <c r="B243" s="434"/>
      <c r="C243" s="435"/>
      <c r="D243" s="466"/>
      <c r="E243" s="179" t="s">
        <v>1155</v>
      </c>
      <c r="F243" s="182">
        <v>6</v>
      </c>
      <c r="G243" s="181">
        <v>6</v>
      </c>
      <c r="H243" s="144">
        <v>62800</v>
      </c>
      <c r="I243" s="144">
        <v>64430</v>
      </c>
      <c r="J243" s="144">
        <v>16000</v>
      </c>
      <c r="K243" s="144" t="s">
        <v>48</v>
      </c>
      <c r="L243" s="180">
        <v>16780</v>
      </c>
      <c r="M243" s="180" t="s">
        <v>48</v>
      </c>
      <c r="N243" s="208">
        <v>4300</v>
      </c>
      <c r="O243" s="208" t="s">
        <v>54</v>
      </c>
      <c r="P243" s="180">
        <v>26650</v>
      </c>
      <c r="Q243" s="180" t="s">
        <v>48</v>
      </c>
      <c r="R243" s="144"/>
      <c r="S243" s="144"/>
      <c r="T243" s="180"/>
      <c r="U243" s="180"/>
      <c r="V243" s="144"/>
      <c r="W243" s="144"/>
      <c r="X243" s="180"/>
      <c r="Y243" s="180"/>
      <c r="Z243" s="144"/>
      <c r="AA243" s="180"/>
      <c r="AB243" s="180"/>
      <c r="AC243" s="180"/>
      <c r="AD243" s="144"/>
      <c r="AE243" s="180"/>
      <c r="AF243" s="180"/>
      <c r="AG243" s="180"/>
      <c r="AH243" s="144"/>
      <c r="AI243" s="144"/>
      <c r="AJ243" s="144"/>
      <c r="AK243" s="144"/>
      <c r="AL243" s="146"/>
      <c r="AM243" s="180"/>
      <c r="AN243" s="180"/>
      <c r="AO243" s="180"/>
      <c r="AP243" s="147"/>
      <c r="AQ243" s="176"/>
      <c r="AR243" s="176"/>
      <c r="AS243" s="176"/>
      <c r="AT243" s="147"/>
      <c r="AU243" s="176"/>
      <c r="AV243" s="176"/>
      <c r="AW243" s="176"/>
      <c r="AX243" s="437"/>
      <c r="AY243" s="437"/>
      <c r="AZ243" s="438"/>
      <c r="BA243" s="438"/>
      <c r="BB243" s="439"/>
      <c r="BC243" s="206">
        <f t="shared" si="90"/>
        <v>272</v>
      </c>
      <c r="BD243" s="205">
        <v>200</v>
      </c>
      <c r="BE243" s="205">
        <f t="shared" si="91"/>
        <v>72</v>
      </c>
      <c r="BF243" s="183">
        <f>BD243/(IF(K243="期",J243/6,J243)+IF(O243="期",N243/6,N243))</f>
        <v>2.870813397129187E-2</v>
      </c>
      <c r="BG243" s="183">
        <f>BE243*6/(I243-IF(K243="期",J243,J243*6)-IF(O243="期",N243,N243*6)/2)</f>
        <v>1.2158739093723614E-2</v>
      </c>
      <c r="BH243" s="172"/>
      <c r="BI243" s="172"/>
      <c r="BJ243" s="211"/>
      <c r="BK243" s="203">
        <f t="shared" si="92"/>
        <v>0</v>
      </c>
      <c r="BL243" s="203">
        <f t="shared" si="93"/>
        <v>0</v>
      </c>
      <c r="BM243" s="203">
        <f t="shared" si="94"/>
        <v>0</v>
      </c>
      <c r="BN243" s="203">
        <f t="shared" si="95"/>
        <v>0</v>
      </c>
      <c r="BO243" s="203">
        <f t="shared" si="96"/>
        <v>0</v>
      </c>
      <c r="BP243" s="203">
        <f t="shared" si="97"/>
        <v>0</v>
      </c>
      <c r="BQ243" s="203">
        <f t="shared" si="98"/>
        <v>0</v>
      </c>
      <c r="BR243" s="203">
        <f t="shared" si="99"/>
        <v>0</v>
      </c>
    </row>
    <row r="244" spans="1:70" s="202" customFormat="1" ht="21" customHeight="1">
      <c r="A244" s="434"/>
      <c r="B244" s="434"/>
      <c r="C244" s="435"/>
      <c r="D244" s="466"/>
      <c r="E244" s="179" t="s">
        <v>1154</v>
      </c>
      <c r="F244" s="178">
        <v>6</v>
      </c>
      <c r="G244" s="177">
        <v>6</v>
      </c>
      <c r="H244" s="150">
        <v>66440</v>
      </c>
      <c r="I244" s="150">
        <v>68040</v>
      </c>
      <c r="J244" s="150">
        <v>16000</v>
      </c>
      <c r="K244" s="150" t="s">
        <v>48</v>
      </c>
      <c r="L244" s="176">
        <v>16780</v>
      </c>
      <c r="M244" s="176" t="s">
        <v>48</v>
      </c>
      <c r="N244" s="150">
        <v>29440</v>
      </c>
      <c r="O244" s="150" t="s">
        <v>48</v>
      </c>
      <c r="P244" s="176">
        <v>30260</v>
      </c>
      <c r="Q244" s="176" t="s">
        <v>48</v>
      </c>
      <c r="R244" s="150"/>
      <c r="S244" s="150"/>
      <c r="T244" s="176"/>
      <c r="U244" s="176"/>
      <c r="V244" s="150"/>
      <c r="W244" s="150"/>
      <c r="X244" s="176"/>
      <c r="Y244" s="176"/>
      <c r="Z244" s="150"/>
      <c r="AA244" s="176"/>
      <c r="AB244" s="176"/>
      <c r="AC244" s="176"/>
      <c r="AD244" s="150"/>
      <c r="AE244" s="176"/>
      <c r="AF244" s="176"/>
      <c r="AG244" s="176"/>
      <c r="AH244" s="150"/>
      <c r="AI244" s="150"/>
      <c r="AJ244" s="150"/>
      <c r="AK244" s="150"/>
      <c r="AL244" s="147"/>
      <c r="AM244" s="176"/>
      <c r="AN244" s="176"/>
      <c r="AO244" s="176"/>
      <c r="AP244" s="147"/>
      <c r="AQ244" s="176"/>
      <c r="AR244" s="176"/>
      <c r="AS244" s="176"/>
      <c r="AT244" s="147"/>
      <c r="AU244" s="176"/>
      <c r="AV244" s="176"/>
      <c r="AW244" s="176"/>
      <c r="AX244" s="437"/>
      <c r="AY244" s="437"/>
      <c r="AZ244" s="438"/>
      <c r="BA244" s="438"/>
      <c r="BB244" s="439"/>
      <c r="BC244" s="206">
        <f t="shared" si="90"/>
        <v>267</v>
      </c>
      <c r="BD244" s="205">
        <v>200</v>
      </c>
      <c r="BE244" s="205">
        <f t="shared" si="91"/>
        <v>67</v>
      </c>
      <c r="BF244" s="183">
        <f>BD244/(IF(K244="期",J244/6,J244)+IF(O244="期",N244/6,N244))</f>
        <v>2.6408450704225352E-2</v>
      </c>
      <c r="BG244" s="183">
        <f>BE244*6/(I244-IF(K244="期",J244,J244*6)-IF(O244="期",N244,N244*6)/2)</f>
        <v>1.0771704180064309E-2</v>
      </c>
      <c r="BH244" s="172"/>
      <c r="BI244" s="172"/>
      <c r="BJ244" s="211"/>
      <c r="BK244" s="203">
        <f t="shared" si="92"/>
        <v>0</v>
      </c>
      <c r="BL244" s="203">
        <f t="shared" si="93"/>
        <v>0</v>
      </c>
      <c r="BM244" s="203">
        <f t="shared" si="94"/>
        <v>0</v>
      </c>
      <c r="BN244" s="203">
        <f t="shared" si="95"/>
        <v>0</v>
      </c>
      <c r="BO244" s="203">
        <f t="shared" si="96"/>
        <v>0</v>
      </c>
      <c r="BP244" s="203">
        <f t="shared" si="97"/>
        <v>0</v>
      </c>
      <c r="BQ244" s="203">
        <f t="shared" si="98"/>
        <v>0</v>
      </c>
      <c r="BR244" s="203">
        <f t="shared" si="99"/>
        <v>0</v>
      </c>
    </row>
    <row r="245" spans="1:70" ht="21" customHeight="1">
      <c r="A245" s="434">
        <v>52</v>
      </c>
      <c r="B245" s="434">
        <v>168</v>
      </c>
      <c r="C245" s="435" t="s">
        <v>1223</v>
      </c>
      <c r="D245" s="460" t="s">
        <v>265</v>
      </c>
      <c r="E245" s="179" t="s">
        <v>1158</v>
      </c>
      <c r="F245" s="178">
        <v>6</v>
      </c>
      <c r="G245" s="177">
        <v>6</v>
      </c>
      <c r="H245" s="150">
        <v>59640</v>
      </c>
      <c r="I245" s="150">
        <v>67920</v>
      </c>
      <c r="J245" s="150">
        <v>19800</v>
      </c>
      <c r="K245" s="150" t="s">
        <v>48</v>
      </c>
      <c r="L245" s="176">
        <v>24900</v>
      </c>
      <c r="M245" s="176" t="s">
        <v>48</v>
      </c>
      <c r="N245" s="150">
        <v>27000</v>
      </c>
      <c r="O245" s="150" t="s">
        <v>48</v>
      </c>
      <c r="P245" s="176">
        <v>31500</v>
      </c>
      <c r="Q245" s="176" t="s">
        <v>48</v>
      </c>
      <c r="R245" s="150"/>
      <c r="S245" s="150"/>
      <c r="T245" s="176"/>
      <c r="U245" s="176"/>
      <c r="V245" s="150"/>
      <c r="W245" s="150"/>
      <c r="X245" s="176"/>
      <c r="Y245" s="176"/>
      <c r="Z245" s="150">
        <v>1000</v>
      </c>
      <c r="AA245" s="176" t="s">
        <v>54</v>
      </c>
      <c r="AB245" s="176">
        <v>800</v>
      </c>
      <c r="AC245" s="176" t="s">
        <v>54</v>
      </c>
      <c r="AD245" s="150">
        <v>540</v>
      </c>
      <c r="AE245" s="176" t="s">
        <v>54</v>
      </c>
      <c r="AF245" s="176">
        <v>520</v>
      </c>
      <c r="AG245" s="176" t="s">
        <v>54</v>
      </c>
      <c r="AH245" s="150"/>
      <c r="AI245" s="150"/>
      <c r="AJ245" s="150"/>
      <c r="AK245" s="150"/>
      <c r="AL245" s="147"/>
      <c r="AM245" s="176"/>
      <c r="AN245" s="176"/>
      <c r="AO245" s="176"/>
      <c r="AP245" s="147"/>
      <c r="AQ245" s="176"/>
      <c r="AR245" s="176"/>
      <c r="AS245" s="176"/>
      <c r="AT245" s="147"/>
      <c r="AU245" s="176"/>
      <c r="AV245" s="176"/>
      <c r="AW245" s="176"/>
      <c r="AX245" s="437" t="s">
        <v>1123</v>
      </c>
      <c r="AY245" s="437" t="s">
        <v>1124</v>
      </c>
      <c r="AZ245" s="438"/>
      <c r="BA245" s="439" t="s">
        <v>1222</v>
      </c>
      <c r="BB245" s="439" t="s">
        <v>1164</v>
      </c>
      <c r="BC245" s="175">
        <f t="shared" si="90"/>
        <v>1380</v>
      </c>
      <c r="BD245" s="174">
        <v>1140</v>
      </c>
      <c r="BE245" s="174">
        <f t="shared" si="91"/>
        <v>240</v>
      </c>
      <c r="BF245" s="173">
        <f>BD245/(IF(K245="期",J245/6,J245)+11963/6)</f>
        <v>0.2153448981519378</v>
      </c>
      <c r="BG245" s="173">
        <v>4.8599999999999997E-2</v>
      </c>
      <c r="BH245" s="173"/>
      <c r="BI245" s="183"/>
      <c r="BJ245" s="183">
        <f>BE245*6/(I245-IF(K245="期",J245,J245*6)-11963)</f>
        <v>3.9826313023757505E-2</v>
      </c>
      <c r="BK245" s="170">
        <f t="shared" si="92"/>
        <v>0</v>
      </c>
      <c r="BL245" s="170">
        <f t="shared" si="93"/>
        <v>0</v>
      </c>
      <c r="BM245" s="170">
        <f t="shared" si="94"/>
        <v>-200</v>
      </c>
      <c r="BN245" s="170">
        <f t="shared" si="95"/>
        <v>-20</v>
      </c>
      <c r="BO245" s="170">
        <f t="shared" si="96"/>
        <v>0</v>
      </c>
      <c r="BP245" s="170">
        <f t="shared" si="97"/>
        <v>0</v>
      </c>
      <c r="BQ245" s="170">
        <f t="shared" si="98"/>
        <v>0</v>
      </c>
      <c r="BR245" s="170">
        <f t="shared" si="99"/>
        <v>0</v>
      </c>
    </row>
    <row r="246" spans="1:70" ht="21" customHeight="1">
      <c r="A246" s="434"/>
      <c r="B246" s="434"/>
      <c r="C246" s="435"/>
      <c r="D246" s="460"/>
      <c r="E246" s="179" t="s">
        <v>1156</v>
      </c>
      <c r="F246" s="178">
        <v>6</v>
      </c>
      <c r="G246" s="177">
        <v>6</v>
      </c>
      <c r="H246" s="150">
        <v>56568</v>
      </c>
      <c r="I246" s="150">
        <v>64680</v>
      </c>
      <c r="J246" s="150">
        <v>19800</v>
      </c>
      <c r="K246" s="150" t="s">
        <v>48</v>
      </c>
      <c r="L246" s="176">
        <v>24900</v>
      </c>
      <c r="M246" s="176" t="s">
        <v>48</v>
      </c>
      <c r="N246" s="150">
        <v>23928</v>
      </c>
      <c r="O246" s="150" t="s">
        <v>48</v>
      </c>
      <c r="P246" s="176">
        <v>28260</v>
      </c>
      <c r="Q246" s="176" t="s">
        <v>48</v>
      </c>
      <c r="R246" s="150"/>
      <c r="S246" s="150"/>
      <c r="T246" s="176"/>
      <c r="U246" s="176"/>
      <c r="V246" s="150"/>
      <c r="W246" s="150"/>
      <c r="X246" s="176"/>
      <c r="Y246" s="176"/>
      <c r="Z246" s="150">
        <v>1000</v>
      </c>
      <c r="AA246" s="176" t="s">
        <v>54</v>
      </c>
      <c r="AB246" s="176">
        <v>800</v>
      </c>
      <c r="AC246" s="176" t="s">
        <v>54</v>
      </c>
      <c r="AD246" s="150">
        <v>540</v>
      </c>
      <c r="AE246" s="176" t="s">
        <v>54</v>
      </c>
      <c r="AF246" s="176">
        <v>520</v>
      </c>
      <c r="AG246" s="176" t="s">
        <v>54</v>
      </c>
      <c r="AH246" s="150"/>
      <c r="AI246" s="150"/>
      <c r="AJ246" s="150"/>
      <c r="AK246" s="150"/>
      <c r="AL246" s="147"/>
      <c r="AM246" s="176"/>
      <c r="AN246" s="176"/>
      <c r="AO246" s="176"/>
      <c r="AP246" s="147"/>
      <c r="AQ246" s="176"/>
      <c r="AR246" s="176"/>
      <c r="AS246" s="176"/>
      <c r="AT246" s="147"/>
      <c r="AU246" s="176"/>
      <c r="AV246" s="176"/>
      <c r="AW246" s="176"/>
      <c r="AX246" s="437"/>
      <c r="AY246" s="437"/>
      <c r="AZ246" s="438"/>
      <c r="BA246" s="439"/>
      <c r="BB246" s="439"/>
      <c r="BC246" s="175">
        <f t="shared" si="90"/>
        <v>1352</v>
      </c>
      <c r="BD246" s="174">
        <v>1140</v>
      </c>
      <c r="BE246" s="174">
        <f t="shared" si="91"/>
        <v>212</v>
      </c>
      <c r="BF246" s="173">
        <f>BD246/(IF(K246="期",J246/6,J246)+11963/6)</f>
        <v>0.2153448981519378</v>
      </c>
      <c r="BG246" s="173">
        <v>4.7899999999999998E-2</v>
      </c>
      <c r="BH246" s="173"/>
      <c r="BI246" s="183"/>
      <c r="BJ246" s="183">
        <f>BE246*6/(I246-IF(K246="期",J246,J246*6)-11963)</f>
        <v>3.8642646656742718E-2</v>
      </c>
      <c r="BK246" s="170">
        <f t="shared" si="92"/>
        <v>0</v>
      </c>
      <c r="BL246" s="170">
        <f t="shared" si="93"/>
        <v>0</v>
      </c>
      <c r="BM246" s="170">
        <f t="shared" si="94"/>
        <v>-200</v>
      </c>
      <c r="BN246" s="170">
        <f t="shared" si="95"/>
        <v>-20</v>
      </c>
      <c r="BO246" s="170">
        <f t="shared" si="96"/>
        <v>0</v>
      </c>
      <c r="BP246" s="170">
        <f t="shared" si="97"/>
        <v>0</v>
      </c>
      <c r="BQ246" s="170">
        <f t="shared" si="98"/>
        <v>0</v>
      </c>
      <c r="BR246" s="170">
        <f t="shared" si="99"/>
        <v>0</v>
      </c>
    </row>
    <row r="247" spans="1:70" ht="21" customHeight="1">
      <c r="A247" s="434"/>
      <c r="B247" s="434"/>
      <c r="C247" s="435"/>
      <c r="D247" s="460"/>
      <c r="E247" s="179" t="s">
        <v>1155</v>
      </c>
      <c r="F247" s="182">
        <v>6</v>
      </c>
      <c r="G247" s="181">
        <v>6</v>
      </c>
      <c r="H247" s="144">
        <v>56568</v>
      </c>
      <c r="I247" s="144">
        <v>64680</v>
      </c>
      <c r="J247" s="144">
        <v>19800</v>
      </c>
      <c r="K247" s="144" t="s">
        <v>48</v>
      </c>
      <c r="L247" s="180">
        <v>24900</v>
      </c>
      <c r="M247" s="180" t="s">
        <v>48</v>
      </c>
      <c r="N247" s="144">
        <v>23928</v>
      </c>
      <c r="O247" s="144" t="s">
        <v>48</v>
      </c>
      <c r="P247" s="180">
        <v>28260</v>
      </c>
      <c r="Q247" s="180" t="s">
        <v>48</v>
      </c>
      <c r="R247" s="144"/>
      <c r="S247" s="144"/>
      <c r="T247" s="180"/>
      <c r="U247" s="180"/>
      <c r="V247" s="144"/>
      <c r="W247" s="144"/>
      <c r="X247" s="180"/>
      <c r="Y247" s="180"/>
      <c r="Z247" s="144">
        <v>1000</v>
      </c>
      <c r="AA247" s="180" t="s">
        <v>54</v>
      </c>
      <c r="AB247" s="180">
        <v>800</v>
      </c>
      <c r="AC247" s="180" t="s">
        <v>54</v>
      </c>
      <c r="AD247" s="144">
        <v>540</v>
      </c>
      <c r="AE247" s="180" t="s">
        <v>54</v>
      </c>
      <c r="AF247" s="180">
        <v>520</v>
      </c>
      <c r="AG247" s="180" t="s">
        <v>54</v>
      </c>
      <c r="AH247" s="144"/>
      <c r="AI247" s="144"/>
      <c r="AJ247" s="144"/>
      <c r="AK247" s="144"/>
      <c r="AL247" s="146"/>
      <c r="AM247" s="180"/>
      <c r="AN247" s="180"/>
      <c r="AO247" s="180"/>
      <c r="AP247" s="147"/>
      <c r="AQ247" s="176"/>
      <c r="AR247" s="176"/>
      <c r="AS247" s="176"/>
      <c r="AT247" s="147"/>
      <c r="AU247" s="176"/>
      <c r="AV247" s="176"/>
      <c r="AW247" s="176"/>
      <c r="AX247" s="437"/>
      <c r="AY247" s="437"/>
      <c r="AZ247" s="438"/>
      <c r="BA247" s="439"/>
      <c r="BB247" s="439"/>
      <c r="BC247" s="175">
        <f t="shared" si="90"/>
        <v>1352</v>
      </c>
      <c r="BD247" s="174">
        <v>1140</v>
      </c>
      <c r="BE247" s="174">
        <f t="shared" si="91"/>
        <v>212</v>
      </c>
      <c r="BF247" s="173">
        <f>BD247/(IF(K247="期",J247/6,J247)+11963/6)</f>
        <v>0.2153448981519378</v>
      </c>
      <c r="BG247" s="173">
        <v>4.7899999999999998E-2</v>
      </c>
      <c r="BH247" s="173"/>
      <c r="BI247" s="183"/>
      <c r="BJ247" s="183">
        <f>BE247*6/(I247-IF(K247="期",J247,J247*6)-11963)</f>
        <v>3.8642646656742718E-2</v>
      </c>
      <c r="BK247" s="170">
        <f t="shared" si="92"/>
        <v>0</v>
      </c>
      <c r="BL247" s="170">
        <f t="shared" si="93"/>
        <v>0</v>
      </c>
      <c r="BM247" s="170">
        <f t="shared" si="94"/>
        <v>-200</v>
      </c>
      <c r="BN247" s="170">
        <f t="shared" si="95"/>
        <v>-20</v>
      </c>
      <c r="BO247" s="170">
        <f t="shared" si="96"/>
        <v>0</v>
      </c>
      <c r="BP247" s="170">
        <f t="shared" si="97"/>
        <v>0</v>
      </c>
      <c r="BQ247" s="170">
        <f t="shared" si="98"/>
        <v>0</v>
      </c>
      <c r="BR247" s="170">
        <f t="shared" si="99"/>
        <v>0</v>
      </c>
    </row>
    <row r="248" spans="1:70" ht="21" customHeight="1">
      <c r="A248" s="434"/>
      <c r="B248" s="434"/>
      <c r="C248" s="435"/>
      <c r="D248" s="460"/>
      <c r="E248" s="179" t="s">
        <v>1154</v>
      </c>
      <c r="F248" s="178">
        <v>6</v>
      </c>
      <c r="G248" s="177">
        <v>6</v>
      </c>
      <c r="H248" s="150">
        <v>56568</v>
      </c>
      <c r="I248" s="150">
        <v>64680</v>
      </c>
      <c r="J248" s="150">
        <v>19800</v>
      </c>
      <c r="K248" s="150" t="s">
        <v>48</v>
      </c>
      <c r="L248" s="176">
        <v>24900</v>
      </c>
      <c r="M248" s="176" t="s">
        <v>48</v>
      </c>
      <c r="N248" s="150">
        <v>23928</v>
      </c>
      <c r="O248" s="150" t="s">
        <v>48</v>
      </c>
      <c r="P248" s="176">
        <v>28260</v>
      </c>
      <c r="Q248" s="176" t="s">
        <v>48</v>
      </c>
      <c r="R248" s="150"/>
      <c r="S248" s="150"/>
      <c r="T248" s="176"/>
      <c r="U248" s="176"/>
      <c r="V248" s="150"/>
      <c r="W248" s="150"/>
      <c r="X248" s="176"/>
      <c r="Y248" s="176"/>
      <c r="Z248" s="150">
        <v>1000</v>
      </c>
      <c r="AA248" s="176" t="s">
        <v>54</v>
      </c>
      <c r="AB248" s="176">
        <v>800</v>
      </c>
      <c r="AC248" s="176" t="s">
        <v>54</v>
      </c>
      <c r="AD248" s="150">
        <v>540</v>
      </c>
      <c r="AE248" s="176" t="s">
        <v>54</v>
      </c>
      <c r="AF248" s="176">
        <v>520</v>
      </c>
      <c r="AG248" s="176" t="s">
        <v>54</v>
      </c>
      <c r="AH248" s="150"/>
      <c r="AI248" s="150"/>
      <c r="AJ248" s="150"/>
      <c r="AK248" s="150"/>
      <c r="AL248" s="147"/>
      <c r="AM248" s="176"/>
      <c r="AN248" s="176"/>
      <c r="AO248" s="176"/>
      <c r="AP248" s="147"/>
      <c r="AQ248" s="176"/>
      <c r="AR248" s="176"/>
      <c r="AS248" s="176"/>
      <c r="AT248" s="147"/>
      <c r="AU248" s="176"/>
      <c r="AV248" s="176"/>
      <c r="AW248" s="176"/>
      <c r="AX248" s="437"/>
      <c r="AY248" s="437"/>
      <c r="AZ248" s="438"/>
      <c r="BA248" s="439"/>
      <c r="BB248" s="439"/>
      <c r="BC248" s="175">
        <f t="shared" si="90"/>
        <v>1352</v>
      </c>
      <c r="BD248" s="174">
        <v>1140</v>
      </c>
      <c r="BE248" s="174">
        <f t="shared" si="91"/>
        <v>212</v>
      </c>
      <c r="BF248" s="173">
        <f>BD248/(IF(K248="期",J248/6,J248)+11963/6)</f>
        <v>0.2153448981519378</v>
      </c>
      <c r="BG248" s="173">
        <v>4.7899999999999998E-2</v>
      </c>
      <c r="BH248" s="173"/>
      <c r="BI248" s="183"/>
      <c r="BJ248" s="183">
        <f>BE248*6/(I248-IF(K248="期",J248,J248*6)-11963)</f>
        <v>3.8642646656742718E-2</v>
      </c>
      <c r="BK248" s="170">
        <f t="shared" si="92"/>
        <v>0</v>
      </c>
      <c r="BL248" s="170">
        <f t="shared" si="93"/>
        <v>0</v>
      </c>
      <c r="BM248" s="170">
        <f t="shared" si="94"/>
        <v>-200</v>
      </c>
      <c r="BN248" s="170">
        <f t="shared" si="95"/>
        <v>-20</v>
      </c>
      <c r="BO248" s="170">
        <f t="shared" si="96"/>
        <v>0</v>
      </c>
      <c r="BP248" s="170">
        <f t="shared" si="97"/>
        <v>0</v>
      </c>
      <c r="BQ248" s="170">
        <f t="shared" si="98"/>
        <v>0</v>
      </c>
      <c r="BR248" s="170">
        <f t="shared" si="99"/>
        <v>0</v>
      </c>
    </row>
    <row r="249" spans="1:70" s="202" customFormat="1" ht="21" customHeight="1">
      <c r="A249" s="434">
        <v>53</v>
      </c>
      <c r="B249" s="434">
        <v>178</v>
      </c>
      <c r="C249" s="435" t="s">
        <v>1206</v>
      </c>
      <c r="D249" s="466" t="s">
        <v>275</v>
      </c>
      <c r="E249" s="179" t="s">
        <v>1158</v>
      </c>
      <c r="F249" s="178">
        <v>6</v>
      </c>
      <c r="G249" s="177">
        <v>6</v>
      </c>
      <c r="H249" s="150">
        <v>54900</v>
      </c>
      <c r="I249" s="150">
        <v>57780</v>
      </c>
      <c r="J249" s="150">
        <v>19200</v>
      </c>
      <c r="K249" s="150" t="s">
        <v>48</v>
      </c>
      <c r="L249" s="176">
        <v>20340</v>
      </c>
      <c r="M249" s="176" t="s">
        <v>48</v>
      </c>
      <c r="N249" s="150">
        <v>17400</v>
      </c>
      <c r="O249" s="150" t="s">
        <v>48</v>
      </c>
      <c r="P249" s="176">
        <v>18240</v>
      </c>
      <c r="Q249" s="176" t="s">
        <v>48</v>
      </c>
      <c r="R249" s="208">
        <v>3600</v>
      </c>
      <c r="S249" s="208" t="s">
        <v>48</v>
      </c>
      <c r="T249" s="176">
        <v>700</v>
      </c>
      <c r="U249" s="176" t="s">
        <v>54</v>
      </c>
      <c r="V249" s="208">
        <v>3000</v>
      </c>
      <c r="W249" s="208" t="s">
        <v>48</v>
      </c>
      <c r="X249" s="176">
        <v>550</v>
      </c>
      <c r="Y249" s="176" t="s">
        <v>54</v>
      </c>
      <c r="Z249" s="150"/>
      <c r="AA249" s="176"/>
      <c r="AB249" s="176"/>
      <c r="AC249" s="176"/>
      <c r="AD249" s="150"/>
      <c r="AE249" s="176"/>
      <c r="AF249" s="176"/>
      <c r="AG249" s="176"/>
      <c r="AH249" s="150"/>
      <c r="AI249" s="150"/>
      <c r="AJ249" s="150"/>
      <c r="AK249" s="150"/>
      <c r="AL249" s="147"/>
      <c r="AM249" s="176"/>
      <c r="AN249" s="176"/>
      <c r="AO249" s="176"/>
      <c r="AP249" s="147"/>
      <c r="AQ249" s="176"/>
      <c r="AR249" s="176"/>
      <c r="AS249" s="176"/>
      <c r="AT249" s="147"/>
      <c r="AU249" s="176"/>
      <c r="AV249" s="176"/>
      <c r="AW249" s="176"/>
      <c r="AX249" s="437" t="s">
        <v>1123</v>
      </c>
      <c r="AY249" s="437" t="s">
        <v>1124</v>
      </c>
      <c r="AZ249" s="438"/>
      <c r="BA249" s="438"/>
      <c r="BB249" s="439" t="s">
        <v>1157</v>
      </c>
      <c r="BC249" s="206">
        <f t="shared" si="90"/>
        <v>480</v>
      </c>
      <c r="BD249" s="205">
        <v>230</v>
      </c>
      <c r="BE249" s="205">
        <f t="shared" si="91"/>
        <v>250</v>
      </c>
      <c r="BF249" s="183">
        <f>BD249/(IF(K249="期",J249/6,J249)+4400/6)</f>
        <v>5.8474576271186442E-2</v>
      </c>
      <c r="BG249" s="183">
        <f>BE249*6/(I249-IF(K249="期",J249,J249*6)-4400)</f>
        <v>4.388531304856641E-2</v>
      </c>
      <c r="BH249" s="172"/>
      <c r="BI249" s="172"/>
      <c r="BJ249" s="211" t="s">
        <v>1182</v>
      </c>
      <c r="BK249" s="203">
        <f t="shared" si="92"/>
        <v>-2900</v>
      </c>
      <c r="BL249" s="203">
        <f t="shared" si="93"/>
        <v>-2450</v>
      </c>
      <c r="BM249" s="203">
        <f t="shared" si="94"/>
        <v>0</v>
      </c>
      <c r="BN249" s="203">
        <f t="shared" si="95"/>
        <v>0</v>
      </c>
      <c r="BO249" s="203">
        <f t="shared" si="96"/>
        <v>0</v>
      </c>
      <c r="BP249" s="203">
        <f t="shared" si="97"/>
        <v>0</v>
      </c>
      <c r="BQ249" s="203">
        <f t="shared" si="98"/>
        <v>0</v>
      </c>
      <c r="BR249" s="203">
        <f t="shared" si="99"/>
        <v>0</v>
      </c>
    </row>
    <row r="250" spans="1:70" s="202" customFormat="1" ht="21" customHeight="1">
      <c r="A250" s="434"/>
      <c r="B250" s="434"/>
      <c r="C250" s="435"/>
      <c r="D250" s="466"/>
      <c r="E250" s="179" t="s">
        <v>1156</v>
      </c>
      <c r="F250" s="178">
        <v>6</v>
      </c>
      <c r="G250" s="177">
        <v>6</v>
      </c>
      <c r="H250" s="150">
        <v>57580</v>
      </c>
      <c r="I250" s="150">
        <v>60580</v>
      </c>
      <c r="J250" s="150">
        <v>19300</v>
      </c>
      <c r="K250" s="150" t="s">
        <v>48</v>
      </c>
      <c r="L250" s="176">
        <v>20440</v>
      </c>
      <c r="M250" s="176" t="s">
        <v>48</v>
      </c>
      <c r="N250" s="150">
        <v>19980</v>
      </c>
      <c r="O250" s="150" t="s">
        <v>48</v>
      </c>
      <c r="P250" s="176">
        <v>20940</v>
      </c>
      <c r="Q250" s="176" t="s">
        <v>48</v>
      </c>
      <c r="R250" s="208">
        <v>3600</v>
      </c>
      <c r="S250" s="208" t="s">
        <v>48</v>
      </c>
      <c r="T250" s="176">
        <v>700</v>
      </c>
      <c r="U250" s="176" t="s">
        <v>54</v>
      </c>
      <c r="V250" s="208">
        <v>3000</v>
      </c>
      <c r="W250" s="208" t="s">
        <v>48</v>
      </c>
      <c r="X250" s="176">
        <v>550</v>
      </c>
      <c r="Y250" s="176" t="s">
        <v>54</v>
      </c>
      <c r="Z250" s="150"/>
      <c r="AA250" s="176"/>
      <c r="AB250" s="176"/>
      <c r="AC250" s="176"/>
      <c r="AD250" s="150"/>
      <c r="AE250" s="176"/>
      <c r="AF250" s="176"/>
      <c r="AG250" s="176"/>
      <c r="AH250" s="150"/>
      <c r="AI250" s="150"/>
      <c r="AJ250" s="150"/>
      <c r="AK250" s="150"/>
      <c r="AL250" s="147"/>
      <c r="AM250" s="176"/>
      <c r="AN250" s="176"/>
      <c r="AO250" s="176"/>
      <c r="AP250" s="147"/>
      <c r="AQ250" s="176"/>
      <c r="AR250" s="176"/>
      <c r="AS250" s="176"/>
      <c r="AT250" s="147"/>
      <c r="AU250" s="176"/>
      <c r="AV250" s="176"/>
      <c r="AW250" s="176"/>
      <c r="AX250" s="437"/>
      <c r="AY250" s="437"/>
      <c r="AZ250" s="438"/>
      <c r="BA250" s="438"/>
      <c r="BB250" s="439"/>
      <c r="BC250" s="206">
        <f t="shared" si="90"/>
        <v>500</v>
      </c>
      <c r="BD250" s="205">
        <v>230</v>
      </c>
      <c r="BE250" s="205">
        <f t="shared" si="91"/>
        <v>270</v>
      </c>
      <c r="BF250" s="183">
        <f>BD250/(IF(K250="期",J250/6,J250)+5000/6)</f>
        <v>5.6790123456790124E-2</v>
      </c>
      <c r="BG250" s="183">
        <f>BE250*6/(I250-IF(K250="期",J250,J250*6)-5000)</f>
        <v>4.4652701212789414E-2</v>
      </c>
      <c r="BH250" s="172"/>
      <c r="BI250" s="172"/>
      <c r="BJ250" s="211" t="s">
        <v>1182</v>
      </c>
      <c r="BK250" s="203">
        <f t="shared" si="92"/>
        <v>-2900</v>
      </c>
      <c r="BL250" s="203">
        <f t="shared" si="93"/>
        <v>-2450</v>
      </c>
      <c r="BM250" s="203">
        <f t="shared" si="94"/>
        <v>0</v>
      </c>
      <c r="BN250" s="203">
        <f t="shared" si="95"/>
        <v>0</v>
      </c>
      <c r="BO250" s="203">
        <f t="shared" si="96"/>
        <v>0</v>
      </c>
      <c r="BP250" s="203">
        <f t="shared" si="97"/>
        <v>0</v>
      </c>
      <c r="BQ250" s="203">
        <f t="shared" si="98"/>
        <v>0</v>
      </c>
      <c r="BR250" s="203">
        <f t="shared" si="99"/>
        <v>0</v>
      </c>
    </row>
    <row r="251" spans="1:70" s="202" customFormat="1" ht="21" customHeight="1">
      <c r="A251" s="434"/>
      <c r="B251" s="434"/>
      <c r="C251" s="435"/>
      <c r="D251" s="466"/>
      <c r="E251" s="179" t="s">
        <v>1155</v>
      </c>
      <c r="F251" s="182">
        <v>6</v>
      </c>
      <c r="G251" s="181">
        <v>6</v>
      </c>
      <c r="H251" s="144">
        <v>68900</v>
      </c>
      <c r="I251" s="144">
        <v>72260</v>
      </c>
      <c r="J251" s="144">
        <v>20000</v>
      </c>
      <c r="K251" s="144" t="s">
        <v>48</v>
      </c>
      <c r="L251" s="180">
        <v>21140</v>
      </c>
      <c r="M251" s="180" t="s">
        <v>48</v>
      </c>
      <c r="N251" s="144">
        <v>30600</v>
      </c>
      <c r="O251" s="144" t="s">
        <v>48</v>
      </c>
      <c r="P251" s="180">
        <v>31920</v>
      </c>
      <c r="Q251" s="180" t="s">
        <v>48</v>
      </c>
      <c r="R251" s="208">
        <v>3600</v>
      </c>
      <c r="S251" s="208" t="s">
        <v>48</v>
      </c>
      <c r="T251" s="180">
        <v>700</v>
      </c>
      <c r="U251" s="180" t="s">
        <v>54</v>
      </c>
      <c r="V251" s="208">
        <v>3000</v>
      </c>
      <c r="W251" s="208" t="s">
        <v>48</v>
      </c>
      <c r="X251" s="180">
        <v>550</v>
      </c>
      <c r="Y251" s="180" t="s">
        <v>54</v>
      </c>
      <c r="Z251" s="144"/>
      <c r="AA251" s="180"/>
      <c r="AB251" s="180"/>
      <c r="AC251" s="180"/>
      <c r="AD251" s="144"/>
      <c r="AE251" s="180"/>
      <c r="AF251" s="180"/>
      <c r="AG251" s="180"/>
      <c r="AH251" s="144"/>
      <c r="AI251" s="144"/>
      <c r="AJ251" s="144"/>
      <c r="AK251" s="144"/>
      <c r="AL251" s="146"/>
      <c r="AM251" s="180"/>
      <c r="AN251" s="180"/>
      <c r="AO251" s="180"/>
      <c r="AP251" s="147"/>
      <c r="AQ251" s="176"/>
      <c r="AR251" s="176"/>
      <c r="AS251" s="176"/>
      <c r="AT251" s="147"/>
      <c r="AU251" s="176"/>
      <c r="AV251" s="176"/>
      <c r="AW251" s="176"/>
      <c r="AX251" s="437"/>
      <c r="AY251" s="437"/>
      <c r="AZ251" s="438"/>
      <c r="BA251" s="438"/>
      <c r="BB251" s="439"/>
      <c r="BC251" s="206">
        <f t="shared" si="90"/>
        <v>560</v>
      </c>
      <c r="BD251" s="205">
        <v>230</v>
      </c>
      <c r="BE251" s="205">
        <f t="shared" si="91"/>
        <v>330</v>
      </c>
      <c r="BF251" s="183">
        <f>BD251/(IF(K251="期",J251/6,J251)+7600/6)</f>
        <v>0.05</v>
      </c>
      <c r="BG251" s="183">
        <f>BE251*6/(I251-IF(K251="期",J251,J251*6)-7600)</f>
        <v>4.4334975369458129E-2</v>
      </c>
      <c r="BH251" s="172"/>
      <c r="BI251" s="172"/>
      <c r="BJ251" s="211" t="s">
        <v>1182</v>
      </c>
      <c r="BK251" s="203">
        <f t="shared" si="92"/>
        <v>-2900</v>
      </c>
      <c r="BL251" s="203">
        <f t="shared" si="93"/>
        <v>-2450</v>
      </c>
      <c r="BM251" s="203">
        <f t="shared" si="94"/>
        <v>0</v>
      </c>
      <c r="BN251" s="203">
        <f t="shared" si="95"/>
        <v>0</v>
      </c>
      <c r="BO251" s="203">
        <f t="shared" si="96"/>
        <v>0</v>
      </c>
      <c r="BP251" s="203">
        <f t="shared" si="97"/>
        <v>0</v>
      </c>
      <c r="BQ251" s="203">
        <f t="shared" si="98"/>
        <v>0</v>
      </c>
      <c r="BR251" s="203">
        <f t="shared" si="99"/>
        <v>0</v>
      </c>
    </row>
    <row r="252" spans="1:70" s="202" customFormat="1" ht="21" customHeight="1">
      <c r="A252" s="434"/>
      <c r="B252" s="434"/>
      <c r="C252" s="435"/>
      <c r="D252" s="466"/>
      <c r="E252" s="179" t="s">
        <v>1154</v>
      </c>
      <c r="F252" s="178">
        <v>6</v>
      </c>
      <c r="G252" s="177">
        <v>6</v>
      </c>
      <c r="H252" s="150">
        <v>70900</v>
      </c>
      <c r="I252" s="150">
        <v>74260</v>
      </c>
      <c r="J252" s="150">
        <v>22000</v>
      </c>
      <c r="K252" s="150" t="s">
        <v>48</v>
      </c>
      <c r="L252" s="176">
        <v>23140</v>
      </c>
      <c r="M252" s="176" t="s">
        <v>48</v>
      </c>
      <c r="N252" s="150">
        <v>30600</v>
      </c>
      <c r="O252" s="150" t="s">
        <v>48</v>
      </c>
      <c r="P252" s="176">
        <v>31920</v>
      </c>
      <c r="Q252" s="176" t="s">
        <v>48</v>
      </c>
      <c r="R252" s="208">
        <v>3600</v>
      </c>
      <c r="S252" s="208" t="s">
        <v>48</v>
      </c>
      <c r="T252" s="176">
        <v>700</v>
      </c>
      <c r="U252" s="176" t="s">
        <v>54</v>
      </c>
      <c r="V252" s="208">
        <v>3000</v>
      </c>
      <c r="W252" s="208" t="s">
        <v>48</v>
      </c>
      <c r="X252" s="176">
        <v>550</v>
      </c>
      <c r="Y252" s="176" t="s">
        <v>54</v>
      </c>
      <c r="Z252" s="150"/>
      <c r="AA252" s="176"/>
      <c r="AB252" s="176"/>
      <c r="AC252" s="176"/>
      <c r="AD252" s="150"/>
      <c r="AE252" s="176"/>
      <c r="AF252" s="176"/>
      <c r="AG252" s="176"/>
      <c r="AH252" s="150"/>
      <c r="AI252" s="150"/>
      <c r="AJ252" s="150"/>
      <c r="AK252" s="150"/>
      <c r="AL252" s="147"/>
      <c r="AM252" s="176"/>
      <c r="AN252" s="176"/>
      <c r="AO252" s="176"/>
      <c r="AP252" s="147"/>
      <c r="AQ252" s="176"/>
      <c r="AR252" s="176"/>
      <c r="AS252" s="176"/>
      <c r="AT252" s="147"/>
      <c r="AU252" s="176"/>
      <c r="AV252" s="176"/>
      <c r="AW252" s="176"/>
      <c r="AX252" s="437"/>
      <c r="AY252" s="437"/>
      <c r="AZ252" s="438"/>
      <c r="BA252" s="438"/>
      <c r="BB252" s="439"/>
      <c r="BC252" s="206">
        <f t="shared" si="90"/>
        <v>560</v>
      </c>
      <c r="BD252" s="205">
        <v>230</v>
      </c>
      <c r="BE252" s="205">
        <f t="shared" si="91"/>
        <v>330</v>
      </c>
      <c r="BF252" s="183">
        <f>BD252/(IF(K252="期",J252/6,J252)+7600/6)</f>
        <v>4.6621621621621624E-2</v>
      </c>
      <c r="BG252" s="183">
        <f>BE252*6/(I252-IF(K252="期",J252,J252*6)-7600)</f>
        <v>4.4334975369458129E-2</v>
      </c>
      <c r="BH252" s="172"/>
      <c r="BI252" s="172"/>
      <c r="BJ252" s="211" t="s">
        <v>1182</v>
      </c>
      <c r="BK252" s="203">
        <f t="shared" si="92"/>
        <v>-2900</v>
      </c>
      <c r="BL252" s="203">
        <f t="shared" si="93"/>
        <v>-2450</v>
      </c>
      <c r="BM252" s="203">
        <f t="shared" si="94"/>
        <v>0</v>
      </c>
      <c r="BN252" s="203">
        <f t="shared" si="95"/>
        <v>0</v>
      </c>
      <c r="BO252" s="203">
        <f t="shared" si="96"/>
        <v>0</v>
      </c>
      <c r="BP252" s="203">
        <f t="shared" si="97"/>
        <v>0</v>
      </c>
      <c r="BQ252" s="203">
        <f t="shared" si="98"/>
        <v>0</v>
      </c>
      <c r="BR252" s="203">
        <f t="shared" si="99"/>
        <v>0</v>
      </c>
    </row>
    <row r="253" spans="1:70" ht="21" customHeight="1">
      <c r="A253" s="434">
        <v>54</v>
      </c>
      <c r="B253" s="434">
        <v>182</v>
      </c>
      <c r="C253" s="435" t="s">
        <v>1206</v>
      </c>
      <c r="D253" s="444" t="s">
        <v>279</v>
      </c>
      <c r="E253" s="191" t="s">
        <v>1158</v>
      </c>
      <c r="F253" s="190">
        <v>6</v>
      </c>
      <c r="G253" s="189">
        <v>6</v>
      </c>
      <c r="H253" s="150">
        <v>115900</v>
      </c>
      <c r="I253" s="150">
        <v>121880</v>
      </c>
      <c r="J253" s="150">
        <v>27100</v>
      </c>
      <c r="K253" s="150" t="s">
        <v>48</v>
      </c>
      <c r="L253" s="176">
        <v>28360</v>
      </c>
      <c r="M253" s="176" t="s">
        <v>48</v>
      </c>
      <c r="N253" s="150">
        <v>43620</v>
      </c>
      <c r="O253" s="150" t="s">
        <v>48</v>
      </c>
      <c r="P253" s="176">
        <v>46136</v>
      </c>
      <c r="Q253" s="176" t="s">
        <v>48</v>
      </c>
      <c r="R253" s="150">
        <v>18000</v>
      </c>
      <c r="S253" s="150" t="s">
        <v>48</v>
      </c>
      <c r="T253" s="176">
        <v>18878</v>
      </c>
      <c r="U253" s="176" t="s">
        <v>48</v>
      </c>
      <c r="V253" s="150">
        <v>12000</v>
      </c>
      <c r="W253" s="150" t="s">
        <v>48</v>
      </c>
      <c r="X253" s="176">
        <v>12586</v>
      </c>
      <c r="Y253" s="176" t="s">
        <v>48</v>
      </c>
      <c r="Z253" s="150">
        <v>7920</v>
      </c>
      <c r="AA253" s="176" t="s">
        <v>48</v>
      </c>
      <c r="AB253" s="176">
        <v>8306</v>
      </c>
      <c r="AC253" s="176" t="s">
        <v>48</v>
      </c>
      <c r="AD253" s="150">
        <v>7260</v>
      </c>
      <c r="AE253" s="176" t="s">
        <v>48</v>
      </c>
      <c r="AF253" s="176">
        <v>7614</v>
      </c>
      <c r="AG253" s="176" t="s">
        <v>48</v>
      </c>
      <c r="AH253" s="150"/>
      <c r="AI253" s="150"/>
      <c r="AJ253" s="150"/>
      <c r="AK253" s="150"/>
      <c r="AL253" s="147"/>
      <c r="AM253" s="176"/>
      <c r="AN253" s="176"/>
      <c r="AO253" s="176"/>
      <c r="AP253" s="147"/>
      <c r="AQ253" s="176"/>
      <c r="AR253" s="176"/>
      <c r="AS253" s="176"/>
      <c r="AT253" s="147"/>
      <c r="AU253" s="176"/>
      <c r="AV253" s="176"/>
      <c r="AW253" s="176"/>
      <c r="AX253" s="437" t="s">
        <v>1123</v>
      </c>
      <c r="AY253" s="437" t="s">
        <v>1124</v>
      </c>
      <c r="AZ253" s="438"/>
      <c r="BA253" s="213"/>
      <c r="BB253" s="439" t="s">
        <v>1221</v>
      </c>
      <c r="BC253" s="175">
        <f t="shared" si="90"/>
        <v>997</v>
      </c>
      <c r="BD253" s="174">
        <v>310</v>
      </c>
      <c r="BE253" s="174">
        <f t="shared" si="91"/>
        <v>687</v>
      </c>
      <c r="BF253" s="173">
        <f>BD253/(IF(K253="期",J253/6,J253)+4362/6)</f>
        <v>5.9118937130506637E-2</v>
      </c>
      <c r="BG253" s="173">
        <v>4.8800000000000003E-2</v>
      </c>
      <c r="BH253" s="173"/>
      <c r="BI253" s="183"/>
      <c r="BJ253" s="183">
        <v>4.8800000000000003E-2</v>
      </c>
      <c r="BK253" s="170">
        <f t="shared" si="92"/>
        <v>878</v>
      </c>
      <c r="BL253" s="170">
        <f t="shared" si="93"/>
        <v>586</v>
      </c>
      <c r="BM253" s="170">
        <f t="shared" si="94"/>
        <v>386</v>
      </c>
      <c r="BN253" s="170">
        <f t="shared" si="95"/>
        <v>354</v>
      </c>
      <c r="BO253" s="170">
        <f t="shared" si="96"/>
        <v>0</v>
      </c>
      <c r="BP253" s="170">
        <f t="shared" si="97"/>
        <v>0</v>
      </c>
      <c r="BQ253" s="170">
        <f t="shared" si="98"/>
        <v>0</v>
      </c>
      <c r="BR253" s="170">
        <f t="shared" si="99"/>
        <v>0</v>
      </c>
    </row>
    <row r="254" spans="1:70" ht="21" customHeight="1">
      <c r="A254" s="434"/>
      <c r="B254" s="434"/>
      <c r="C254" s="435"/>
      <c r="D254" s="444"/>
      <c r="E254" s="191" t="s">
        <v>1156</v>
      </c>
      <c r="F254" s="190">
        <v>6</v>
      </c>
      <c r="G254" s="189">
        <v>6</v>
      </c>
      <c r="H254" s="150">
        <v>115900</v>
      </c>
      <c r="I254" s="150">
        <v>118739</v>
      </c>
      <c r="J254" s="150">
        <v>27100</v>
      </c>
      <c r="K254" s="150" t="s">
        <v>48</v>
      </c>
      <c r="L254" s="176">
        <v>28360</v>
      </c>
      <c r="M254" s="176" t="s">
        <v>48</v>
      </c>
      <c r="N254" s="150">
        <v>43620</v>
      </c>
      <c r="O254" s="150" t="s">
        <v>48</v>
      </c>
      <c r="P254" s="176">
        <v>44675</v>
      </c>
      <c r="Q254" s="176" t="s">
        <v>48</v>
      </c>
      <c r="R254" s="150">
        <v>18000</v>
      </c>
      <c r="S254" s="150" t="s">
        <v>48</v>
      </c>
      <c r="T254" s="176">
        <v>18209</v>
      </c>
      <c r="U254" s="176" t="s">
        <v>48</v>
      </c>
      <c r="V254" s="150">
        <v>12000</v>
      </c>
      <c r="W254" s="150" t="s">
        <v>48</v>
      </c>
      <c r="X254" s="176">
        <v>12139</v>
      </c>
      <c r="Y254" s="176" t="s">
        <v>48</v>
      </c>
      <c r="Z254" s="150">
        <v>7920</v>
      </c>
      <c r="AA254" s="176" t="s">
        <v>48</v>
      </c>
      <c r="AB254" s="176">
        <v>8012</v>
      </c>
      <c r="AC254" s="176" t="s">
        <v>48</v>
      </c>
      <c r="AD254" s="150">
        <v>7260</v>
      </c>
      <c r="AE254" s="176" t="s">
        <v>48</v>
      </c>
      <c r="AF254" s="176">
        <v>7344</v>
      </c>
      <c r="AG254" s="176" t="s">
        <v>48</v>
      </c>
      <c r="AH254" s="150"/>
      <c r="AI254" s="150"/>
      <c r="AJ254" s="150"/>
      <c r="AK254" s="150"/>
      <c r="AL254" s="147"/>
      <c r="AM254" s="176"/>
      <c r="AN254" s="176"/>
      <c r="AO254" s="176"/>
      <c r="AP254" s="147"/>
      <c r="AQ254" s="176"/>
      <c r="AR254" s="176"/>
      <c r="AS254" s="176"/>
      <c r="AT254" s="147"/>
      <c r="AU254" s="176"/>
      <c r="AV254" s="176"/>
      <c r="AW254" s="176"/>
      <c r="AX254" s="437"/>
      <c r="AY254" s="437"/>
      <c r="AZ254" s="438"/>
      <c r="BA254" s="213"/>
      <c r="BB254" s="439"/>
      <c r="BC254" s="175">
        <f t="shared" si="90"/>
        <v>473</v>
      </c>
      <c r="BD254" s="174">
        <v>310</v>
      </c>
      <c r="BE254" s="174">
        <f t="shared" si="91"/>
        <v>163</v>
      </c>
      <c r="BF254" s="173">
        <f>BD254/(IF(K254="期",J254/6,J254)+4362/6)</f>
        <v>5.9118937130506637E-2</v>
      </c>
      <c r="BG254" s="173">
        <v>4.8800000000000003E-2</v>
      </c>
      <c r="BH254" s="173"/>
      <c r="BI254" s="183"/>
      <c r="BJ254" s="183">
        <v>4.8800000000000003E-2</v>
      </c>
      <c r="BK254" s="170">
        <f t="shared" si="92"/>
        <v>209</v>
      </c>
      <c r="BL254" s="170">
        <f t="shared" si="93"/>
        <v>139</v>
      </c>
      <c r="BM254" s="170">
        <f t="shared" si="94"/>
        <v>92</v>
      </c>
      <c r="BN254" s="170">
        <f t="shared" si="95"/>
        <v>84</v>
      </c>
      <c r="BO254" s="170">
        <f t="shared" si="96"/>
        <v>0</v>
      </c>
      <c r="BP254" s="170">
        <f t="shared" si="97"/>
        <v>0</v>
      </c>
      <c r="BQ254" s="170">
        <f t="shared" si="98"/>
        <v>0</v>
      </c>
      <c r="BR254" s="170">
        <f t="shared" si="99"/>
        <v>0</v>
      </c>
    </row>
    <row r="255" spans="1:70" ht="21" customHeight="1">
      <c r="A255" s="434"/>
      <c r="B255" s="434"/>
      <c r="C255" s="435"/>
      <c r="D255" s="444"/>
      <c r="E255" s="191" t="s">
        <v>1155</v>
      </c>
      <c r="F255" s="196">
        <v>6</v>
      </c>
      <c r="G255" s="195">
        <v>6</v>
      </c>
      <c r="H255" s="144">
        <v>115900</v>
      </c>
      <c r="I255" s="144">
        <v>118739</v>
      </c>
      <c r="J255" s="144">
        <v>27100</v>
      </c>
      <c r="K255" s="144" t="s">
        <v>48</v>
      </c>
      <c r="L255" s="180">
        <v>28360</v>
      </c>
      <c r="M255" s="180" t="s">
        <v>48</v>
      </c>
      <c r="N255" s="144">
        <v>43620</v>
      </c>
      <c r="O255" s="144" t="s">
        <v>48</v>
      </c>
      <c r="P255" s="180">
        <v>44675</v>
      </c>
      <c r="Q255" s="180" t="s">
        <v>48</v>
      </c>
      <c r="R255" s="144">
        <v>18000</v>
      </c>
      <c r="S255" s="144" t="s">
        <v>48</v>
      </c>
      <c r="T255" s="180">
        <v>18209</v>
      </c>
      <c r="U255" s="180" t="s">
        <v>48</v>
      </c>
      <c r="V255" s="144">
        <v>12000</v>
      </c>
      <c r="W255" s="144" t="s">
        <v>48</v>
      </c>
      <c r="X255" s="180">
        <v>12139</v>
      </c>
      <c r="Y255" s="180" t="s">
        <v>48</v>
      </c>
      <c r="Z255" s="144">
        <v>7920</v>
      </c>
      <c r="AA255" s="180" t="s">
        <v>48</v>
      </c>
      <c r="AB255" s="180">
        <v>8012</v>
      </c>
      <c r="AC255" s="180" t="s">
        <v>48</v>
      </c>
      <c r="AD255" s="144">
        <v>7260</v>
      </c>
      <c r="AE255" s="180" t="s">
        <v>48</v>
      </c>
      <c r="AF255" s="180">
        <v>7344</v>
      </c>
      <c r="AG255" s="180" t="s">
        <v>48</v>
      </c>
      <c r="AH255" s="144"/>
      <c r="AI255" s="144"/>
      <c r="AJ255" s="144"/>
      <c r="AK255" s="144"/>
      <c r="AL255" s="146"/>
      <c r="AM255" s="180"/>
      <c r="AN255" s="180"/>
      <c r="AO255" s="180"/>
      <c r="AP255" s="147"/>
      <c r="AQ255" s="176"/>
      <c r="AR255" s="176"/>
      <c r="AS255" s="176"/>
      <c r="AT255" s="147"/>
      <c r="AU255" s="176"/>
      <c r="AV255" s="176"/>
      <c r="AW255" s="176"/>
      <c r="AX255" s="437"/>
      <c r="AY255" s="437"/>
      <c r="AZ255" s="438"/>
      <c r="BA255" s="213"/>
      <c r="BB255" s="439"/>
      <c r="BC255" s="175">
        <f t="shared" si="90"/>
        <v>473</v>
      </c>
      <c r="BD255" s="174">
        <v>310</v>
      </c>
      <c r="BE255" s="174">
        <f t="shared" si="91"/>
        <v>163</v>
      </c>
      <c r="BF255" s="173">
        <f>BD255/(IF(K255="期",J255/6,J255)+4362/6)</f>
        <v>5.9118937130506637E-2</v>
      </c>
      <c r="BG255" s="173">
        <v>4.8800000000000003E-2</v>
      </c>
      <c r="BH255" s="173"/>
      <c r="BI255" s="183"/>
      <c r="BJ255" s="183">
        <v>4.8800000000000003E-2</v>
      </c>
      <c r="BK255" s="170">
        <f t="shared" si="92"/>
        <v>209</v>
      </c>
      <c r="BL255" s="170">
        <f t="shared" si="93"/>
        <v>139</v>
      </c>
      <c r="BM255" s="170">
        <f t="shared" si="94"/>
        <v>92</v>
      </c>
      <c r="BN255" s="170">
        <f t="shared" si="95"/>
        <v>84</v>
      </c>
      <c r="BO255" s="170">
        <f t="shared" si="96"/>
        <v>0</v>
      </c>
      <c r="BP255" s="170">
        <f t="shared" si="97"/>
        <v>0</v>
      </c>
      <c r="BQ255" s="170">
        <f t="shared" si="98"/>
        <v>0</v>
      </c>
      <c r="BR255" s="170">
        <f t="shared" si="99"/>
        <v>0</v>
      </c>
    </row>
    <row r="256" spans="1:70" ht="21" customHeight="1">
      <c r="A256" s="434"/>
      <c r="B256" s="434"/>
      <c r="C256" s="435"/>
      <c r="D256" s="444"/>
      <c r="E256" s="191" t="s">
        <v>1154</v>
      </c>
      <c r="F256" s="190">
        <v>6</v>
      </c>
      <c r="G256" s="189">
        <v>6</v>
      </c>
      <c r="H256" s="150">
        <v>100000</v>
      </c>
      <c r="I256" s="208">
        <v>103613</v>
      </c>
      <c r="J256" s="150">
        <v>22000</v>
      </c>
      <c r="K256" s="150" t="s">
        <v>48</v>
      </c>
      <c r="L256" s="176">
        <v>23260</v>
      </c>
      <c r="M256" s="176" t="s">
        <v>48</v>
      </c>
      <c r="N256" s="150">
        <v>32820</v>
      </c>
      <c r="O256" s="150" t="s">
        <v>48</v>
      </c>
      <c r="P256" s="207">
        <v>34187</v>
      </c>
      <c r="Q256" s="176" t="s">
        <v>48</v>
      </c>
      <c r="R256" s="150">
        <v>18000</v>
      </c>
      <c r="S256" s="150" t="s">
        <v>48</v>
      </c>
      <c r="T256" s="207">
        <v>18485</v>
      </c>
      <c r="U256" s="176" t="s">
        <v>48</v>
      </c>
      <c r="V256" s="150">
        <v>12000</v>
      </c>
      <c r="W256" s="150" t="s">
        <v>48</v>
      </c>
      <c r="X256" s="207">
        <v>12325</v>
      </c>
      <c r="Y256" s="176" t="s">
        <v>48</v>
      </c>
      <c r="Z256" s="150">
        <v>7920</v>
      </c>
      <c r="AA256" s="176" t="s">
        <v>48</v>
      </c>
      <c r="AB256" s="207">
        <v>8012</v>
      </c>
      <c r="AC256" s="176" t="s">
        <v>48</v>
      </c>
      <c r="AD256" s="150">
        <v>7260</v>
      </c>
      <c r="AE256" s="176" t="s">
        <v>48</v>
      </c>
      <c r="AF256" s="207">
        <v>7344</v>
      </c>
      <c r="AG256" s="176" t="s">
        <v>48</v>
      </c>
      <c r="AH256" s="150"/>
      <c r="AI256" s="150"/>
      <c r="AJ256" s="150"/>
      <c r="AK256" s="150"/>
      <c r="AL256" s="147"/>
      <c r="AM256" s="176"/>
      <c r="AN256" s="176"/>
      <c r="AO256" s="176"/>
      <c r="AP256" s="147"/>
      <c r="AQ256" s="176"/>
      <c r="AR256" s="176"/>
      <c r="AS256" s="176"/>
      <c r="AT256" s="147"/>
      <c r="AU256" s="176"/>
      <c r="AV256" s="176"/>
      <c r="AW256" s="176"/>
      <c r="AX256" s="437"/>
      <c r="AY256" s="437"/>
      <c r="AZ256" s="438"/>
      <c r="BA256" s="213" t="s">
        <v>1220</v>
      </c>
      <c r="BB256" s="439"/>
      <c r="BC256" s="175">
        <f t="shared" si="90"/>
        <v>602</v>
      </c>
      <c r="BD256" s="174">
        <v>310</v>
      </c>
      <c r="BE256" s="174">
        <f t="shared" si="91"/>
        <v>292</v>
      </c>
      <c r="BF256" s="173">
        <f>BD256/(IF(K256="期",J256/6,J256)+4362/6)</f>
        <v>7.0556103482285124E-2</v>
      </c>
      <c r="BG256" s="173">
        <v>4.8800000000000003E-2</v>
      </c>
      <c r="BH256" s="173"/>
      <c r="BI256" s="183"/>
      <c r="BJ256" s="183">
        <v>4.8800000000000003E-2</v>
      </c>
      <c r="BK256" s="170">
        <f t="shared" si="92"/>
        <v>485</v>
      </c>
      <c r="BL256" s="170">
        <f t="shared" si="93"/>
        <v>325</v>
      </c>
      <c r="BM256" s="170">
        <f t="shared" si="94"/>
        <v>92</v>
      </c>
      <c r="BN256" s="170">
        <f t="shared" si="95"/>
        <v>84</v>
      </c>
      <c r="BO256" s="170">
        <f t="shared" si="96"/>
        <v>0</v>
      </c>
      <c r="BP256" s="170">
        <f t="shared" si="97"/>
        <v>0</v>
      </c>
      <c r="BQ256" s="170">
        <f t="shared" si="98"/>
        <v>0</v>
      </c>
      <c r="BR256" s="170">
        <f t="shared" si="99"/>
        <v>0</v>
      </c>
    </row>
    <row r="257" spans="1:70" ht="21" customHeight="1">
      <c r="A257" s="434">
        <v>55</v>
      </c>
      <c r="B257" s="434">
        <v>185</v>
      </c>
      <c r="C257" s="435" t="s">
        <v>1206</v>
      </c>
      <c r="D257" s="444" t="s">
        <v>282</v>
      </c>
      <c r="E257" s="179" t="s">
        <v>1158</v>
      </c>
      <c r="F257" s="178">
        <v>6</v>
      </c>
      <c r="G257" s="177">
        <v>6</v>
      </c>
      <c r="H257" s="150">
        <v>62675</v>
      </c>
      <c r="I257" s="150">
        <v>64645</v>
      </c>
      <c r="J257" s="150">
        <v>16000</v>
      </c>
      <c r="K257" s="150" t="s">
        <v>48</v>
      </c>
      <c r="L257" s="176">
        <v>17200</v>
      </c>
      <c r="M257" s="176" t="s">
        <v>48</v>
      </c>
      <c r="N257" s="150">
        <v>31135</v>
      </c>
      <c r="O257" s="150" t="s">
        <v>48</v>
      </c>
      <c r="P257" s="176">
        <v>31665</v>
      </c>
      <c r="Q257" s="176" t="s">
        <v>48</v>
      </c>
      <c r="R257" s="150">
        <v>450</v>
      </c>
      <c r="S257" s="150" t="s">
        <v>54</v>
      </c>
      <c r="T257" s="176">
        <v>490</v>
      </c>
      <c r="U257" s="176" t="s">
        <v>54</v>
      </c>
      <c r="V257" s="150"/>
      <c r="W257" s="150"/>
      <c r="X257" s="176"/>
      <c r="Y257" s="176"/>
      <c r="Z257" s="150"/>
      <c r="AA257" s="176"/>
      <c r="AB257" s="176"/>
      <c r="AC257" s="176"/>
      <c r="AD257" s="150"/>
      <c r="AE257" s="176"/>
      <c r="AF257" s="176"/>
      <c r="AG257" s="176"/>
      <c r="AH257" s="150"/>
      <c r="AI257" s="150"/>
      <c r="AJ257" s="150"/>
      <c r="AK257" s="150"/>
      <c r="AL257" s="147"/>
      <c r="AM257" s="176"/>
      <c r="AN257" s="176"/>
      <c r="AO257" s="176"/>
      <c r="AP257" s="147"/>
      <c r="AQ257" s="176"/>
      <c r="AR257" s="176"/>
      <c r="AS257" s="176"/>
      <c r="AT257" s="147"/>
      <c r="AU257" s="176"/>
      <c r="AV257" s="176"/>
      <c r="AW257" s="176"/>
      <c r="AX257" s="437" t="s">
        <v>1123</v>
      </c>
      <c r="AY257" s="437" t="s">
        <v>1124</v>
      </c>
      <c r="AZ257" s="438"/>
      <c r="BA257" s="438"/>
      <c r="BB257" s="439" t="s">
        <v>1157</v>
      </c>
      <c r="BC257" s="175">
        <f t="shared" si="90"/>
        <v>328</v>
      </c>
      <c r="BD257" s="174">
        <v>270</v>
      </c>
      <c r="BE257" s="174">
        <f t="shared" si="91"/>
        <v>58</v>
      </c>
      <c r="BF257" s="173">
        <f t="shared" ref="BF257:BF268" si="100">BD257/(IF(K257="期",J257/6,J257)+IF(O257="期",N257/6,N257))</f>
        <v>3.4369364591068208E-2</v>
      </c>
      <c r="BG257" s="173">
        <f t="shared" ref="BG257:BG264" si="101">BE257*6/(I257-IF(K257="期",J257,J257*6)-IF(O257="期",N257,N257*6)/2)</f>
        <v>1.0520746731161665E-2</v>
      </c>
      <c r="BI257" s="172"/>
      <c r="BJ257" s="171" t="s">
        <v>1182</v>
      </c>
      <c r="BK257" s="170">
        <f t="shared" si="92"/>
        <v>40</v>
      </c>
      <c r="BL257" s="170">
        <f t="shared" si="93"/>
        <v>0</v>
      </c>
      <c r="BM257" s="170">
        <f t="shared" si="94"/>
        <v>0</v>
      </c>
      <c r="BN257" s="170">
        <f t="shared" si="95"/>
        <v>0</v>
      </c>
      <c r="BO257" s="170">
        <f t="shared" si="96"/>
        <v>0</v>
      </c>
      <c r="BP257" s="170">
        <f t="shared" si="97"/>
        <v>0</v>
      </c>
      <c r="BQ257" s="170">
        <f t="shared" si="98"/>
        <v>0</v>
      </c>
      <c r="BR257" s="170">
        <f t="shared" si="99"/>
        <v>0</v>
      </c>
    </row>
    <row r="258" spans="1:70" ht="21" customHeight="1">
      <c r="A258" s="434"/>
      <c r="B258" s="434"/>
      <c r="C258" s="435"/>
      <c r="D258" s="444"/>
      <c r="E258" s="179" t="s">
        <v>1156</v>
      </c>
      <c r="F258" s="178">
        <v>6</v>
      </c>
      <c r="G258" s="177">
        <v>6</v>
      </c>
      <c r="H258" s="150">
        <v>57455</v>
      </c>
      <c r="I258" s="150">
        <v>60195</v>
      </c>
      <c r="J258" s="150">
        <v>16000</v>
      </c>
      <c r="K258" s="150" t="s">
        <v>48</v>
      </c>
      <c r="L258" s="176">
        <v>17200</v>
      </c>
      <c r="M258" s="176" t="s">
        <v>48</v>
      </c>
      <c r="N258" s="150">
        <v>25915</v>
      </c>
      <c r="O258" s="150" t="s">
        <v>48</v>
      </c>
      <c r="P258" s="176">
        <v>27215</v>
      </c>
      <c r="Q258" s="176" t="s">
        <v>48</v>
      </c>
      <c r="R258" s="150">
        <v>450</v>
      </c>
      <c r="S258" s="150" t="s">
        <v>54</v>
      </c>
      <c r="T258" s="176">
        <v>490</v>
      </c>
      <c r="U258" s="176" t="s">
        <v>54</v>
      </c>
      <c r="V258" s="150"/>
      <c r="W258" s="150"/>
      <c r="X258" s="176"/>
      <c r="Y258" s="176"/>
      <c r="Z258" s="150"/>
      <c r="AA258" s="176"/>
      <c r="AB258" s="176"/>
      <c r="AC258" s="176"/>
      <c r="AD258" s="150"/>
      <c r="AE258" s="176"/>
      <c r="AF258" s="176"/>
      <c r="AG258" s="176"/>
      <c r="AH258" s="150"/>
      <c r="AI258" s="150"/>
      <c r="AJ258" s="150"/>
      <c r="AK258" s="150"/>
      <c r="AL258" s="147"/>
      <c r="AM258" s="176"/>
      <c r="AN258" s="176"/>
      <c r="AO258" s="176"/>
      <c r="AP258" s="147"/>
      <c r="AQ258" s="176"/>
      <c r="AR258" s="176"/>
      <c r="AS258" s="176"/>
      <c r="AT258" s="147"/>
      <c r="AU258" s="176"/>
      <c r="AV258" s="176"/>
      <c r="AW258" s="176"/>
      <c r="AX258" s="437"/>
      <c r="AY258" s="437"/>
      <c r="AZ258" s="438"/>
      <c r="BA258" s="438"/>
      <c r="BB258" s="439"/>
      <c r="BC258" s="175">
        <f t="shared" si="90"/>
        <v>457</v>
      </c>
      <c r="BD258" s="174">
        <v>270</v>
      </c>
      <c r="BE258" s="174">
        <f t="shared" si="91"/>
        <v>187</v>
      </c>
      <c r="BF258" s="173">
        <f t="shared" si="100"/>
        <v>3.8649648097339853E-2</v>
      </c>
      <c r="BG258" s="173">
        <f t="shared" si="101"/>
        <v>3.5918367346938776E-2</v>
      </c>
      <c r="BI258" s="172"/>
      <c r="BJ258" s="171" t="s">
        <v>1182</v>
      </c>
      <c r="BK258" s="170">
        <f t="shared" si="92"/>
        <v>40</v>
      </c>
      <c r="BL258" s="170">
        <f t="shared" si="93"/>
        <v>0</v>
      </c>
      <c r="BM258" s="170">
        <f t="shared" si="94"/>
        <v>0</v>
      </c>
      <c r="BN258" s="170">
        <f t="shared" si="95"/>
        <v>0</v>
      </c>
      <c r="BO258" s="170">
        <f t="shared" si="96"/>
        <v>0</v>
      </c>
      <c r="BP258" s="170">
        <f t="shared" si="97"/>
        <v>0</v>
      </c>
      <c r="BQ258" s="170">
        <f t="shared" si="98"/>
        <v>0</v>
      </c>
      <c r="BR258" s="170">
        <f t="shared" si="99"/>
        <v>0</v>
      </c>
    </row>
    <row r="259" spans="1:70" ht="21" customHeight="1">
      <c r="A259" s="434"/>
      <c r="B259" s="434"/>
      <c r="C259" s="435"/>
      <c r="D259" s="444"/>
      <c r="E259" s="179" t="s">
        <v>1155</v>
      </c>
      <c r="F259" s="182">
        <v>6</v>
      </c>
      <c r="G259" s="181">
        <v>6</v>
      </c>
      <c r="H259" s="144">
        <v>57455</v>
      </c>
      <c r="I259" s="144">
        <v>60195</v>
      </c>
      <c r="J259" s="144">
        <v>16000</v>
      </c>
      <c r="K259" s="144" t="s">
        <v>48</v>
      </c>
      <c r="L259" s="180">
        <v>17200</v>
      </c>
      <c r="M259" s="180" t="s">
        <v>48</v>
      </c>
      <c r="N259" s="144">
        <v>25915</v>
      </c>
      <c r="O259" s="144" t="s">
        <v>48</v>
      </c>
      <c r="P259" s="180">
        <v>27215</v>
      </c>
      <c r="Q259" s="180" t="s">
        <v>48</v>
      </c>
      <c r="R259" s="144">
        <v>450</v>
      </c>
      <c r="S259" s="144" t="s">
        <v>54</v>
      </c>
      <c r="T259" s="180">
        <v>490</v>
      </c>
      <c r="U259" s="180" t="s">
        <v>54</v>
      </c>
      <c r="V259" s="144"/>
      <c r="W259" s="144"/>
      <c r="X259" s="180"/>
      <c r="Y259" s="180"/>
      <c r="Z259" s="144"/>
      <c r="AA259" s="180"/>
      <c r="AB259" s="180"/>
      <c r="AC259" s="180"/>
      <c r="AD259" s="144"/>
      <c r="AE259" s="180"/>
      <c r="AF259" s="180"/>
      <c r="AG259" s="180"/>
      <c r="AH259" s="144"/>
      <c r="AI259" s="144"/>
      <c r="AJ259" s="144"/>
      <c r="AK259" s="144"/>
      <c r="AL259" s="146"/>
      <c r="AM259" s="180"/>
      <c r="AN259" s="180"/>
      <c r="AO259" s="180"/>
      <c r="AP259" s="147"/>
      <c r="AQ259" s="176"/>
      <c r="AR259" s="176"/>
      <c r="AS259" s="176"/>
      <c r="AT259" s="147"/>
      <c r="AU259" s="176"/>
      <c r="AV259" s="176"/>
      <c r="AW259" s="176"/>
      <c r="AX259" s="437"/>
      <c r="AY259" s="437"/>
      <c r="AZ259" s="438"/>
      <c r="BA259" s="438"/>
      <c r="BB259" s="439"/>
      <c r="BC259" s="175">
        <f t="shared" si="90"/>
        <v>457</v>
      </c>
      <c r="BD259" s="174">
        <v>270</v>
      </c>
      <c r="BE259" s="174">
        <f t="shared" si="91"/>
        <v>187</v>
      </c>
      <c r="BF259" s="173">
        <f t="shared" si="100"/>
        <v>3.8649648097339853E-2</v>
      </c>
      <c r="BG259" s="173">
        <f t="shared" si="101"/>
        <v>3.5918367346938776E-2</v>
      </c>
      <c r="BI259" s="172"/>
      <c r="BJ259" s="171" t="s">
        <v>1182</v>
      </c>
      <c r="BK259" s="170">
        <f t="shared" si="92"/>
        <v>40</v>
      </c>
      <c r="BL259" s="170">
        <f t="shared" si="93"/>
        <v>0</v>
      </c>
      <c r="BM259" s="170">
        <f t="shared" si="94"/>
        <v>0</v>
      </c>
      <c r="BN259" s="170">
        <f t="shared" si="95"/>
        <v>0</v>
      </c>
      <c r="BO259" s="170">
        <f t="shared" si="96"/>
        <v>0</v>
      </c>
      <c r="BP259" s="170">
        <f t="shared" si="97"/>
        <v>0</v>
      </c>
      <c r="BQ259" s="170">
        <f t="shared" si="98"/>
        <v>0</v>
      </c>
      <c r="BR259" s="170">
        <f t="shared" si="99"/>
        <v>0</v>
      </c>
    </row>
    <row r="260" spans="1:70" ht="21" customHeight="1">
      <c r="A260" s="434"/>
      <c r="B260" s="434"/>
      <c r="C260" s="435"/>
      <c r="D260" s="444"/>
      <c r="E260" s="179" t="s">
        <v>1154</v>
      </c>
      <c r="F260" s="178">
        <v>6</v>
      </c>
      <c r="G260" s="177">
        <v>6</v>
      </c>
      <c r="H260" s="150">
        <v>63465</v>
      </c>
      <c r="I260" s="150">
        <v>66190</v>
      </c>
      <c r="J260" s="150">
        <v>16000</v>
      </c>
      <c r="K260" s="150" t="s">
        <v>48</v>
      </c>
      <c r="L260" s="176">
        <v>17200</v>
      </c>
      <c r="M260" s="176" t="s">
        <v>48</v>
      </c>
      <c r="N260" s="150">
        <v>31925</v>
      </c>
      <c r="O260" s="150" t="s">
        <v>48</v>
      </c>
      <c r="P260" s="176">
        <v>33210</v>
      </c>
      <c r="Q260" s="176" t="s">
        <v>48</v>
      </c>
      <c r="R260" s="150">
        <v>450</v>
      </c>
      <c r="S260" s="150" t="s">
        <v>54</v>
      </c>
      <c r="T260" s="176">
        <v>490</v>
      </c>
      <c r="U260" s="176" t="s">
        <v>54</v>
      </c>
      <c r="V260" s="150"/>
      <c r="W260" s="150"/>
      <c r="X260" s="176"/>
      <c r="Y260" s="176"/>
      <c r="Z260" s="150"/>
      <c r="AA260" s="176"/>
      <c r="AB260" s="176"/>
      <c r="AC260" s="176"/>
      <c r="AD260" s="150"/>
      <c r="AE260" s="176"/>
      <c r="AF260" s="176"/>
      <c r="AG260" s="176"/>
      <c r="AH260" s="150"/>
      <c r="AI260" s="150"/>
      <c r="AJ260" s="150"/>
      <c r="AK260" s="150"/>
      <c r="AL260" s="147"/>
      <c r="AM260" s="176"/>
      <c r="AN260" s="176"/>
      <c r="AO260" s="176"/>
      <c r="AP260" s="147"/>
      <c r="AQ260" s="176"/>
      <c r="AR260" s="176"/>
      <c r="AS260" s="176"/>
      <c r="AT260" s="147"/>
      <c r="AU260" s="176"/>
      <c r="AV260" s="176"/>
      <c r="AW260" s="176"/>
      <c r="AX260" s="437"/>
      <c r="AY260" s="437"/>
      <c r="AZ260" s="438"/>
      <c r="BA260" s="438"/>
      <c r="BB260" s="439"/>
      <c r="BC260" s="175">
        <f t="shared" si="90"/>
        <v>454</v>
      </c>
      <c r="BD260" s="174">
        <v>270</v>
      </c>
      <c r="BE260" s="174">
        <f t="shared" si="91"/>
        <v>184</v>
      </c>
      <c r="BF260" s="173">
        <f t="shared" si="100"/>
        <v>3.3802816901408447E-2</v>
      </c>
      <c r="BG260" s="173">
        <f t="shared" si="101"/>
        <v>3.2254765904608865E-2</v>
      </c>
      <c r="BI260" s="172"/>
      <c r="BJ260" s="171" t="s">
        <v>1182</v>
      </c>
      <c r="BK260" s="170">
        <f t="shared" si="92"/>
        <v>40</v>
      </c>
      <c r="BL260" s="170">
        <f t="shared" si="93"/>
        <v>0</v>
      </c>
      <c r="BM260" s="170">
        <f t="shared" si="94"/>
        <v>0</v>
      </c>
      <c r="BN260" s="170">
        <f t="shared" si="95"/>
        <v>0</v>
      </c>
      <c r="BO260" s="170">
        <f t="shared" si="96"/>
        <v>0</v>
      </c>
      <c r="BP260" s="170">
        <f t="shared" si="97"/>
        <v>0</v>
      </c>
      <c r="BQ260" s="170">
        <f t="shared" si="98"/>
        <v>0</v>
      </c>
      <c r="BR260" s="170">
        <f t="shared" si="99"/>
        <v>0</v>
      </c>
    </row>
    <row r="261" spans="1:70" ht="21" customHeight="1">
      <c r="A261" s="434">
        <v>56</v>
      </c>
      <c r="B261" s="434">
        <v>188</v>
      </c>
      <c r="C261" s="435" t="s">
        <v>1206</v>
      </c>
      <c r="D261" s="444" t="s">
        <v>285</v>
      </c>
      <c r="E261" s="179" t="s">
        <v>1158</v>
      </c>
      <c r="F261" s="178">
        <v>6</v>
      </c>
      <c r="G261" s="177">
        <v>6</v>
      </c>
      <c r="H261" s="150">
        <v>71100</v>
      </c>
      <c r="I261" s="150">
        <v>74859</v>
      </c>
      <c r="J261" s="150">
        <v>15000</v>
      </c>
      <c r="K261" s="150" t="s">
        <v>48</v>
      </c>
      <c r="L261" s="176">
        <v>18120</v>
      </c>
      <c r="M261" s="176" t="s">
        <v>48</v>
      </c>
      <c r="N261" s="150">
        <v>15000</v>
      </c>
      <c r="O261" s="150" t="s">
        <v>48</v>
      </c>
      <c r="P261" s="176">
        <v>15639</v>
      </c>
      <c r="Q261" s="176" t="s">
        <v>48</v>
      </c>
      <c r="R261" s="150"/>
      <c r="S261" s="150"/>
      <c r="T261" s="176"/>
      <c r="U261" s="176"/>
      <c r="V261" s="150"/>
      <c r="W261" s="150"/>
      <c r="X261" s="176"/>
      <c r="Y261" s="176"/>
      <c r="Z261" s="150"/>
      <c r="AA261" s="176"/>
      <c r="AB261" s="176"/>
      <c r="AC261" s="176"/>
      <c r="AD261" s="150"/>
      <c r="AE261" s="176"/>
      <c r="AF261" s="176"/>
      <c r="AG261" s="176"/>
      <c r="AH261" s="150"/>
      <c r="AI261" s="150"/>
      <c r="AJ261" s="150"/>
      <c r="AK261" s="150"/>
      <c r="AL261" s="147"/>
      <c r="AM261" s="176"/>
      <c r="AN261" s="176"/>
      <c r="AO261" s="176"/>
      <c r="AP261" s="147"/>
      <c r="AQ261" s="176"/>
      <c r="AR261" s="176"/>
      <c r="AS261" s="176"/>
      <c r="AT261" s="147"/>
      <c r="AU261" s="176"/>
      <c r="AV261" s="176"/>
      <c r="AW261" s="176"/>
      <c r="AX261" s="437" t="s">
        <v>1123</v>
      </c>
      <c r="AY261" s="437" t="s">
        <v>1124</v>
      </c>
      <c r="AZ261" s="438"/>
      <c r="BA261" s="438"/>
      <c r="BB261" s="439" t="s">
        <v>1157</v>
      </c>
      <c r="BC261" s="175">
        <f t="shared" si="90"/>
        <v>627</v>
      </c>
      <c r="BD261" s="174">
        <v>550</v>
      </c>
      <c r="BE261" s="174">
        <f t="shared" si="91"/>
        <v>77</v>
      </c>
      <c r="BF261" s="173">
        <f t="shared" si="100"/>
        <v>0.11</v>
      </c>
      <c r="BG261" s="173">
        <f t="shared" si="101"/>
        <v>8.8236979315876925E-3</v>
      </c>
      <c r="BI261" s="172"/>
      <c r="BJ261" s="171" t="s">
        <v>1182</v>
      </c>
      <c r="BK261" s="170">
        <f t="shared" si="92"/>
        <v>0</v>
      </c>
      <c r="BL261" s="170">
        <f t="shared" si="93"/>
        <v>0</v>
      </c>
      <c r="BM261" s="170">
        <f t="shared" si="94"/>
        <v>0</v>
      </c>
      <c r="BN261" s="170">
        <f t="shared" si="95"/>
        <v>0</v>
      </c>
      <c r="BO261" s="170">
        <f t="shared" si="96"/>
        <v>0</v>
      </c>
      <c r="BP261" s="170">
        <f t="shared" si="97"/>
        <v>0</v>
      </c>
      <c r="BQ261" s="170">
        <f t="shared" si="98"/>
        <v>0</v>
      </c>
      <c r="BR261" s="170">
        <f t="shared" si="99"/>
        <v>0</v>
      </c>
    </row>
    <row r="262" spans="1:70" ht="21" customHeight="1">
      <c r="A262" s="434"/>
      <c r="B262" s="434"/>
      <c r="C262" s="435"/>
      <c r="D262" s="444"/>
      <c r="E262" s="179" t="s">
        <v>1156</v>
      </c>
      <c r="F262" s="178">
        <v>6</v>
      </c>
      <c r="G262" s="177">
        <v>6</v>
      </c>
      <c r="H262" s="150">
        <v>67495</v>
      </c>
      <c r="I262" s="150">
        <v>71286</v>
      </c>
      <c r="J262" s="150">
        <v>15000</v>
      </c>
      <c r="K262" s="150" t="s">
        <v>48</v>
      </c>
      <c r="L262" s="176">
        <v>18120</v>
      </c>
      <c r="M262" s="176" t="s">
        <v>48</v>
      </c>
      <c r="N262" s="150">
        <v>10495</v>
      </c>
      <c r="O262" s="150" t="s">
        <v>48</v>
      </c>
      <c r="P262" s="176">
        <v>11166</v>
      </c>
      <c r="Q262" s="176" t="s">
        <v>48</v>
      </c>
      <c r="R262" s="150"/>
      <c r="S262" s="150"/>
      <c r="T262" s="176"/>
      <c r="U262" s="176"/>
      <c r="V262" s="150"/>
      <c r="W262" s="150"/>
      <c r="X262" s="176"/>
      <c r="Y262" s="176"/>
      <c r="Z262" s="150"/>
      <c r="AA262" s="176"/>
      <c r="AB262" s="176"/>
      <c r="AC262" s="176"/>
      <c r="AD262" s="150"/>
      <c r="AE262" s="176"/>
      <c r="AF262" s="176"/>
      <c r="AG262" s="176"/>
      <c r="AH262" s="150"/>
      <c r="AI262" s="150"/>
      <c r="AJ262" s="150"/>
      <c r="AK262" s="150"/>
      <c r="AL262" s="147"/>
      <c r="AM262" s="176"/>
      <c r="AN262" s="176"/>
      <c r="AO262" s="176"/>
      <c r="AP262" s="147"/>
      <c r="AQ262" s="176"/>
      <c r="AR262" s="176"/>
      <c r="AS262" s="176"/>
      <c r="AT262" s="147"/>
      <c r="AU262" s="176"/>
      <c r="AV262" s="176"/>
      <c r="AW262" s="176"/>
      <c r="AX262" s="437"/>
      <c r="AY262" s="437"/>
      <c r="AZ262" s="438"/>
      <c r="BA262" s="438"/>
      <c r="BB262" s="439"/>
      <c r="BC262" s="175">
        <f t="shared" si="90"/>
        <v>632</v>
      </c>
      <c r="BD262" s="174">
        <v>550</v>
      </c>
      <c r="BE262" s="174">
        <f t="shared" si="91"/>
        <v>82</v>
      </c>
      <c r="BF262" s="173">
        <f t="shared" si="100"/>
        <v>0.12943714453814473</v>
      </c>
      <c r="BG262" s="173">
        <f t="shared" si="101"/>
        <v>9.6397817333973377E-3</v>
      </c>
      <c r="BI262" s="172"/>
      <c r="BJ262" s="171" t="s">
        <v>1182</v>
      </c>
      <c r="BK262" s="170">
        <f t="shared" si="92"/>
        <v>0</v>
      </c>
      <c r="BL262" s="170">
        <f t="shared" si="93"/>
        <v>0</v>
      </c>
      <c r="BM262" s="170">
        <f t="shared" si="94"/>
        <v>0</v>
      </c>
      <c r="BN262" s="170">
        <f t="shared" si="95"/>
        <v>0</v>
      </c>
      <c r="BO262" s="170">
        <f t="shared" si="96"/>
        <v>0</v>
      </c>
      <c r="BP262" s="170">
        <f t="shared" si="97"/>
        <v>0</v>
      </c>
      <c r="BQ262" s="170">
        <f t="shared" si="98"/>
        <v>0</v>
      </c>
      <c r="BR262" s="170">
        <f t="shared" si="99"/>
        <v>0</v>
      </c>
    </row>
    <row r="263" spans="1:70" ht="21" customHeight="1">
      <c r="A263" s="434"/>
      <c r="B263" s="434"/>
      <c r="C263" s="435"/>
      <c r="D263" s="444"/>
      <c r="E263" s="179" t="s">
        <v>1155</v>
      </c>
      <c r="F263" s="182">
        <v>6</v>
      </c>
      <c r="G263" s="181">
        <v>6</v>
      </c>
      <c r="H263" s="144">
        <v>67495</v>
      </c>
      <c r="I263" s="144">
        <v>71286</v>
      </c>
      <c r="J263" s="144">
        <v>15000</v>
      </c>
      <c r="K263" s="144" t="s">
        <v>48</v>
      </c>
      <c r="L263" s="180">
        <v>18120</v>
      </c>
      <c r="M263" s="180" t="s">
        <v>48</v>
      </c>
      <c r="N263" s="144">
        <v>10495</v>
      </c>
      <c r="O263" s="144" t="s">
        <v>48</v>
      </c>
      <c r="P263" s="180">
        <v>11166</v>
      </c>
      <c r="Q263" s="180" t="s">
        <v>48</v>
      </c>
      <c r="R263" s="144"/>
      <c r="S263" s="144"/>
      <c r="T263" s="180"/>
      <c r="U263" s="180"/>
      <c r="V263" s="144"/>
      <c r="W263" s="144"/>
      <c r="X263" s="180"/>
      <c r="Y263" s="180"/>
      <c r="Z263" s="144"/>
      <c r="AA263" s="180"/>
      <c r="AB263" s="180"/>
      <c r="AC263" s="180"/>
      <c r="AD263" s="144"/>
      <c r="AE263" s="180"/>
      <c r="AF263" s="180"/>
      <c r="AG263" s="180"/>
      <c r="AH263" s="144"/>
      <c r="AI263" s="144"/>
      <c r="AJ263" s="144"/>
      <c r="AK263" s="144"/>
      <c r="AL263" s="146"/>
      <c r="AM263" s="180"/>
      <c r="AN263" s="180"/>
      <c r="AO263" s="180"/>
      <c r="AP263" s="147"/>
      <c r="AQ263" s="176"/>
      <c r="AR263" s="176"/>
      <c r="AS263" s="176"/>
      <c r="AT263" s="147"/>
      <c r="AU263" s="176"/>
      <c r="AV263" s="176"/>
      <c r="AW263" s="176"/>
      <c r="AX263" s="437"/>
      <c r="AY263" s="437"/>
      <c r="AZ263" s="438"/>
      <c r="BA263" s="438"/>
      <c r="BB263" s="439"/>
      <c r="BC263" s="175">
        <f t="shared" si="90"/>
        <v>632</v>
      </c>
      <c r="BD263" s="174">
        <v>550</v>
      </c>
      <c r="BE263" s="174">
        <f t="shared" si="91"/>
        <v>82</v>
      </c>
      <c r="BF263" s="173">
        <f t="shared" si="100"/>
        <v>0.12943714453814473</v>
      </c>
      <c r="BG263" s="173">
        <f t="shared" si="101"/>
        <v>9.6397817333973377E-3</v>
      </c>
      <c r="BI263" s="172"/>
      <c r="BJ263" s="171" t="s">
        <v>1182</v>
      </c>
      <c r="BK263" s="170">
        <f t="shared" si="92"/>
        <v>0</v>
      </c>
      <c r="BL263" s="170">
        <f t="shared" si="93"/>
        <v>0</v>
      </c>
      <c r="BM263" s="170">
        <f t="shared" si="94"/>
        <v>0</v>
      </c>
      <c r="BN263" s="170">
        <f t="shared" si="95"/>
        <v>0</v>
      </c>
      <c r="BO263" s="170">
        <f t="shared" si="96"/>
        <v>0</v>
      </c>
      <c r="BP263" s="170">
        <f t="shared" si="97"/>
        <v>0</v>
      </c>
      <c r="BQ263" s="170">
        <f t="shared" si="98"/>
        <v>0</v>
      </c>
      <c r="BR263" s="170">
        <f t="shared" si="99"/>
        <v>0</v>
      </c>
    </row>
    <row r="264" spans="1:70" ht="21" customHeight="1">
      <c r="A264" s="434"/>
      <c r="B264" s="434"/>
      <c r="C264" s="435"/>
      <c r="D264" s="444"/>
      <c r="E264" s="179" t="s">
        <v>1154</v>
      </c>
      <c r="F264" s="178">
        <v>6</v>
      </c>
      <c r="G264" s="177">
        <v>6</v>
      </c>
      <c r="H264" s="150">
        <v>80340</v>
      </c>
      <c r="I264" s="150">
        <v>84396</v>
      </c>
      <c r="J264" s="150">
        <v>15000</v>
      </c>
      <c r="K264" s="150" t="s">
        <v>48</v>
      </c>
      <c r="L264" s="176">
        <v>18120</v>
      </c>
      <c r="M264" s="176" t="s">
        <v>48</v>
      </c>
      <c r="N264" s="150">
        <v>11340</v>
      </c>
      <c r="O264" s="150" t="s">
        <v>48</v>
      </c>
      <c r="P264" s="176">
        <v>12276</v>
      </c>
      <c r="Q264" s="176" t="s">
        <v>48</v>
      </c>
      <c r="R264" s="150"/>
      <c r="S264" s="150"/>
      <c r="T264" s="176"/>
      <c r="U264" s="176"/>
      <c r="V264" s="150"/>
      <c r="W264" s="150"/>
      <c r="X264" s="176"/>
      <c r="Y264" s="176"/>
      <c r="Z264" s="150"/>
      <c r="AA264" s="176"/>
      <c r="AB264" s="176"/>
      <c r="AC264" s="176"/>
      <c r="AD264" s="150"/>
      <c r="AE264" s="176"/>
      <c r="AF264" s="176"/>
      <c r="AG264" s="176"/>
      <c r="AH264" s="150"/>
      <c r="AI264" s="150"/>
      <c r="AJ264" s="150"/>
      <c r="AK264" s="150"/>
      <c r="AL264" s="147"/>
      <c r="AM264" s="176"/>
      <c r="AN264" s="176"/>
      <c r="AO264" s="176"/>
      <c r="AP264" s="147"/>
      <c r="AQ264" s="176"/>
      <c r="AR264" s="176"/>
      <c r="AS264" s="176"/>
      <c r="AT264" s="147"/>
      <c r="AU264" s="176"/>
      <c r="AV264" s="176"/>
      <c r="AW264" s="176"/>
      <c r="AX264" s="437"/>
      <c r="AY264" s="437"/>
      <c r="AZ264" s="438"/>
      <c r="BA264" s="438"/>
      <c r="BB264" s="439"/>
      <c r="BC264" s="175">
        <f t="shared" si="90"/>
        <v>676</v>
      </c>
      <c r="BD264" s="174">
        <v>550</v>
      </c>
      <c r="BE264" s="174">
        <f t="shared" si="91"/>
        <v>126</v>
      </c>
      <c r="BF264" s="173">
        <f t="shared" si="100"/>
        <v>0.12528473804100229</v>
      </c>
      <c r="BG264" s="173">
        <f t="shared" si="101"/>
        <v>1.1863289709066943E-2</v>
      </c>
      <c r="BI264" s="172"/>
      <c r="BJ264" s="171" t="s">
        <v>1182</v>
      </c>
      <c r="BK264" s="170">
        <f t="shared" si="92"/>
        <v>0</v>
      </c>
      <c r="BL264" s="170">
        <f t="shared" si="93"/>
        <v>0</v>
      </c>
      <c r="BM264" s="170">
        <f t="shared" si="94"/>
        <v>0</v>
      </c>
      <c r="BN264" s="170">
        <f t="shared" si="95"/>
        <v>0</v>
      </c>
      <c r="BO264" s="170">
        <f t="shared" si="96"/>
        <v>0</v>
      </c>
      <c r="BP264" s="170">
        <f t="shared" si="97"/>
        <v>0</v>
      </c>
      <c r="BQ264" s="170">
        <f t="shared" si="98"/>
        <v>0</v>
      </c>
      <c r="BR264" s="170">
        <f t="shared" si="99"/>
        <v>0</v>
      </c>
    </row>
    <row r="265" spans="1:70" ht="21" customHeight="1">
      <c r="A265" s="434">
        <v>57</v>
      </c>
      <c r="B265" s="434">
        <v>189</v>
      </c>
      <c r="C265" s="435" t="s">
        <v>1206</v>
      </c>
      <c r="D265" s="440" t="s">
        <v>286</v>
      </c>
      <c r="E265" s="179" t="s">
        <v>1158</v>
      </c>
      <c r="F265" s="178">
        <v>6</v>
      </c>
      <c r="G265" s="177">
        <v>6</v>
      </c>
      <c r="H265" s="150">
        <v>64200</v>
      </c>
      <c r="I265" s="150">
        <v>70140</v>
      </c>
      <c r="J265" s="150">
        <v>15000</v>
      </c>
      <c r="K265" s="150" t="s">
        <v>48</v>
      </c>
      <c r="L265" s="176">
        <v>18480</v>
      </c>
      <c r="M265" s="176" t="s">
        <v>48</v>
      </c>
      <c r="N265" s="150">
        <v>6000</v>
      </c>
      <c r="O265" s="150" t="s">
        <v>48</v>
      </c>
      <c r="P265" s="176">
        <v>28620</v>
      </c>
      <c r="Q265" s="176" t="s">
        <v>48</v>
      </c>
      <c r="R265" s="150">
        <v>2110</v>
      </c>
      <c r="S265" s="150" t="s">
        <v>54</v>
      </c>
      <c r="T265" s="176">
        <v>600</v>
      </c>
      <c r="U265" s="176" t="s">
        <v>54</v>
      </c>
      <c r="V265" s="150">
        <v>2450</v>
      </c>
      <c r="W265" s="150" t="s">
        <v>54</v>
      </c>
      <c r="X265" s="176">
        <v>600</v>
      </c>
      <c r="Y265" s="176" t="s">
        <v>54</v>
      </c>
      <c r="Z265" s="150"/>
      <c r="AA265" s="176"/>
      <c r="AB265" s="176"/>
      <c r="AC265" s="176"/>
      <c r="AD265" s="150"/>
      <c r="AE265" s="176"/>
      <c r="AF265" s="176"/>
      <c r="AG265" s="176"/>
      <c r="AH265" s="150"/>
      <c r="AI265" s="150"/>
      <c r="AJ265" s="150"/>
      <c r="AK265" s="150"/>
      <c r="AL265" s="147"/>
      <c r="AM265" s="176"/>
      <c r="AN265" s="176"/>
      <c r="AO265" s="176"/>
      <c r="AP265" s="147"/>
      <c r="AQ265" s="176"/>
      <c r="AR265" s="176"/>
      <c r="AS265" s="176"/>
      <c r="AT265" s="147"/>
      <c r="AU265" s="176"/>
      <c r="AV265" s="176"/>
      <c r="AW265" s="176"/>
      <c r="AX265" s="437" t="s">
        <v>1123</v>
      </c>
      <c r="AY265" s="437" t="s">
        <v>1124</v>
      </c>
      <c r="AZ265" s="438"/>
      <c r="BA265" s="469" t="s">
        <v>1219</v>
      </c>
      <c r="BB265" s="439" t="s">
        <v>1164</v>
      </c>
      <c r="BC265" s="175">
        <f t="shared" si="90"/>
        <v>990</v>
      </c>
      <c r="BD265" s="174">
        <v>990</v>
      </c>
      <c r="BE265" s="210">
        <f t="shared" si="91"/>
        <v>0</v>
      </c>
      <c r="BF265" s="173">
        <f t="shared" si="100"/>
        <v>0.28285714285714286</v>
      </c>
      <c r="BG265" s="209">
        <v>5.1200000000000002E-2</v>
      </c>
      <c r="BH265" s="173"/>
      <c r="BI265" s="183"/>
      <c r="BJ265" s="183">
        <v>0</v>
      </c>
      <c r="BK265" s="170">
        <f t="shared" si="92"/>
        <v>-1510</v>
      </c>
      <c r="BL265" s="170">
        <f t="shared" si="93"/>
        <v>-1850</v>
      </c>
      <c r="BM265" s="170">
        <f t="shared" si="94"/>
        <v>0</v>
      </c>
      <c r="BN265" s="170">
        <f t="shared" si="95"/>
        <v>0</v>
      </c>
      <c r="BO265" s="170">
        <f t="shared" si="96"/>
        <v>0</v>
      </c>
      <c r="BP265" s="170">
        <f t="shared" si="97"/>
        <v>0</v>
      </c>
      <c r="BQ265" s="170">
        <f t="shared" si="98"/>
        <v>0</v>
      </c>
      <c r="BR265" s="170">
        <f t="shared" si="99"/>
        <v>0</v>
      </c>
    </row>
    <row r="266" spans="1:70" ht="21" customHeight="1">
      <c r="A266" s="434"/>
      <c r="B266" s="434"/>
      <c r="C266" s="435"/>
      <c r="D266" s="440"/>
      <c r="E266" s="179" t="s">
        <v>1156</v>
      </c>
      <c r="F266" s="178">
        <v>6</v>
      </c>
      <c r="G266" s="177">
        <v>6</v>
      </c>
      <c r="H266" s="150">
        <v>64200</v>
      </c>
      <c r="I266" s="150">
        <v>70140</v>
      </c>
      <c r="J266" s="150">
        <v>15000</v>
      </c>
      <c r="K266" s="150" t="s">
        <v>48</v>
      </c>
      <c r="L266" s="176">
        <v>18480</v>
      </c>
      <c r="M266" s="176" t="s">
        <v>48</v>
      </c>
      <c r="N266" s="150">
        <v>6000</v>
      </c>
      <c r="O266" s="150" t="s">
        <v>48</v>
      </c>
      <c r="P266" s="176">
        <v>28620</v>
      </c>
      <c r="Q266" s="176" t="s">
        <v>48</v>
      </c>
      <c r="R266" s="150">
        <v>2110</v>
      </c>
      <c r="S266" s="150" t="s">
        <v>54</v>
      </c>
      <c r="T266" s="176">
        <v>600</v>
      </c>
      <c r="U266" s="176" t="s">
        <v>54</v>
      </c>
      <c r="V266" s="150">
        <v>2450</v>
      </c>
      <c r="W266" s="150" t="s">
        <v>54</v>
      </c>
      <c r="X266" s="176">
        <v>600</v>
      </c>
      <c r="Y266" s="176" t="s">
        <v>54</v>
      </c>
      <c r="Z266" s="150"/>
      <c r="AA266" s="176"/>
      <c r="AB266" s="176"/>
      <c r="AC266" s="176"/>
      <c r="AD266" s="150"/>
      <c r="AE266" s="176"/>
      <c r="AF266" s="176"/>
      <c r="AG266" s="176"/>
      <c r="AH266" s="150"/>
      <c r="AI266" s="150"/>
      <c r="AJ266" s="150"/>
      <c r="AK266" s="150"/>
      <c r="AL266" s="147"/>
      <c r="AM266" s="176"/>
      <c r="AN266" s="176"/>
      <c r="AO266" s="176"/>
      <c r="AP266" s="147"/>
      <c r="AQ266" s="176"/>
      <c r="AR266" s="176"/>
      <c r="AS266" s="176"/>
      <c r="AT266" s="147"/>
      <c r="AU266" s="176"/>
      <c r="AV266" s="176"/>
      <c r="AW266" s="176"/>
      <c r="AX266" s="437"/>
      <c r="AY266" s="437"/>
      <c r="AZ266" s="438"/>
      <c r="BA266" s="469"/>
      <c r="BB266" s="439"/>
      <c r="BC266" s="175">
        <f t="shared" si="90"/>
        <v>990</v>
      </c>
      <c r="BD266" s="174">
        <v>990</v>
      </c>
      <c r="BE266" s="210">
        <f t="shared" si="91"/>
        <v>0</v>
      </c>
      <c r="BF266" s="173">
        <f t="shared" si="100"/>
        <v>0.28285714285714286</v>
      </c>
      <c r="BG266" s="209">
        <v>5.1200000000000002E-2</v>
      </c>
      <c r="BH266" s="173"/>
      <c r="BI266" s="183"/>
      <c r="BJ266" s="183">
        <v>0</v>
      </c>
      <c r="BK266" s="170">
        <f t="shared" si="92"/>
        <v>-1510</v>
      </c>
      <c r="BL266" s="170">
        <f t="shared" si="93"/>
        <v>-1850</v>
      </c>
      <c r="BM266" s="170">
        <f t="shared" si="94"/>
        <v>0</v>
      </c>
      <c r="BN266" s="170">
        <f t="shared" si="95"/>
        <v>0</v>
      </c>
      <c r="BO266" s="170">
        <f t="shared" si="96"/>
        <v>0</v>
      </c>
      <c r="BP266" s="170">
        <f t="shared" si="97"/>
        <v>0</v>
      </c>
      <c r="BQ266" s="170">
        <f t="shared" si="98"/>
        <v>0</v>
      </c>
      <c r="BR266" s="170">
        <f t="shared" si="99"/>
        <v>0</v>
      </c>
    </row>
    <row r="267" spans="1:70" ht="21" customHeight="1">
      <c r="A267" s="434"/>
      <c r="B267" s="434"/>
      <c r="C267" s="435"/>
      <c r="D267" s="440"/>
      <c r="E267" s="179" t="s">
        <v>1155</v>
      </c>
      <c r="F267" s="182">
        <v>6</v>
      </c>
      <c r="G267" s="181">
        <v>6</v>
      </c>
      <c r="H267" s="144">
        <v>64200</v>
      </c>
      <c r="I267" s="144">
        <v>70140</v>
      </c>
      <c r="J267" s="144">
        <v>15000</v>
      </c>
      <c r="K267" s="144" t="s">
        <v>48</v>
      </c>
      <c r="L267" s="180">
        <v>18480</v>
      </c>
      <c r="M267" s="180" t="s">
        <v>48</v>
      </c>
      <c r="N267" s="144">
        <v>6000</v>
      </c>
      <c r="O267" s="144" t="s">
        <v>48</v>
      </c>
      <c r="P267" s="180">
        <v>28620</v>
      </c>
      <c r="Q267" s="180" t="s">
        <v>48</v>
      </c>
      <c r="R267" s="144">
        <v>2110</v>
      </c>
      <c r="S267" s="144" t="s">
        <v>54</v>
      </c>
      <c r="T267" s="180">
        <v>600</v>
      </c>
      <c r="U267" s="180" t="s">
        <v>54</v>
      </c>
      <c r="V267" s="144">
        <v>2450</v>
      </c>
      <c r="W267" s="144" t="s">
        <v>54</v>
      </c>
      <c r="X267" s="180">
        <v>600</v>
      </c>
      <c r="Y267" s="180" t="s">
        <v>54</v>
      </c>
      <c r="Z267" s="144"/>
      <c r="AA267" s="180"/>
      <c r="AB267" s="180"/>
      <c r="AC267" s="180"/>
      <c r="AD267" s="144"/>
      <c r="AE267" s="180"/>
      <c r="AF267" s="180"/>
      <c r="AG267" s="180"/>
      <c r="AH267" s="144"/>
      <c r="AI267" s="144"/>
      <c r="AJ267" s="144"/>
      <c r="AK267" s="144"/>
      <c r="AL267" s="146"/>
      <c r="AM267" s="180"/>
      <c r="AN267" s="180"/>
      <c r="AO267" s="180"/>
      <c r="AP267" s="147"/>
      <c r="AQ267" s="176"/>
      <c r="AR267" s="176"/>
      <c r="AS267" s="176"/>
      <c r="AT267" s="147"/>
      <c r="AU267" s="176"/>
      <c r="AV267" s="176"/>
      <c r="AW267" s="176"/>
      <c r="AX267" s="437"/>
      <c r="AY267" s="437"/>
      <c r="AZ267" s="438"/>
      <c r="BA267" s="469"/>
      <c r="BB267" s="439"/>
      <c r="BC267" s="175">
        <f t="shared" si="90"/>
        <v>990</v>
      </c>
      <c r="BD267" s="174">
        <v>990</v>
      </c>
      <c r="BE267" s="210">
        <f t="shared" si="91"/>
        <v>0</v>
      </c>
      <c r="BF267" s="173">
        <f t="shared" si="100"/>
        <v>0.28285714285714286</v>
      </c>
      <c r="BG267" s="209">
        <v>5.1200000000000002E-2</v>
      </c>
      <c r="BH267" s="173"/>
      <c r="BI267" s="183"/>
      <c r="BJ267" s="183">
        <v>0</v>
      </c>
      <c r="BK267" s="170">
        <f t="shared" si="92"/>
        <v>-1510</v>
      </c>
      <c r="BL267" s="170">
        <f t="shared" si="93"/>
        <v>-1850</v>
      </c>
      <c r="BM267" s="170">
        <f t="shared" si="94"/>
        <v>0</v>
      </c>
      <c r="BN267" s="170">
        <f t="shared" si="95"/>
        <v>0</v>
      </c>
      <c r="BO267" s="170">
        <f t="shared" si="96"/>
        <v>0</v>
      </c>
      <c r="BP267" s="170">
        <f t="shared" si="97"/>
        <v>0</v>
      </c>
      <c r="BQ267" s="170">
        <f t="shared" si="98"/>
        <v>0</v>
      </c>
      <c r="BR267" s="170">
        <f t="shared" si="99"/>
        <v>0</v>
      </c>
    </row>
    <row r="268" spans="1:70" ht="21" customHeight="1">
      <c r="A268" s="434"/>
      <c r="B268" s="434"/>
      <c r="C268" s="435"/>
      <c r="D268" s="440"/>
      <c r="E268" s="179" t="s">
        <v>1154</v>
      </c>
      <c r="F268" s="178">
        <v>6</v>
      </c>
      <c r="G268" s="177">
        <v>6</v>
      </c>
      <c r="H268" s="150">
        <v>64200</v>
      </c>
      <c r="I268" s="150">
        <v>70140</v>
      </c>
      <c r="J268" s="150">
        <v>15000</v>
      </c>
      <c r="K268" s="150" t="s">
        <v>48</v>
      </c>
      <c r="L268" s="176">
        <v>18480</v>
      </c>
      <c r="M268" s="176" t="s">
        <v>48</v>
      </c>
      <c r="N268" s="150">
        <v>6000</v>
      </c>
      <c r="O268" s="150" t="s">
        <v>48</v>
      </c>
      <c r="P268" s="176">
        <v>28620</v>
      </c>
      <c r="Q268" s="176" t="s">
        <v>48</v>
      </c>
      <c r="R268" s="150">
        <v>2110</v>
      </c>
      <c r="S268" s="150" t="s">
        <v>54</v>
      </c>
      <c r="T268" s="176">
        <v>600</v>
      </c>
      <c r="U268" s="176" t="s">
        <v>54</v>
      </c>
      <c r="V268" s="150">
        <v>2450</v>
      </c>
      <c r="W268" s="150" t="s">
        <v>54</v>
      </c>
      <c r="X268" s="176">
        <v>600</v>
      </c>
      <c r="Y268" s="176" t="s">
        <v>54</v>
      </c>
      <c r="Z268" s="150"/>
      <c r="AA268" s="176"/>
      <c r="AB268" s="176"/>
      <c r="AC268" s="176"/>
      <c r="AD268" s="150"/>
      <c r="AE268" s="176"/>
      <c r="AF268" s="176"/>
      <c r="AG268" s="176"/>
      <c r="AH268" s="150"/>
      <c r="AI268" s="150"/>
      <c r="AJ268" s="150"/>
      <c r="AK268" s="150"/>
      <c r="AL268" s="147"/>
      <c r="AM268" s="176"/>
      <c r="AN268" s="176"/>
      <c r="AO268" s="176"/>
      <c r="AP268" s="147"/>
      <c r="AQ268" s="176"/>
      <c r="AR268" s="176"/>
      <c r="AS268" s="176"/>
      <c r="AT268" s="147"/>
      <c r="AU268" s="176"/>
      <c r="AV268" s="176"/>
      <c r="AW268" s="176"/>
      <c r="AX268" s="437"/>
      <c r="AY268" s="437"/>
      <c r="AZ268" s="438"/>
      <c r="BA268" s="469"/>
      <c r="BB268" s="439"/>
      <c r="BC268" s="175">
        <f t="shared" si="90"/>
        <v>990</v>
      </c>
      <c r="BD268" s="174">
        <v>990</v>
      </c>
      <c r="BE268" s="210">
        <f t="shared" si="91"/>
        <v>0</v>
      </c>
      <c r="BF268" s="173">
        <f t="shared" si="100"/>
        <v>0.28285714285714286</v>
      </c>
      <c r="BG268" s="209">
        <v>5.1200000000000002E-2</v>
      </c>
      <c r="BH268" s="173"/>
      <c r="BI268" s="183"/>
      <c r="BJ268" s="183">
        <v>0</v>
      </c>
      <c r="BK268" s="170">
        <f t="shared" si="92"/>
        <v>-1510</v>
      </c>
      <c r="BL268" s="170">
        <f t="shared" si="93"/>
        <v>-1850</v>
      </c>
      <c r="BM268" s="170">
        <f t="shared" si="94"/>
        <v>0</v>
      </c>
      <c r="BN268" s="170">
        <f t="shared" si="95"/>
        <v>0</v>
      </c>
      <c r="BO268" s="170">
        <f t="shared" si="96"/>
        <v>0</v>
      </c>
      <c r="BP268" s="170">
        <f t="shared" si="97"/>
        <v>0</v>
      </c>
      <c r="BQ268" s="170">
        <f t="shared" si="98"/>
        <v>0</v>
      </c>
      <c r="BR268" s="170">
        <f t="shared" si="99"/>
        <v>0</v>
      </c>
    </row>
    <row r="269" spans="1:70" ht="21" customHeight="1">
      <c r="A269" s="434">
        <v>58</v>
      </c>
      <c r="B269" s="434">
        <v>191</v>
      </c>
      <c r="C269" s="435" t="s">
        <v>1206</v>
      </c>
      <c r="D269" s="449" t="s">
        <v>288</v>
      </c>
      <c r="E269" s="179" t="s">
        <v>1158</v>
      </c>
      <c r="F269" s="178">
        <v>6</v>
      </c>
      <c r="G269" s="177">
        <v>6</v>
      </c>
      <c r="H269" s="150">
        <v>50300</v>
      </c>
      <c r="I269" s="150">
        <v>52756</v>
      </c>
      <c r="J269" s="150">
        <v>17200</v>
      </c>
      <c r="K269" s="150" t="s">
        <v>48</v>
      </c>
      <c r="L269" s="176">
        <v>18040</v>
      </c>
      <c r="M269" s="176" t="s">
        <v>48</v>
      </c>
      <c r="N269" s="150">
        <v>17200</v>
      </c>
      <c r="O269" s="150" t="s">
        <v>48</v>
      </c>
      <c r="P269" s="176">
        <v>18816</v>
      </c>
      <c r="Q269" s="176" t="s">
        <v>48</v>
      </c>
      <c r="R269" s="150"/>
      <c r="S269" s="150"/>
      <c r="T269" s="176"/>
      <c r="U269" s="176"/>
      <c r="V269" s="150"/>
      <c r="W269" s="150"/>
      <c r="X269" s="176"/>
      <c r="Y269" s="176"/>
      <c r="Z269" s="150"/>
      <c r="AA269" s="176"/>
      <c r="AB269" s="176"/>
      <c r="AC269" s="176"/>
      <c r="AD269" s="150"/>
      <c r="AE269" s="176"/>
      <c r="AF269" s="176"/>
      <c r="AG269" s="176"/>
      <c r="AH269" s="150"/>
      <c r="AI269" s="150"/>
      <c r="AJ269" s="150"/>
      <c r="AK269" s="150"/>
      <c r="AL269" s="147"/>
      <c r="AM269" s="176"/>
      <c r="AN269" s="176"/>
      <c r="AO269" s="176"/>
      <c r="AP269" s="147"/>
      <c r="AQ269" s="176"/>
      <c r="AR269" s="176"/>
      <c r="AS269" s="176"/>
      <c r="AT269" s="147"/>
      <c r="AU269" s="176"/>
      <c r="AV269" s="176"/>
      <c r="AW269" s="176"/>
      <c r="AX269" s="437" t="s">
        <v>1123</v>
      </c>
      <c r="AY269" s="437" t="s">
        <v>1124</v>
      </c>
      <c r="AZ269" s="438"/>
      <c r="BA269" s="483" t="s">
        <v>1218</v>
      </c>
      <c r="BB269" s="439" t="s">
        <v>1157</v>
      </c>
      <c r="BC269" s="175">
        <f t="shared" ref="BC269:BC301" si="102">ROUND((I269-H269)/6,0)</f>
        <v>409</v>
      </c>
      <c r="BD269" s="174">
        <v>170</v>
      </c>
      <c r="BE269" s="174">
        <f t="shared" ref="BE269:BE300" si="103">BC269-BD269</f>
        <v>239</v>
      </c>
      <c r="BF269" s="173">
        <f>BD269/(IF(K269="期",J269/6,J269)+3508/6)</f>
        <v>4.9256326057562298E-2</v>
      </c>
      <c r="BG269" s="173">
        <f>BE269*6/(I269-IF(K269="期",J269,J269*6)-3508)</f>
        <v>4.4745381927109334E-2</v>
      </c>
      <c r="BI269" s="172"/>
      <c r="BJ269" s="163" t="s">
        <v>1214</v>
      </c>
      <c r="BK269" s="170">
        <f t="shared" ref="BK269:BK301" si="104">T269-R269</f>
        <v>0</v>
      </c>
      <c r="BL269" s="170">
        <f t="shared" ref="BL269:BL301" si="105">X269-V269</f>
        <v>0</v>
      </c>
      <c r="BM269" s="170">
        <f t="shared" ref="BM269:BM301" si="106">AB269-Z269</f>
        <v>0</v>
      </c>
      <c r="BN269" s="170">
        <f t="shared" ref="BN269:BN301" si="107">AF269-AD269</f>
        <v>0</v>
      </c>
      <c r="BO269" s="170">
        <f t="shared" ref="BO269:BO301" si="108">AJ269-AH269</f>
        <v>0</v>
      </c>
      <c r="BP269" s="170">
        <f t="shared" ref="BP269:BP300" si="109">AN270-AL270</f>
        <v>0</v>
      </c>
      <c r="BQ269" s="170">
        <f t="shared" si="98"/>
        <v>0</v>
      </c>
      <c r="BR269" s="170">
        <f t="shared" si="99"/>
        <v>0</v>
      </c>
    </row>
    <row r="270" spans="1:70" ht="21" customHeight="1">
      <c r="A270" s="434"/>
      <c r="B270" s="434"/>
      <c r="C270" s="435"/>
      <c r="D270" s="449"/>
      <c r="E270" s="179" t="s">
        <v>1156</v>
      </c>
      <c r="F270" s="178">
        <v>6</v>
      </c>
      <c r="G270" s="177">
        <v>6</v>
      </c>
      <c r="H270" s="150">
        <v>52200</v>
      </c>
      <c r="I270" s="150">
        <v>54838</v>
      </c>
      <c r="J270" s="150">
        <v>15400</v>
      </c>
      <c r="K270" s="150" t="s">
        <v>48</v>
      </c>
      <c r="L270" s="176">
        <v>16240</v>
      </c>
      <c r="M270" s="176" t="s">
        <v>48</v>
      </c>
      <c r="N270" s="150">
        <v>20900</v>
      </c>
      <c r="O270" s="150" t="s">
        <v>48</v>
      </c>
      <c r="P270" s="176">
        <v>22698</v>
      </c>
      <c r="Q270" s="176" t="s">
        <v>48</v>
      </c>
      <c r="R270" s="150"/>
      <c r="S270" s="150"/>
      <c r="T270" s="176"/>
      <c r="U270" s="176"/>
      <c r="V270" s="150"/>
      <c r="W270" s="150"/>
      <c r="X270" s="176"/>
      <c r="Y270" s="176"/>
      <c r="Z270" s="150"/>
      <c r="AA270" s="176"/>
      <c r="AB270" s="176"/>
      <c r="AC270" s="176"/>
      <c r="AD270" s="150"/>
      <c r="AE270" s="176"/>
      <c r="AF270" s="176"/>
      <c r="AG270" s="176"/>
      <c r="AH270" s="150"/>
      <c r="AI270" s="150"/>
      <c r="AJ270" s="150"/>
      <c r="AK270" s="150"/>
      <c r="AL270" s="147"/>
      <c r="AM270" s="176"/>
      <c r="AN270" s="176"/>
      <c r="AO270" s="176"/>
      <c r="AP270" s="147"/>
      <c r="AQ270" s="176"/>
      <c r="AR270" s="176"/>
      <c r="AS270" s="176"/>
      <c r="AT270" s="147"/>
      <c r="AU270" s="176"/>
      <c r="AV270" s="176"/>
      <c r="AW270" s="176"/>
      <c r="AX270" s="437"/>
      <c r="AY270" s="437"/>
      <c r="AZ270" s="438"/>
      <c r="BA270" s="483"/>
      <c r="BB270" s="439"/>
      <c r="BC270" s="175">
        <f t="shared" si="102"/>
        <v>440</v>
      </c>
      <c r="BD270" s="174">
        <v>170</v>
      </c>
      <c r="BE270" s="174">
        <f t="shared" si="103"/>
        <v>270</v>
      </c>
      <c r="BF270" s="173">
        <f>BD270/(IF(K270="期",J270/6,J270)+3508/6)</f>
        <v>5.394541992807278E-2</v>
      </c>
      <c r="BG270" s="173">
        <f>BE270*6/(I270-IF(K270="期",J270,J270*6)-3508)</f>
        <v>4.5087670470359033E-2</v>
      </c>
      <c r="BI270" s="172"/>
      <c r="BJ270" s="163" t="s">
        <v>1214</v>
      </c>
      <c r="BK270" s="170">
        <f t="shared" si="104"/>
        <v>0</v>
      </c>
      <c r="BL270" s="170">
        <f t="shared" si="105"/>
        <v>0</v>
      </c>
      <c r="BM270" s="170">
        <f t="shared" si="106"/>
        <v>0</v>
      </c>
      <c r="BN270" s="170">
        <f t="shared" si="107"/>
        <v>0</v>
      </c>
      <c r="BO270" s="170">
        <f t="shared" si="108"/>
        <v>0</v>
      </c>
      <c r="BP270" s="170">
        <f t="shared" si="109"/>
        <v>0</v>
      </c>
      <c r="BQ270" s="170">
        <f t="shared" ref="BQ270:BQ301" si="110">AR269-AP269</f>
        <v>0</v>
      </c>
      <c r="BR270" s="170">
        <f t="shared" ref="BR270:BR301" si="111">AV269-AT269</f>
        <v>0</v>
      </c>
    </row>
    <row r="271" spans="1:70" ht="21" customHeight="1">
      <c r="A271" s="434"/>
      <c r="B271" s="434"/>
      <c r="C271" s="435"/>
      <c r="D271" s="449"/>
      <c r="E271" s="179" t="s">
        <v>1155</v>
      </c>
      <c r="F271" s="182">
        <v>6</v>
      </c>
      <c r="G271" s="181">
        <v>6</v>
      </c>
      <c r="H271" s="144">
        <v>52200</v>
      </c>
      <c r="I271" s="144">
        <v>54838</v>
      </c>
      <c r="J271" s="144">
        <v>15400</v>
      </c>
      <c r="K271" s="144" t="s">
        <v>48</v>
      </c>
      <c r="L271" s="180">
        <v>16240</v>
      </c>
      <c r="M271" s="180" t="s">
        <v>48</v>
      </c>
      <c r="N271" s="144">
        <v>20900</v>
      </c>
      <c r="O271" s="144" t="s">
        <v>48</v>
      </c>
      <c r="P271" s="180">
        <v>22698</v>
      </c>
      <c r="Q271" s="180" t="s">
        <v>48</v>
      </c>
      <c r="R271" s="144"/>
      <c r="S271" s="144"/>
      <c r="T271" s="180"/>
      <c r="U271" s="180"/>
      <c r="V271" s="144"/>
      <c r="W271" s="144"/>
      <c r="X271" s="180"/>
      <c r="Y271" s="180"/>
      <c r="Z271" s="144"/>
      <c r="AA271" s="180"/>
      <c r="AB271" s="180"/>
      <c r="AC271" s="180"/>
      <c r="AD271" s="144"/>
      <c r="AE271" s="180"/>
      <c r="AF271" s="180"/>
      <c r="AG271" s="180"/>
      <c r="AH271" s="144"/>
      <c r="AI271" s="144"/>
      <c r="AJ271" s="144"/>
      <c r="AK271" s="144"/>
      <c r="AL271" s="146"/>
      <c r="AM271" s="180"/>
      <c r="AN271" s="180"/>
      <c r="AO271" s="180"/>
      <c r="AP271" s="147"/>
      <c r="AQ271" s="176"/>
      <c r="AR271" s="176"/>
      <c r="AS271" s="176"/>
      <c r="AT271" s="147"/>
      <c r="AU271" s="176"/>
      <c r="AV271" s="176"/>
      <c r="AW271" s="176"/>
      <c r="AX271" s="437"/>
      <c r="AY271" s="437"/>
      <c r="AZ271" s="438"/>
      <c r="BA271" s="483"/>
      <c r="BB271" s="439"/>
      <c r="BC271" s="175">
        <f t="shared" si="102"/>
        <v>440</v>
      </c>
      <c r="BD271" s="174">
        <v>170</v>
      </c>
      <c r="BE271" s="174">
        <f t="shared" si="103"/>
        <v>270</v>
      </c>
      <c r="BF271" s="173">
        <f>BD271/(IF(K271="期",J271/6,J271)+3508/6)</f>
        <v>5.394541992807278E-2</v>
      </c>
      <c r="BG271" s="173">
        <f>BE271*6/(I271-IF(K271="期",J271,J271*6)-3508)</f>
        <v>4.5087670470359033E-2</v>
      </c>
      <c r="BI271" s="172"/>
      <c r="BJ271" s="163" t="s">
        <v>1214</v>
      </c>
      <c r="BK271" s="170">
        <f t="shared" si="104"/>
        <v>0</v>
      </c>
      <c r="BL271" s="170">
        <f t="shared" si="105"/>
        <v>0</v>
      </c>
      <c r="BM271" s="170">
        <f t="shared" si="106"/>
        <v>0</v>
      </c>
      <c r="BN271" s="170">
        <f t="shared" si="107"/>
        <v>0</v>
      </c>
      <c r="BO271" s="170">
        <f t="shared" si="108"/>
        <v>0</v>
      </c>
      <c r="BP271" s="170">
        <f t="shared" si="109"/>
        <v>0</v>
      </c>
      <c r="BQ271" s="170">
        <f t="shared" si="110"/>
        <v>0</v>
      </c>
      <c r="BR271" s="170">
        <f t="shared" si="111"/>
        <v>0</v>
      </c>
    </row>
    <row r="272" spans="1:70" ht="21" customHeight="1">
      <c r="A272" s="434"/>
      <c r="B272" s="434"/>
      <c r="C272" s="435"/>
      <c r="D272" s="449"/>
      <c r="E272" s="179" t="s">
        <v>1154</v>
      </c>
      <c r="F272" s="178">
        <v>6</v>
      </c>
      <c r="G272" s="177">
        <v>6</v>
      </c>
      <c r="H272" s="150">
        <v>55900</v>
      </c>
      <c r="I272" s="150">
        <v>58720</v>
      </c>
      <c r="J272" s="150">
        <v>15400</v>
      </c>
      <c r="K272" s="150" t="s">
        <v>48</v>
      </c>
      <c r="L272" s="176">
        <v>16240</v>
      </c>
      <c r="M272" s="176" t="s">
        <v>48</v>
      </c>
      <c r="N272" s="150">
        <v>24600</v>
      </c>
      <c r="O272" s="150" t="s">
        <v>48</v>
      </c>
      <c r="P272" s="176">
        <v>26580</v>
      </c>
      <c r="Q272" s="176" t="s">
        <v>48</v>
      </c>
      <c r="R272" s="150"/>
      <c r="S272" s="150"/>
      <c r="T272" s="176"/>
      <c r="U272" s="176"/>
      <c r="V272" s="150"/>
      <c r="W272" s="150"/>
      <c r="X272" s="176"/>
      <c r="Y272" s="176"/>
      <c r="Z272" s="150"/>
      <c r="AA272" s="176"/>
      <c r="AB272" s="176"/>
      <c r="AC272" s="176"/>
      <c r="AD272" s="241">
        <v>600</v>
      </c>
      <c r="AE272" s="240" t="s">
        <v>54</v>
      </c>
      <c r="AF272" s="240" t="s">
        <v>1217</v>
      </c>
      <c r="AG272" s="240" t="s">
        <v>54</v>
      </c>
      <c r="AH272" s="150"/>
      <c r="AI272" s="150"/>
      <c r="AJ272" s="150"/>
      <c r="AK272" s="150"/>
      <c r="AL272" s="147"/>
      <c r="AM272" s="176"/>
      <c r="AN272" s="176"/>
      <c r="AO272" s="176"/>
      <c r="AP272" s="147"/>
      <c r="AQ272" s="176"/>
      <c r="AR272" s="176"/>
      <c r="AS272" s="176"/>
      <c r="AT272" s="147"/>
      <c r="AU272" s="176"/>
      <c r="AV272" s="176"/>
      <c r="AW272" s="176"/>
      <c r="AX272" s="437"/>
      <c r="AY272" s="437"/>
      <c r="AZ272" s="438"/>
      <c r="BA272" s="483"/>
      <c r="BB272" s="439"/>
      <c r="BC272" s="175">
        <f t="shared" si="102"/>
        <v>470</v>
      </c>
      <c r="BD272" s="174">
        <v>170</v>
      </c>
      <c r="BE272" s="174">
        <f t="shared" si="103"/>
        <v>300</v>
      </c>
      <c r="BF272" s="173">
        <f>BD272/(IF(K272="期",J272/6,J272)+3508/6)</f>
        <v>5.394541992807278E-2</v>
      </c>
      <c r="BG272" s="173">
        <f>BE272*6/(I272-IF(K272="期",J272,J272*6)-3508)</f>
        <v>4.521249874409726E-2</v>
      </c>
      <c r="BI272" s="172"/>
      <c r="BJ272" s="163" t="s">
        <v>1214</v>
      </c>
      <c r="BK272" s="170">
        <f t="shared" si="104"/>
        <v>0</v>
      </c>
      <c r="BL272" s="170">
        <f t="shared" si="105"/>
        <v>0</v>
      </c>
      <c r="BM272" s="170">
        <f t="shared" si="106"/>
        <v>0</v>
      </c>
      <c r="BN272" s="170" t="e">
        <f t="shared" si="107"/>
        <v>#VALUE!</v>
      </c>
      <c r="BO272" s="170">
        <f t="shared" si="108"/>
        <v>0</v>
      </c>
      <c r="BP272" s="170">
        <f t="shared" si="109"/>
        <v>0</v>
      </c>
      <c r="BQ272" s="170">
        <f t="shared" si="110"/>
        <v>0</v>
      </c>
      <c r="BR272" s="170">
        <f t="shared" si="111"/>
        <v>0</v>
      </c>
    </row>
    <row r="273" spans="1:70" ht="21" customHeight="1">
      <c r="A273" s="434">
        <v>59</v>
      </c>
      <c r="B273" s="434">
        <v>194</v>
      </c>
      <c r="C273" s="435" t="s">
        <v>1206</v>
      </c>
      <c r="D273" s="440" t="s">
        <v>291</v>
      </c>
      <c r="E273" s="179" t="s">
        <v>1158</v>
      </c>
      <c r="F273" s="178">
        <v>6</v>
      </c>
      <c r="G273" s="177">
        <v>6</v>
      </c>
      <c r="H273" s="150">
        <v>90000</v>
      </c>
      <c r="I273" s="150">
        <v>96950</v>
      </c>
      <c r="J273" s="150">
        <v>15000</v>
      </c>
      <c r="K273" s="150" t="s">
        <v>48</v>
      </c>
      <c r="L273" s="176">
        <v>17760</v>
      </c>
      <c r="M273" s="176" t="s">
        <v>48</v>
      </c>
      <c r="N273" s="150">
        <v>48000</v>
      </c>
      <c r="O273" s="150" t="s">
        <v>48</v>
      </c>
      <c r="P273" s="176">
        <v>52190</v>
      </c>
      <c r="Q273" s="176" t="s">
        <v>48</v>
      </c>
      <c r="R273" s="150"/>
      <c r="S273" s="150"/>
      <c r="T273" s="176"/>
      <c r="U273" s="176"/>
      <c r="V273" s="150"/>
      <c r="W273" s="150"/>
      <c r="X273" s="176"/>
      <c r="Y273" s="176"/>
      <c r="Z273" s="150"/>
      <c r="AA273" s="176"/>
      <c r="AB273" s="176"/>
      <c r="AC273" s="176"/>
      <c r="AD273" s="150"/>
      <c r="AE273" s="176"/>
      <c r="AF273" s="176"/>
      <c r="AG273" s="176"/>
      <c r="AH273" s="150"/>
      <c r="AI273" s="150"/>
      <c r="AJ273" s="150"/>
      <c r="AK273" s="150"/>
      <c r="AL273" s="147"/>
      <c r="AM273" s="176"/>
      <c r="AN273" s="176"/>
      <c r="AO273" s="176"/>
      <c r="AP273" s="147"/>
      <c r="AQ273" s="176"/>
      <c r="AR273" s="176"/>
      <c r="AS273" s="176"/>
      <c r="AT273" s="147"/>
      <c r="AU273" s="176"/>
      <c r="AV273" s="176"/>
      <c r="AW273" s="176"/>
      <c r="AX273" s="437" t="s">
        <v>1123</v>
      </c>
      <c r="AY273" s="437" t="s">
        <v>1124</v>
      </c>
      <c r="AZ273" s="438"/>
      <c r="BA273" s="438"/>
      <c r="BB273" s="439" t="s">
        <v>1164</v>
      </c>
      <c r="BC273" s="175">
        <f t="shared" si="102"/>
        <v>1158</v>
      </c>
      <c r="BD273" s="174">
        <v>570</v>
      </c>
      <c r="BE273" s="174">
        <f t="shared" si="103"/>
        <v>588</v>
      </c>
      <c r="BF273" s="173">
        <f>BD273/(IF(K273="期",J273/6,J273)+2000/6)</f>
        <v>0.20117647058823529</v>
      </c>
      <c r="BG273" s="173">
        <v>4.8399999999999999E-2</v>
      </c>
      <c r="BH273" s="173"/>
      <c r="BI273" s="183"/>
      <c r="BJ273" s="183">
        <f>BE273*6/(I273-IF(K273="期",J273,J273*6)-2000)</f>
        <v>4.4127579737335838E-2</v>
      </c>
      <c r="BK273" s="170">
        <f t="shared" si="104"/>
        <v>0</v>
      </c>
      <c r="BL273" s="170">
        <f t="shared" si="105"/>
        <v>0</v>
      </c>
      <c r="BM273" s="170">
        <f t="shared" si="106"/>
        <v>0</v>
      </c>
      <c r="BN273" s="170">
        <f t="shared" si="107"/>
        <v>0</v>
      </c>
      <c r="BO273" s="170">
        <f t="shared" si="108"/>
        <v>0</v>
      </c>
      <c r="BP273" s="170">
        <f t="shared" si="109"/>
        <v>0</v>
      </c>
      <c r="BQ273" s="170">
        <f t="shared" si="110"/>
        <v>0</v>
      </c>
      <c r="BR273" s="170">
        <f t="shared" si="111"/>
        <v>0</v>
      </c>
    </row>
    <row r="274" spans="1:70" ht="21" customHeight="1">
      <c r="A274" s="434"/>
      <c r="B274" s="434"/>
      <c r="C274" s="435"/>
      <c r="D274" s="440"/>
      <c r="E274" s="179" t="s">
        <v>1156</v>
      </c>
      <c r="F274" s="178">
        <v>6</v>
      </c>
      <c r="G274" s="177">
        <v>6</v>
      </c>
      <c r="H274" s="150">
        <v>90000</v>
      </c>
      <c r="I274" s="150">
        <v>96950</v>
      </c>
      <c r="J274" s="150">
        <v>15000</v>
      </c>
      <c r="K274" s="150" t="s">
        <v>48</v>
      </c>
      <c r="L274" s="176">
        <v>17760</v>
      </c>
      <c r="M274" s="176" t="s">
        <v>48</v>
      </c>
      <c r="N274" s="150">
        <v>48000</v>
      </c>
      <c r="O274" s="150" t="s">
        <v>48</v>
      </c>
      <c r="P274" s="176">
        <v>52190</v>
      </c>
      <c r="Q274" s="176" t="s">
        <v>48</v>
      </c>
      <c r="R274" s="150"/>
      <c r="S274" s="150"/>
      <c r="T274" s="176"/>
      <c r="U274" s="176"/>
      <c r="V274" s="150"/>
      <c r="W274" s="150"/>
      <c r="X274" s="176"/>
      <c r="Y274" s="176"/>
      <c r="Z274" s="150"/>
      <c r="AA274" s="176"/>
      <c r="AB274" s="176"/>
      <c r="AC274" s="176"/>
      <c r="AD274" s="150"/>
      <c r="AE274" s="176"/>
      <c r="AF274" s="176"/>
      <c r="AG274" s="176"/>
      <c r="AH274" s="150"/>
      <c r="AI274" s="150"/>
      <c r="AJ274" s="150"/>
      <c r="AK274" s="150"/>
      <c r="AL274" s="147"/>
      <c r="AM274" s="176"/>
      <c r="AN274" s="176"/>
      <c r="AO274" s="176"/>
      <c r="AP274" s="147"/>
      <c r="AQ274" s="176"/>
      <c r="AR274" s="176"/>
      <c r="AS274" s="176"/>
      <c r="AT274" s="147"/>
      <c r="AU274" s="176"/>
      <c r="AV274" s="176"/>
      <c r="AW274" s="176"/>
      <c r="AX274" s="437"/>
      <c r="AY274" s="437"/>
      <c r="AZ274" s="438"/>
      <c r="BA274" s="438"/>
      <c r="BB274" s="439"/>
      <c r="BC274" s="175">
        <f t="shared" si="102"/>
        <v>1158</v>
      </c>
      <c r="BD274" s="174">
        <v>570</v>
      </c>
      <c r="BE274" s="174">
        <f t="shared" si="103"/>
        <v>588</v>
      </c>
      <c r="BF274" s="173">
        <f>BD274/(IF(K274="期",J274/6,J274)+2000/6)</f>
        <v>0.20117647058823529</v>
      </c>
      <c r="BG274" s="173">
        <v>4.8399999999999999E-2</v>
      </c>
      <c r="BH274" s="173"/>
      <c r="BI274" s="183"/>
      <c r="BJ274" s="183">
        <f>BE274*6/(I274-IF(K274="期",J274,J274*6)-2000)</f>
        <v>4.4127579737335838E-2</v>
      </c>
      <c r="BK274" s="170">
        <f t="shared" si="104"/>
        <v>0</v>
      </c>
      <c r="BL274" s="170">
        <f t="shared" si="105"/>
        <v>0</v>
      </c>
      <c r="BM274" s="170">
        <f t="shared" si="106"/>
        <v>0</v>
      </c>
      <c r="BN274" s="170">
        <f t="shared" si="107"/>
        <v>0</v>
      </c>
      <c r="BO274" s="170">
        <f t="shared" si="108"/>
        <v>0</v>
      </c>
      <c r="BP274" s="170">
        <f t="shared" si="109"/>
        <v>0</v>
      </c>
      <c r="BQ274" s="170">
        <f t="shared" si="110"/>
        <v>0</v>
      </c>
      <c r="BR274" s="170">
        <f t="shared" si="111"/>
        <v>0</v>
      </c>
    </row>
    <row r="275" spans="1:70" ht="21" customHeight="1">
      <c r="A275" s="434"/>
      <c r="B275" s="434"/>
      <c r="C275" s="435"/>
      <c r="D275" s="440"/>
      <c r="E275" s="179" t="s">
        <v>1155</v>
      </c>
      <c r="F275" s="182">
        <v>6</v>
      </c>
      <c r="G275" s="181">
        <v>6</v>
      </c>
      <c r="H275" s="144">
        <v>90000</v>
      </c>
      <c r="I275" s="144">
        <v>96950</v>
      </c>
      <c r="J275" s="144">
        <v>15000</v>
      </c>
      <c r="K275" s="144" t="s">
        <v>48</v>
      </c>
      <c r="L275" s="180">
        <v>17760</v>
      </c>
      <c r="M275" s="180" t="s">
        <v>48</v>
      </c>
      <c r="N275" s="144">
        <v>48000</v>
      </c>
      <c r="O275" s="144" t="s">
        <v>48</v>
      </c>
      <c r="P275" s="180">
        <v>52190</v>
      </c>
      <c r="Q275" s="180" t="s">
        <v>48</v>
      </c>
      <c r="R275" s="144"/>
      <c r="S275" s="144"/>
      <c r="T275" s="180"/>
      <c r="U275" s="180"/>
      <c r="V275" s="144"/>
      <c r="W275" s="144"/>
      <c r="X275" s="180"/>
      <c r="Y275" s="180"/>
      <c r="Z275" s="144"/>
      <c r="AA275" s="180"/>
      <c r="AB275" s="180"/>
      <c r="AC275" s="180"/>
      <c r="AD275" s="144"/>
      <c r="AE275" s="180"/>
      <c r="AF275" s="180"/>
      <c r="AG275" s="180"/>
      <c r="AH275" s="144"/>
      <c r="AI275" s="144"/>
      <c r="AJ275" s="144"/>
      <c r="AK275" s="144"/>
      <c r="AL275" s="146"/>
      <c r="AM275" s="180"/>
      <c r="AN275" s="180"/>
      <c r="AO275" s="180"/>
      <c r="AP275" s="147"/>
      <c r="AQ275" s="176"/>
      <c r="AR275" s="176"/>
      <c r="AS275" s="176"/>
      <c r="AT275" s="147"/>
      <c r="AU275" s="176"/>
      <c r="AV275" s="176"/>
      <c r="AW275" s="176"/>
      <c r="AX275" s="437"/>
      <c r="AY275" s="437"/>
      <c r="AZ275" s="438"/>
      <c r="BA275" s="438"/>
      <c r="BB275" s="439"/>
      <c r="BC275" s="175">
        <f t="shared" si="102"/>
        <v>1158</v>
      </c>
      <c r="BD275" s="174">
        <v>570</v>
      </c>
      <c r="BE275" s="174">
        <f t="shared" si="103"/>
        <v>588</v>
      </c>
      <c r="BF275" s="173">
        <f>BD275/(IF(K275="期",J275/6,J275)+2000/6)</f>
        <v>0.20117647058823529</v>
      </c>
      <c r="BG275" s="173">
        <v>4.8399999999999999E-2</v>
      </c>
      <c r="BH275" s="173"/>
      <c r="BI275" s="183"/>
      <c r="BJ275" s="183">
        <f>BE275*6/(I275-IF(K275="期",J275,J275*6)-2000)</f>
        <v>4.4127579737335838E-2</v>
      </c>
      <c r="BK275" s="170">
        <f t="shared" si="104"/>
        <v>0</v>
      </c>
      <c r="BL275" s="170">
        <f t="shared" si="105"/>
        <v>0</v>
      </c>
      <c r="BM275" s="170">
        <f t="shared" si="106"/>
        <v>0</v>
      </c>
      <c r="BN275" s="170">
        <f t="shared" si="107"/>
        <v>0</v>
      </c>
      <c r="BO275" s="170">
        <f t="shared" si="108"/>
        <v>0</v>
      </c>
      <c r="BP275" s="170">
        <f t="shared" si="109"/>
        <v>0</v>
      </c>
      <c r="BQ275" s="170">
        <f t="shared" si="110"/>
        <v>0</v>
      </c>
      <c r="BR275" s="170">
        <f t="shared" si="111"/>
        <v>0</v>
      </c>
    </row>
    <row r="276" spans="1:70" ht="21" customHeight="1">
      <c r="A276" s="434"/>
      <c r="B276" s="434"/>
      <c r="C276" s="435"/>
      <c r="D276" s="440"/>
      <c r="E276" s="179" t="s">
        <v>1154</v>
      </c>
      <c r="F276" s="178">
        <v>6</v>
      </c>
      <c r="G276" s="177">
        <v>6</v>
      </c>
      <c r="H276" s="150">
        <v>90000</v>
      </c>
      <c r="I276" s="150">
        <v>96950</v>
      </c>
      <c r="J276" s="150">
        <v>15000</v>
      </c>
      <c r="K276" s="150" t="s">
        <v>48</v>
      </c>
      <c r="L276" s="176">
        <v>17760</v>
      </c>
      <c r="M276" s="176" t="s">
        <v>48</v>
      </c>
      <c r="N276" s="150">
        <v>48000</v>
      </c>
      <c r="O276" s="150" t="s">
        <v>48</v>
      </c>
      <c r="P276" s="176">
        <v>52190</v>
      </c>
      <c r="Q276" s="176" t="s">
        <v>48</v>
      </c>
      <c r="R276" s="150"/>
      <c r="S276" s="150"/>
      <c r="T276" s="176"/>
      <c r="U276" s="176"/>
      <c r="V276" s="150"/>
      <c r="W276" s="150"/>
      <c r="X276" s="176"/>
      <c r="Y276" s="176"/>
      <c r="Z276" s="150"/>
      <c r="AA276" s="176"/>
      <c r="AB276" s="176"/>
      <c r="AC276" s="176"/>
      <c r="AD276" s="150"/>
      <c r="AE276" s="176"/>
      <c r="AF276" s="176"/>
      <c r="AG276" s="176"/>
      <c r="AH276" s="150"/>
      <c r="AI276" s="150"/>
      <c r="AJ276" s="150"/>
      <c r="AK276" s="150"/>
      <c r="AL276" s="147"/>
      <c r="AM276" s="176"/>
      <c r="AN276" s="176"/>
      <c r="AO276" s="176"/>
      <c r="AP276" s="147"/>
      <c r="AQ276" s="176"/>
      <c r="AR276" s="176"/>
      <c r="AS276" s="176"/>
      <c r="AT276" s="147"/>
      <c r="AU276" s="176"/>
      <c r="AV276" s="176"/>
      <c r="AW276" s="176"/>
      <c r="AX276" s="437"/>
      <c r="AY276" s="437"/>
      <c r="AZ276" s="438"/>
      <c r="BA276" s="438"/>
      <c r="BB276" s="439"/>
      <c r="BC276" s="175">
        <f t="shared" si="102"/>
        <v>1158</v>
      </c>
      <c r="BD276" s="174">
        <v>570</v>
      </c>
      <c r="BE276" s="174">
        <f t="shared" si="103"/>
        <v>588</v>
      </c>
      <c r="BF276" s="173">
        <f>BD276/(IF(K276="期",J276/6,J276)+2000/6)</f>
        <v>0.20117647058823529</v>
      </c>
      <c r="BG276" s="173">
        <v>4.8399999999999999E-2</v>
      </c>
      <c r="BH276" s="173"/>
      <c r="BI276" s="183"/>
      <c r="BJ276" s="183">
        <f>BE276*6/(I276-IF(K276="期",J276,J276*6)-2000)</f>
        <v>4.4127579737335838E-2</v>
      </c>
      <c r="BK276" s="170">
        <f t="shared" si="104"/>
        <v>0</v>
      </c>
      <c r="BL276" s="170">
        <f t="shared" si="105"/>
        <v>0</v>
      </c>
      <c r="BM276" s="170">
        <f t="shared" si="106"/>
        <v>0</v>
      </c>
      <c r="BN276" s="170">
        <f t="shared" si="107"/>
        <v>0</v>
      </c>
      <c r="BO276" s="170">
        <f t="shared" si="108"/>
        <v>0</v>
      </c>
      <c r="BP276" s="170">
        <f t="shared" si="109"/>
        <v>0</v>
      </c>
      <c r="BQ276" s="170">
        <f t="shared" si="110"/>
        <v>0</v>
      </c>
      <c r="BR276" s="170">
        <f t="shared" si="111"/>
        <v>0</v>
      </c>
    </row>
    <row r="277" spans="1:70" ht="21" customHeight="1">
      <c r="A277" s="434">
        <v>60</v>
      </c>
      <c r="B277" s="434">
        <v>195</v>
      </c>
      <c r="C277" s="435" t="s">
        <v>1206</v>
      </c>
      <c r="D277" s="440" t="s">
        <v>292</v>
      </c>
      <c r="E277" s="179" t="s">
        <v>1158</v>
      </c>
      <c r="F277" s="178">
        <v>6</v>
      </c>
      <c r="G277" s="177">
        <v>6</v>
      </c>
      <c r="H277" s="150">
        <v>96800</v>
      </c>
      <c r="I277" s="150">
        <v>102080</v>
      </c>
      <c r="J277" s="150">
        <v>20000</v>
      </c>
      <c r="K277" s="150" t="s">
        <v>48</v>
      </c>
      <c r="L277" s="176">
        <v>21620</v>
      </c>
      <c r="M277" s="176" t="s">
        <v>48</v>
      </c>
      <c r="N277" s="150">
        <v>52800</v>
      </c>
      <c r="O277" s="150" t="s">
        <v>48</v>
      </c>
      <c r="P277" s="176">
        <v>52980</v>
      </c>
      <c r="Q277" s="176" t="s">
        <v>48</v>
      </c>
      <c r="R277" s="150">
        <v>1000</v>
      </c>
      <c r="S277" s="150" t="s">
        <v>54</v>
      </c>
      <c r="T277" s="176">
        <v>1200</v>
      </c>
      <c r="U277" s="176" t="s">
        <v>54</v>
      </c>
      <c r="V277" s="150">
        <v>1000</v>
      </c>
      <c r="W277" s="150" t="s">
        <v>54</v>
      </c>
      <c r="X277" s="176">
        <v>1380</v>
      </c>
      <c r="Y277" s="176" t="s">
        <v>54</v>
      </c>
      <c r="Z277" s="150"/>
      <c r="AA277" s="176"/>
      <c r="AB277" s="176"/>
      <c r="AC277" s="176"/>
      <c r="AD277" s="150"/>
      <c r="AE277" s="176"/>
      <c r="AF277" s="176"/>
      <c r="AG277" s="176"/>
      <c r="AH277" s="150"/>
      <c r="AI277" s="150"/>
      <c r="AJ277" s="150"/>
      <c r="AK277" s="150"/>
      <c r="AL277" s="147"/>
      <c r="AM277" s="176"/>
      <c r="AN277" s="176"/>
      <c r="AO277" s="176"/>
      <c r="AP277" s="147"/>
      <c r="AQ277" s="176"/>
      <c r="AR277" s="176"/>
      <c r="AS277" s="176"/>
      <c r="AT277" s="147"/>
      <c r="AU277" s="176"/>
      <c r="AV277" s="176"/>
      <c r="AW277" s="176"/>
      <c r="AX277" s="437" t="s">
        <v>1123</v>
      </c>
      <c r="AY277" s="437" t="s">
        <v>1124</v>
      </c>
      <c r="AZ277" s="438"/>
      <c r="BA277" s="438"/>
      <c r="BB277" s="439" t="s">
        <v>1157</v>
      </c>
      <c r="BC277" s="175">
        <f t="shared" si="102"/>
        <v>880</v>
      </c>
      <c r="BD277" s="174">
        <v>300</v>
      </c>
      <c r="BE277" s="174">
        <f t="shared" si="103"/>
        <v>580</v>
      </c>
      <c r="BF277" s="173">
        <f>BD277/((20000+5280)/6)</f>
        <v>7.1202531645569625E-2</v>
      </c>
      <c r="BG277" s="173">
        <v>4.87E-2</v>
      </c>
      <c r="BI277" s="172"/>
      <c r="BJ277" s="163" t="s">
        <v>1214</v>
      </c>
      <c r="BK277" s="170">
        <f t="shared" si="104"/>
        <v>200</v>
      </c>
      <c r="BL277" s="170">
        <f t="shared" si="105"/>
        <v>380</v>
      </c>
      <c r="BM277" s="170">
        <f t="shared" si="106"/>
        <v>0</v>
      </c>
      <c r="BN277" s="170">
        <f t="shared" si="107"/>
        <v>0</v>
      </c>
      <c r="BO277" s="170">
        <f t="shared" si="108"/>
        <v>0</v>
      </c>
      <c r="BP277" s="170">
        <f t="shared" si="109"/>
        <v>0</v>
      </c>
      <c r="BQ277" s="170">
        <f t="shared" si="110"/>
        <v>0</v>
      </c>
      <c r="BR277" s="170">
        <f t="shared" si="111"/>
        <v>0</v>
      </c>
    </row>
    <row r="278" spans="1:70" ht="21" customHeight="1">
      <c r="A278" s="434"/>
      <c r="B278" s="434"/>
      <c r="C278" s="435"/>
      <c r="D278" s="440"/>
      <c r="E278" s="179" t="s">
        <v>1156</v>
      </c>
      <c r="F278" s="178">
        <v>6</v>
      </c>
      <c r="G278" s="177">
        <v>6</v>
      </c>
      <c r="H278" s="150">
        <v>96800</v>
      </c>
      <c r="I278" s="150">
        <v>102080</v>
      </c>
      <c r="J278" s="150">
        <v>20000</v>
      </c>
      <c r="K278" s="150" t="s">
        <v>48</v>
      </c>
      <c r="L278" s="176">
        <v>21620</v>
      </c>
      <c r="M278" s="176" t="s">
        <v>48</v>
      </c>
      <c r="N278" s="150">
        <v>52800</v>
      </c>
      <c r="O278" s="150" t="s">
        <v>48</v>
      </c>
      <c r="P278" s="176">
        <v>52980</v>
      </c>
      <c r="Q278" s="176" t="s">
        <v>48</v>
      </c>
      <c r="R278" s="150">
        <v>1000</v>
      </c>
      <c r="S278" s="150" t="s">
        <v>54</v>
      </c>
      <c r="T278" s="176">
        <v>1200</v>
      </c>
      <c r="U278" s="176" t="s">
        <v>54</v>
      </c>
      <c r="V278" s="150">
        <v>1000</v>
      </c>
      <c r="W278" s="150" t="s">
        <v>54</v>
      </c>
      <c r="X278" s="176">
        <v>1380</v>
      </c>
      <c r="Y278" s="176" t="s">
        <v>54</v>
      </c>
      <c r="Z278" s="150"/>
      <c r="AA278" s="176"/>
      <c r="AB278" s="176"/>
      <c r="AC278" s="176"/>
      <c r="AD278" s="150"/>
      <c r="AE278" s="176"/>
      <c r="AF278" s="176"/>
      <c r="AG278" s="176"/>
      <c r="AH278" s="150"/>
      <c r="AI278" s="150"/>
      <c r="AJ278" s="150"/>
      <c r="AK278" s="150"/>
      <c r="AL278" s="147"/>
      <c r="AM278" s="176"/>
      <c r="AN278" s="176"/>
      <c r="AO278" s="176"/>
      <c r="AP278" s="147"/>
      <c r="AQ278" s="176"/>
      <c r="AR278" s="176"/>
      <c r="AS278" s="176"/>
      <c r="AT278" s="147"/>
      <c r="AU278" s="176"/>
      <c r="AV278" s="176"/>
      <c r="AW278" s="176"/>
      <c r="AX278" s="437"/>
      <c r="AY278" s="437"/>
      <c r="AZ278" s="438"/>
      <c r="BA278" s="438"/>
      <c r="BB278" s="439"/>
      <c r="BC278" s="175">
        <f t="shared" si="102"/>
        <v>880</v>
      </c>
      <c r="BD278" s="174">
        <v>300</v>
      </c>
      <c r="BE278" s="174">
        <f t="shared" si="103"/>
        <v>580</v>
      </c>
      <c r="BF278" s="173">
        <f>BD278/((20000+5280)/6)</f>
        <v>7.1202531645569625E-2</v>
      </c>
      <c r="BG278" s="173">
        <v>4.87E-2</v>
      </c>
      <c r="BI278" s="172"/>
      <c r="BJ278" s="163" t="s">
        <v>1214</v>
      </c>
      <c r="BK278" s="170">
        <f t="shared" si="104"/>
        <v>200</v>
      </c>
      <c r="BL278" s="170">
        <f t="shared" si="105"/>
        <v>380</v>
      </c>
      <c r="BM278" s="170">
        <f t="shared" si="106"/>
        <v>0</v>
      </c>
      <c r="BN278" s="170">
        <f t="shared" si="107"/>
        <v>0</v>
      </c>
      <c r="BO278" s="170">
        <f t="shared" si="108"/>
        <v>0</v>
      </c>
      <c r="BP278" s="170">
        <f t="shared" si="109"/>
        <v>0</v>
      </c>
      <c r="BQ278" s="170">
        <f t="shared" si="110"/>
        <v>0</v>
      </c>
      <c r="BR278" s="170">
        <f t="shared" si="111"/>
        <v>0</v>
      </c>
    </row>
    <row r="279" spans="1:70" ht="21" customHeight="1">
      <c r="A279" s="434"/>
      <c r="B279" s="434"/>
      <c r="C279" s="435"/>
      <c r="D279" s="440"/>
      <c r="E279" s="179" t="s">
        <v>1155</v>
      </c>
      <c r="F279" s="182">
        <v>6</v>
      </c>
      <c r="G279" s="181">
        <v>6</v>
      </c>
      <c r="H279" s="144">
        <v>96800</v>
      </c>
      <c r="I279" s="144">
        <v>102080</v>
      </c>
      <c r="J279" s="144">
        <v>20000</v>
      </c>
      <c r="K279" s="144" t="s">
        <v>48</v>
      </c>
      <c r="L279" s="180">
        <v>21620</v>
      </c>
      <c r="M279" s="180" t="s">
        <v>48</v>
      </c>
      <c r="N279" s="144">
        <v>52800</v>
      </c>
      <c r="O279" s="144" t="s">
        <v>48</v>
      </c>
      <c r="P279" s="180">
        <v>52980</v>
      </c>
      <c r="Q279" s="180" t="s">
        <v>48</v>
      </c>
      <c r="R279" s="144">
        <v>1000</v>
      </c>
      <c r="S279" s="144" t="s">
        <v>54</v>
      </c>
      <c r="T279" s="180">
        <v>1200</v>
      </c>
      <c r="U279" s="180" t="s">
        <v>54</v>
      </c>
      <c r="V279" s="144">
        <v>1000</v>
      </c>
      <c r="W279" s="144" t="s">
        <v>54</v>
      </c>
      <c r="X279" s="180">
        <v>1380</v>
      </c>
      <c r="Y279" s="180" t="s">
        <v>54</v>
      </c>
      <c r="Z279" s="144"/>
      <c r="AA279" s="180"/>
      <c r="AB279" s="180"/>
      <c r="AC279" s="180"/>
      <c r="AD279" s="144"/>
      <c r="AE279" s="180"/>
      <c r="AF279" s="180"/>
      <c r="AG279" s="180"/>
      <c r="AH279" s="144"/>
      <c r="AI279" s="144"/>
      <c r="AJ279" s="144"/>
      <c r="AK279" s="144"/>
      <c r="AL279" s="146"/>
      <c r="AM279" s="180"/>
      <c r="AN279" s="180"/>
      <c r="AO279" s="180"/>
      <c r="AP279" s="147"/>
      <c r="AQ279" s="176"/>
      <c r="AR279" s="176"/>
      <c r="AS279" s="176"/>
      <c r="AT279" s="147"/>
      <c r="AU279" s="176"/>
      <c r="AV279" s="176"/>
      <c r="AW279" s="176"/>
      <c r="AX279" s="437"/>
      <c r="AY279" s="437"/>
      <c r="AZ279" s="438"/>
      <c r="BA279" s="438"/>
      <c r="BB279" s="439"/>
      <c r="BC279" s="175">
        <f t="shared" si="102"/>
        <v>880</v>
      </c>
      <c r="BD279" s="174">
        <v>300</v>
      </c>
      <c r="BE279" s="174">
        <f t="shared" si="103"/>
        <v>580</v>
      </c>
      <c r="BF279" s="173">
        <f>BD279/((20000+5280)/6)</f>
        <v>7.1202531645569625E-2</v>
      </c>
      <c r="BG279" s="173">
        <v>4.87E-2</v>
      </c>
      <c r="BI279" s="172"/>
      <c r="BJ279" s="163" t="s">
        <v>1214</v>
      </c>
      <c r="BK279" s="170">
        <f t="shared" si="104"/>
        <v>200</v>
      </c>
      <c r="BL279" s="170">
        <f t="shared" si="105"/>
        <v>380</v>
      </c>
      <c r="BM279" s="170">
        <f t="shared" si="106"/>
        <v>0</v>
      </c>
      <c r="BN279" s="170">
        <f t="shared" si="107"/>
        <v>0</v>
      </c>
      <c r="BO279" s="170">
        <f t="shared" si="108"/>
        <v>0</v>
      </c>
      <c r="BP279" s="170">
        <f t="shared" si="109"/>
        <v>0</v>
      </c>
      <c r="BQ279" s="170">
        <f t="shared" si="110"/>
        <v>0</v>
      </c>
      <c r="BR279" s="170">
        <f t="shared" si="111"/>
        <v>0</v>
      </c>
    </row>
    <row r="280" spans="1:70" ht="21" customHeight="1">
      <c r="A280" s="434"/>
      <c r="B280" s="434"/>
      <c r="C280" s="435"/>
      <c r="D280" s="440"/>
      <c r="E280" s="179" t="s">
        <v>1154</v>
      </c>
      <c r="F280" s="178">
        <v>6</v>
      </c>
      <c r="G280" s="177">
        <v>6</v>
      </c>
      <c r="H280" s="150">
        <v>96800</v>
      </c>
      <c r="I280" s="150">
        <v>102080</v>
      </c>
      <c r="J280" s="150">
        <v>20000</v>
      </c>
      <c r="K280" s="150" t="s">
        <v>48</v>
      </c>
      <c r="L280" s="176">
        <v>21620</v>
      </c>
      <c r="M280" s="176" t="s">
        <v>48</v>
      </c>
      <c r="N280" s="150">
        <v>52800</v>
      </c>
      <c r="O280" s="150" t="s">
        <v>48</v>
      </c>
      <c r="P280" s="176">
        <v>52980</v>
      </c>
      <c r="Q280" s="176" t="s">
        <v>48</v>
      </c>
      <c r="R280" s="150">
        <v>1000</v>
      </c>
      <c r="S280" s="150" t="s">
        <v>54</v>
      </c>
      <c r="T280" s="176">
        <v>1200</v>
      </c>
      <c r="U280" s="176" t="s">
        <v>54</v>
      </c>
      <c r="V280" s="150">
        <v>1000</v>
      </c>
      <c r="W280" s="150" t="s">
        <v>54</v>
      </c>
      <c r="X280" s="176">
        <v>1380</v>
      </c>
      <c r="Y280" s="176" t="s">
        <v>54</v>
      </c>
      <c r="Z280" s="150"/>
      <c r="AA280" s="176"/>
      <c r="AB280" s="176"/>
      <c r="AC280" s="176"/>
      <c r="AD280" s="150"/>
      <c r="AE280" s="176"/>
      <c r="AF280" s="176"/>
      <c r="AG280" s="176"/>
      <c r="AH280" s="150"/>
      <c r="AI280" s="150"/>
      <c r="AJ280" s="150"/>
      <c r="AK280" s="150"/>
      <c r="AL280" s="147"/>
      <c r="AM280" s="176"/>
      <c r="AN280" s="176"/>
      <c r="AO280" s="176"/>
      <c r="AP280" s="147"/>
      <c r="AQ280" s="176"/>
      <c r="AR280" s="176"/>
      <c r="AS280" s="176"/>
      <c r="AT280" s="147"/>
      <c r="AU280" s="176"/>
      <c r="AV280" s="176"/>
      <c r="AW280" s="176"/>
      <c r="AX280" s="437"/>
      <c r="AY280" s="437"/>
      <c r="AZ280" s="438"/>
      <c r="BA280" s="438"/>
      <c r="BB280" s="439"/>
      <c r="BC280" s="175">
        <f t="shared" si="102"/>
        <v>880</v>
      </c>
      <c r="BD280" s="174">
        <v>300</v>
      </c>
      <c r="BE280" s="174">
        <f t="shared" si="103"/>
        <v>580</v>
      </c>
      <c r="BF280" s="173">
        <f>BD280/((20000+5280)/6)</f>
        <v>7.1202531645569625E-2</v>
      </c>
      <c r="BG280" s="173">
        <v>4.87E-2</v>
      </c>
      <c r="BI280" s="172"/>
      <c r="BJ280" s="163" t="s">
        <v>1214</v>
      </c>
      <c r="BK280" s="170">
        <f t="shared" si="104"/>
        <v>200</v>
      </c>
      <c r="BL280" s="170">
        <f t="shared" si="105"/>
        <v>380</v>
      </c>
      <c r="BM280" s="170">
        <f t="shared" si="106"/>
        <v>0</v>
      </c>
      <c r="BN280" s="170">
        <f t="shared" si="107"/>
        <v>0</v>
      </c>
      <c r="BO280" s="170">
        <f t="shared" si="108"/>
        <v>0</v>
      </c>
      <c r="BP280" s="170">
        <f t="shared" si="109"/>
        <v>0</v>
      </c>
      <c r="BQ280" s="170">
        <f t="shared" si="110"/>
        <v>0</v>
      </c>
      <c r="BR280" s="170">
        <f t="shared" si="111"/>
        <v>0</v>
      </c>
    </row>
    <row r="281" spans="1:70" ht="21" customHeight="1">
      <c r="A281" s="434">
        <v>61</v>
      </c>
      <c r="B281" s="434">
        <v>197</v>
      </c>
      <c r="C281" s="435" t="s">
        <v>1206</v>
      </c>
      <c r="D281" s="440" t="s">
        <v>294</v>
      </c>
      <c r="E281" s="179" t="s">
        <v>1158</v>
      </c>
      <c r="F281" s="178">
        <v>6</v>
      </c>
      <c r="G281" s="177">
        <v>6</v>
      </c>
      <c r="H281" s="150">
        <v>71500</v>
      </c>
      <c r="I281" s="150">
        <v>75850</v>
      </c>
      <c r="J281" s="150">
        <v>18700</v>
      </c>
      <c r="K281" s="150" t="s">
        <v>48</v>
      </c>
      <c r="L281" s="176">
        <v>20620</v>
      </c>
      <c r="M281" s="176" t="s">
        <v>48</v>
      </c>
      <c r="N281" s="150">
        <v>6100</v>
      </c>
      <c r="O281" s="150" t="s">
        <v>54</v>
      </c>
      <c r="P281" s="176">
        <v>6505</v>
      </c>
      <c r="Q281" s="176" t="s">
        <v>54</v>
      </c>
      <c r="R281" s="150"/>
      <c r="S281" s="150"/>
      <c r="T281" s="176"/>
      <c r="U281" s="176"/>
      <c r="V281" s="150"/>
      <c r="W281" s="150"/>
      <c r="X281" s="176"/>
      <c r="Y281" s="176"/>
      <c r="Z281" s="150"/>
      <c r="AA281" s="176"/>
      <c r="AB281" s="176"/>
      <c r="AC281" s="176"/>
      <c r="AD281" s="150"/>
      <c r="AE281" s="176"/>
      <c r="AF281" s="176"/>
      <c r="AG281" s="176"/>
      <c r="AH281" s="150"/>
      <c r="AI281" s="150"/>
      <c r="AJ281" s="150"/>
      <c r="AK281" s="150"/>
      <c r="AL281" s="147"/>
      <c r="AM281" s="176"/>
      <c r="AN281" s="176"/>
      <c r="AO281" s="176"/>
      <c r="AP281" s="147"/>
      <c r="AQ281" s="176"/>
      <c r="AR281" s="176"/>
      <c r="AS281" s="176"/>
      <c r="AT281" s="147"/>
      <c r="AU281" s="176"/>
      <c r="AV281" s="176"/>
      <c r="AW281" s="176"/>
      <c r="AX281" s="437" t="s">
        <v>1123</v>
      </c>
      <c r="AY281" s="437" t="s">
        <v>1124</v>
      </c>
      <c r="AZ281" s="438"/>
      <c r="BA281" s="438"/>
      <c r="BB281" s="439" t="s">
        <v>1157</v>
      </c>
      <c r="BC281" s="175">
        <f t="shared" si="102"/>
        <v>725</v>
      </c>
      <c r="BD281" s="174">
        <v>370</v>
      </c>
      <c r="BE281" s="174">
        <f t="shared" si="103"/>
        <v>355</v>
      </c>
      <c r="BF281" s="173">
        <f>BD281/(IF(K281="期",J281/6,J281)+1500)</f>
        <v>8.0144404332129979E-2</v>
      </c>
      <c r="BG281" s="173">
        <f>BE281*6/(I281-IF(K281="期",J281,J281*6)-1500*6)</f>
        <v>4.4236760124610593E-2</v>
      </c>
      <c r="BI281" s="172"/>
      <c r="BJ281" s="163" t="s">
        <v>1214</v>
      </c>
      <c r="BK281" s="170">
        <f t="shared" si="104"/>
        <v>0</v>
      </c>
      <c r="BL281" s="170">
        <f t="shared" si="105"/>
        <v>0</v>
      </c>
      <c r="BM281" s="170">
        <f t="shared" si="106"/>
        <v>0</v>
      </c>
      <c r="BN281" s="170">
        <f t="shared" si="107"/>
        <v>0</v>
      </c>
      <c r="BO281" s="170">
        <f t="shared" si="108"/>
        <v>0</v>
      </c>
      <c r="BP281" s="170">
        <f t="shared" si="109"/>
        <v>0</v>
      </c>
      <c r="BQ281" s="170">
        <f t="shared" si="110"/>
        <v>0</v>
      </c>
      <c r="BR281" s="170">
        <f t="shared" si="111"/>
        <v>0</v>
      </c>
    </row>
    <row r="282" spans="1:70" ht="21" customHeight="1">
      <c r="A282" s="434"/>
      <c r="B282" s="434"/>
      <c r="C282" s="435"/>
      <c r="D282" s="440"/>
      <c r="E282" s="179" t="s">
        <v>1156</v>
      </c>
      <c r="F282" s="178">
        <v>6</v>
      </c>
      <c r="G282" s="177">
        <v>6</v>
      </c>
      <c r="H282" s="150">
        <v>67700</v>
      </c>
      <c r="I282" s="150">
        <v>71870</v>
      </c>
      <c r="J282" s="150">
        <v>18500</v>
      </c>
      <c r="K282" s="150" t="s">
        <v>48</v>
      </c>
      <c r="L282" s="176">
        <v>20420</v>
      </c>
      <c r="M282" s="176" t="s">
        <v>48</v>
      </c>
      <c r="N282" s="150">
        <v>5500</v>
      </c>
      <c r="O282" s="150" t="s">
        <v>54</v>
      </c>
      <c r="P282" s="176">
        <v>5875</v>
      </c>
      <c r="Q282" s="176" t="s">
        <v>54</v>
      </c>
      <c r="R282" s="150"/>
      <c r="S282" s="150"/>
      <c r="T282" s="176"/>
      <c r="U282" s="176"/>
      <c r="V282" s="150"/>
      <c r="W282" s="150"/>
      <c r="X282" s="176"/>
      <c r="Y282" s="176"/>
      <c r="Z282" s="150"/>
      <c r="AA282" s="176"/>
      <c r="AB282" s="176"/>
      <c r="AC282" s="176"/>
      <c r="AD282" s="150"/>
      <c r="AE282" s="176"/>
      <c r="AF282" s="176"/>
      <c r="AG282" s="176"/>
      <c r="AH282" s="150"/>
      <c r="AI282" s="150"/>
      <c r="AJ282" s="150"/>
      <c r="AK282" s="150"/>
      <c r="AL282" s="147"/>
      <c r="AM282" s="176"/>
      <c r="AN282" s="176"/>
      <c r="AO282" s="176"/>
      <c r="AP282" s="147"/>
      <c r="AQ282" s="176"/>
      <c r="AR282" s="176"/>
      <c r="AS282" s="176"/>
      <c r="AT282" s="147"/>
      <c r="AU282" s="176"/>
      <c r="AV282" s="176"/>
      <c r="AW282" s="176"/>
      <c r="AX282" s="437"/>
      <c r="AY282" s="437"/>
      <c r="AZ282" s="438"/>
      <c r="BA282" s="438"/>
      <c r="BB282" s="439"/>
      <c r="BC282" s="175">
        <f t="shared" si="102"/>
        <v>695</v>
      </c>
      <c r="BD282" s="174">
        <v>370</v>
      </c>
      <c r="BE282" s="174">
        <f t="shared" si="103"/>
        <v>325</v>
      </c>
      <c r="BF282" s="173">
        <f>BD282/(IF(K282="期",J282/6,J282)+1500)</f>
        <v>8.0727272727272717E-2</v>
      </c>
      <c r="BG282" s="173">
        <f>BE282*6/(I282-IF(K282="期",J282,J282*6)-1500*6)</f>
        <v>4.3948613928329952E-2</v>
      </c>
      <c r="BI282" s="172"/>
      <c r="BJ282" s="163" t="s">
        <v>1214</v>
      </c>
      <c r="BK282" s="170">
        <f t="shared" si="104"/>
        <v>0</v>
      </c>
      <c r="BL282" s="170">
        <f t="shared" si="105"/>
        <v>0</v>
      </c>
      <c r="BM282" s="170">
        <f t="shared" si="106"/>
        <v>0</v>
      </c>
      <c r="BN282" s="170">
        <f t="shared" si="107"/>
        <v>0</v>
      </c>
      <c r="BO282" s="170">
        <f t="shared" si="108"/>
        <v>0</v>
      </c>
      <c r="BP282" s="170">
        <f t="shared" si="109"/>
        <v>0</v>
      </c>
      <c r="BQ282" s="170">
        <f t="shared" si="110"/>
        <v>0</v>
      </c>
      <c r="BR282" s="170">
        <f t="shared" si="111"/>
        <v>0</v>
      </c>
    </row>
    <row r="283" spans="1:70" ht="21" customHeight="1">
      <c r="A283" s="434"/>
      <c r="B283" s="434"/>
      <c r="C283" s="435"/>
      <c r="D283" s="440"/>
      <c r="E283" s="179" t="s">
        <v>1155</v>
      </c>
      <c r="F283" s="182">
        <v>6</v>
      </c>
      <c r="G283" s="181">
        <v>6</v>
      </c>
      <c r="H283" s="144">
        <v>67700</v>
      </c>
      <c r="I283" s="144">
        <v>71870</v>
      </c>
      <c r="J283" s="144">
        <v>18500</v>
      </c>
      <c r="K283" s="144" t="s">
        <v>48</v>
      </c>
      <c r="L283" s="180">
        <v>20420</v>
      </c>
      <c r="M283" s="180" t="s">
        <v>48</v>
      </c>
      <c r="N283" s="144">
        <v>5500</v>
      </c>
      <c r="O283" s="144" t="s">
        <v>54</v>
      </c>
      <c r="P283" s="180">
        <v>5875</v>
      </c>
      <c r="Q283" s="180" t="s">
        <v>54</v>
      </c>
      <c r="R283" s="144"/>
      <c r="S283" s="144"/>
      <c r="T283" s="180"/>
      <c r="U283" s="180"/>
      <c r="V283" s="144"/>
      <c r="W283" s="144"/>
      <c r="X283" s="180"/>
      <c r="Y283" s="180"/>
      <c r="Z283" s="144"/>
      <c r="AA283" s="180"/>
      <c r="AB283" s="180"/>
      <c r="AC283" s="180"/>
      <c r="AD283" s="144"/>
      <c r="AE283" s="180"/>
      <c r="AF283" s="180"/>
      <c r="AG283" s="180"/>
      <c r="AH283" s="144"/>
      <c r="AI283" s="144"/>
      <c r="AJ283" s="144"/>
      <c r="AK283" s="144"/>
      <c r="AL283" s="146"/>
      <c r="AM283" s="180"/>
      <c r="AN283" s="180"/>
      <c r="AO283" s="180"/>
      <c r="AP283" s="147"/>
      <c r="AQ283" s="176"/>
      <c r="AR283" s="176"/>
      <c r="AS283" s="176"/>
      <c r="AT283" s="147"/>
      <c r="AU283" s="176"/>
      <c r="AV283" s="176"/>
      <c r="AW283" s="176"/>
      <c r="AX283" s="437"/>
      <c r="AY283" s="437"/>
      <c r="AZ283" s="438"/>
      <c r="BA283" s="438"/>
      <c r="BB283" s="439"/>
      <c r="BC283" s="175">
        <f t="shared" si="102"/>
        <v>695</v>
      </c>
      <c r="BD283" s="174">
        <v>370</v>
      </c>
      <c r="BE283" s="174">
        <f t="shared" si="103"/>
        <v>325</v>
      </c>
      <c r="BF283" s="173">
        <f>BD283/(IF(K283="期",J283/6,J283)+1500)</f>
        <v>8.0727272727272717E-2</v>
      </c>
      <c r="BG283" s="173">
        <f>BE283*6/(I283-IF(K283="期",J283,J283*6)-1500*6)</f>
        <v>4.3948613928329952E-2</v>
      </c>
      <c r="BI283" s="172"/>
      <c r="BJ283" s="163" t="s">
        <v>1214</v>
      </c>
      <c r="BK283" s="170">
        <f t="shared" si="104"/>
        <v>0</v>
      </c>
      <c r="BL283" s="170">
        <f t="shared" si="105"/>
        <v>0</v>
      </c>
      <c r="BM283" s="170">
        <f t="shared" si="106"/>
        <v>0</v>
      </c>
      <c r="BN283" s="170">
        <f t="shared" si="107"/>
        <v>0</v>
      </c>
      <c r="BO283" s="170">
        <f t="shared" si="108"/>
        <v>0</v>
      </c>
      <c r="BP283" s="170">
        <f t="shared" si="109"/>
        <v>0</v>
      </c>
      <c r="BQ283" s="170">
        <f t="shared" si="110"/>
        <v>0</v>
      </c>
      <c r="BR283" s="170">
        <f t="shared" si="111"/>
        <v>0</v>
      </c>
    </row>
    <row r="284" spans="1:70" ht="21" customHeight="1">
      <c r="A284" s="434"/>
      <c r="B284" s="434"/>
      <c r="C284" s="435"/>
      <c r="D284" s="440"/>
      <c r="E284" s="179" t="s">
        <v>1154</v>
      </c>
      <c r="F284" s="178">
        <v>6</v>
      </c>
      <c r="G284" s="177">
        <v>6</v>
      </c>
      <c r="H284" s="150">
        <v>71800</v>
      </c>
      <c r="I284" s="150">
        <v>76150</v>
      </c>
      <c r="J284" s="150">
        <v>18700</v>
      </c>
      <c r="K284" s="150" t="s">
        <v>48</v>
      </c>
      <c r="L284" s="176">
        <v>20620</v>
      </c>
      <c r="M284" s="176" t="s">
        <v>48</v>
      </c>
      <c r="N284" s="150">
        <v>6150</v>
      </c>
      <c r="O284" s="150" t="s">
        <v>54</v>
      </c>
      <c r="P284" s="176">
        <v>6555</v>
      </c>
      <c r="Q284" s="176" t="s">
        <v>54</v>
      </c>
      <c r="R284" s="150"/>
      <c r="S284" s="150"/>
      <c r="T284" s="176"/>
      <c r="U284" s="176"/>
      <c r="V284" s="150"/>
      <c r="W284" s="150"/>
      <c r="X284" s="176"/>
      <c r="Y284" s="176"/>
      <c r="Z284" s="150"/>
      <c r="AA284" s="176"/>
      <c r="AB284" s="176"/>
      <c r="AC284" s="176"/>
      <c r="AD284" s="150"/>
      <c r="AE284" s="176"/>
      <c r="AF284" s="176"/>
      <c r="AG284" s="176"/>
      <c r="AH284" s="150"/>
      <c r="AI284" s="150"/>
      <c r="AJ284" s="150"/>
      <c r="AK284" s="150"/>
      <c r="AL284" s="147"/>
      <c r="AM284" s="176"/>
      <c r="AN284" s="176"/>
      <c r="AO284" s="176"/>
      <c r="AP284" s="147"/>
      <c r="AQ284" s="176"/>
      <c r="AR284" s="176"/>
      <c r="AS284" s="176"/>
      <c r="AT284" s="147"/>
      <c r="AU284" s="176"/>
      <c r="AV284" s="176"/>
      <c r="AW284" s="176"/>
      <c r="AX284" s="437"/>
      <c r="AY284" s="437"/>
      <c r="AZ284" s="438"/>
      <c r="BA284" s="438"/>
      <c r="BB284" s="439"/>
      <c r="BC284" s="175">
        <f t="shared" si="102"/>
        <v>725</v>
      </c>
      <c r="BD284" s="174">
        <v>370</v>
      </c>
      <c r="BE284" s="174">
        <f t="shared" si="103"/>
        <v>355</v>
      </c>
      <c r="BF284" s="173">
        <f>BD284/(IF(K284="期",J284/6,J284)+1500)</f>
        <v>8.0144404332129979E-2</v>
      </c>
      <c r="BG284" s="173">
        <f>BE284*6/(I284-IF(K284="期",J284,J284*6)-1500*6)</f>
        <v>4.3962848297213621E-2</v>
      </c>
      <c r="BI284" s="172"/>
      <c r="BJ284" s="163" t="s">
        <v>1214</v>
      </c>
      <c r="BK284" s="170">
        <f t="shared" si="104"/>
        <v>0</v>
      </c>
      <c r="BL284" s="170">
        <f t="shared" si="105"/>
        <v>0</v>
      </c>
      <c r="BM284" s="170">
        <f t="shared" si="106"/>
        <v>0</v>
      </c>
      <c r="BN284" s="170">
        <f t="shared" si="107"/>
        <v>0</v>
      </c>
      <c r="BO284" s="170">
        <f t="shared" si="108"/>
        <v>0</v>
      </c>
      <c r="BP284" s="170">
        <f t="shared" si="109"/>
        <v>0</v>
      </c>
      <c r="BQ284" s="170">
        <f t="shared" si="110"/>
        <v>0</v>
      </c>
      <c r="BR284" s="170">
        <f t="shared" si="111"/>
        <v>0</v>
      </c>
    </row>
    <row r="285" spans="1:70" ht="21" customHeight="1">
      <c r="A285" s="434">
        <v>62</v>
      </c>
      <c r="B285" s="434">
        <v>199</v>
      </c>
      <c r="C285" s="435" t="s">
        <v>1206</v>
      </c>
      <c r="D285" s="440" t="s">
        <v>296</v>
      </c>
      <c r="E285" s="191" t="s">
        <v>1158</v>
      </c>
      <c r="F285" s="178">
        <v>6</v>
      </c>
      <c r="G285" s="177">
        <v>6</v>
      </c>
      <c r="H285" s="150"/>
      <c r="I285" s="150"/>
      <c r="J285" s="150"/>
      <c r="K285" s="150"/>
      <c r="L285" s="176"/>
      <c r="M285" s="176"/>
      <c r="N285" s="150"/>
      <c r="O285" s="150"/>
      <c r="P285" s="176"/>
      <c r="Q285" s="176"/>
      <c r="R285" s="150"/>
      <c r="S285" s="150"/>
      <c r="T285" s="176"/>
      <c r="U285" s="176"/>
      <c r="V285" s="150"/>
      <c r="W285" s="150"/>
      <c r="X285" s="176"/>
      <c r="Y285" s="176"/>
      <c r="Z285" s="150"/>
      <c r="AA285" s="176"/>
      <c r="AB285" s="176"/>
      <c r="AC285" s="176"/>
      <c r="AD285" s="150"/>
      <c r="AE285" s="176"/>
      <c r="AF285" s="176"/>
      <c r="AG285" s="176"/>
      <c r="AH285" s="150"/>
      <c r="AI285" s="150"/>
      <c r="AJ285" s="150"/>
      <c r="AK285" s="150"/>
      <c r="AL285" s="147"/>
      <c r="AM285" s="176"/>
      <c r="AN285" s="176"/>
      <c r="AO285" s="176"/>
      <c r="AP285" s="147"/>
      <c r="AQ285" s="176"/>
      <c r="AR285" s="176"/>
      <c r="AS285" s="176"/>
      <c r="AT285" s="147"/>
      <c r="AU285" s="176"/>
      <c r="AV285" s="176"/>
      <c r="AW285" s="176"/>
      <c r="AX285" s="438"/>
      <c r="AY285" s="438"/>
      <c r="AZ285" s="439" t="s">
        <v>1195</v>
      </c>
      <c r="BA285" s="438"/>
      <c r="BB285" s="438"/>
      <c r="BC285" s="175">
        <f t="shared" si="102"/>
        <v>0</v>
      </c>
      <c r="BD285" s="174">
        <v>0</v>
      </c>
      <c r="BE285" s="174">
        <f t="shared" si="103"/>
        <v>0</v>
      </c>
      <c r="BF285" s="173">
        <f>BD285/(IF(K285="期",J285/6,J285)+2400/6)</f>
        <v>0</v>
      </c>
      <c r="BG285" s="173">
        <f>BE285*6/(I285-IF(K285="期",J285,J285*6)-2400)</f>
        <v>0</v>
      </c>
      <c r="BI285" s="172"/>
      <c r="BJ285" s="163" t="s">
        <v>1214</v>
      </c>
      <c r="BK285" s="170">
        <f t="shared" si="104"/>
        <v>0</v>
      </c>
      <c r="BL285" s="170">
        <f t="shared" si="105"/>
        <v>0</v>
      </c>
      <c r="BM285" s="170">
        <f t="shared" si="106"/>
        <v>0</v>
      </c>
      <c r="BN285" s="170">
        <f t="shared" si="107"/>
        <v>0</v>
      </c>
      <c r="BO285" s="170">
        <f t="shared" si="108"/>
        <v>0</v>
      </c>
      <c r="BP285" s="170">
        <f t="shared" si="109"/>
        <v>0</v>
      </c>
      <c r="BQ285" s="170">
        <f t="shared" si="110"/>
        <v>0</v>
      </c>
      <c r="BR285" s="170">
        <f t="shared" si="111"/>
        <v>0</v>
      </c>
    </row>
    <row r="286" spans="1:70" ht="21" customHeight="1">
      <c r="A286" s="434"/>
      <c r="B286" s="434"/>
      <c r="C286" s="435"/>
      <c r="D286" s="440"/>
      <c r="E286" s="191" t="s">
        <v>1156</v>
      </c>
      <c r="F286" s="178">
        <v>6</v>
      </c>
      <c r="G286" s="177">
        <v>6</v>
      </c>
      <c r="H286" s="150"/>
      <c r="I286" s="150"/>
      <c r="J286" s="150"/>
      <c r="K286" s="150"/>
      <c r="L286" s="176"/>
      <c r="M286" s="176"/>
      <c r="N286" s="150"/>
      <c r="O286" s="150"/>
      <c r="P286" s="176"/>
      <c r="Q286" s="176"/>
      <c r="R286" s="150"/>
      <c r="S286" s="150"/>
      <c r="T286" s="176"/>
      <c r="U286" s="176"/>
      <c r="V286" s="150"/>
      <c r="W286" s="150"/>
      <c r="X286" s="176"/>
      <c r="Y286" s="176"/>
      <c r="Z286" s="150"/>
      <c r="AA286" s="176"/>
      <c r="AB286" s="176"/>
      <c r="AC286" s="176"/>
      <c r="AD286" s="150"/>
      <c r="AE286" s="176"/>
      <c r="AF286" s="176"/>
      <c r="AG286" s="176"/>
      <c r="AH286" s="150"/>
      <c r="AI286" s="150"/>
      <c r="AJ286" s="150"/>
      <c r="AK286" s="150"/>
      <c r="AL286" s="147"/>
      <c r="AM286" s="176"/>
      <c r="AN286" s="176"/>
      <c r="AO286" s="176"/>
      <c r="AP286" s="147"/>
      <c r="AQ286" s="176"/>
      <c r="AR286" s="176"/>
      <c r="AS286" s="176"/>
      <c r="AT286" s="147"/>
      <c r="AU286" s="176"/>
      <c r="AV286" s="176"/>
      <c r="AW286" s="176"/>
      <c r="AX286" s="438"/>
      <c r="AY286" s="438"/>
      <c r="AZ286" s="439"/>
      <c r="BA286" s="438"/>
      <c r="BB286" s="438"/>
      <c r="BC286" s="175">
        <f t="shared" si="102"/>
        <v>0</v>
      </c>
      <c r="BD286" s="174">
        <v>0</v>
      </c>
      <c r="BE286" s="174">
        <f t="shared" si="103"/>
        <v>0</v>
      </c>
      <c r="BF286" s="173">
        <f>BD286/(IF(K286="期",J286/6,J286)+2400/6)</f>
        <v>0</v>
      </c>
      <c r="BG286" s="173">
        <f>BE286*6/(I286-IF(K286="期",J286,J286*6)-2400)</f>
        <v>0</v>
      </c>
      <c r="BI286" s="172"/>
      <c r="BJ286" s="163" t="s">
        <v>1214</v>
      </c>
      <c r="BK286" s="170">
        <f t="shared" si="104"/>
        <v>0</v>
      </c>
      <c r="BL286" s="170">
        <f t="shared" si="105"/>
        <v>0</v>
      </c>
      <c r="BM286" s="170">
        <f t="shared" si="106"/>
        <v>0</v>
      </c>
      <c r="BN286" s="170">
        <f t="shared" si="107"/>
        <v>0</v>
      </c>
      <c r="BO286" s="170">
        <f t="shared" si="108"/>
        <v>0</v>
      </c>
      <c r="BP286" s="170">
        <f t="shared" si="109"/>
        <v>0</v>
      </c>
      <c r="BQ286" s="170">
        <f t="shared" si="110"/>
        <v>0</v>
      </c>
      <c r="BR286" s="170">
        <f t="shared" si="111"/>
        <v>0</v>
      </c>
    </row>
    <row r="287" spans="1:70" ht="21" customHeight="1">
      <c r="A287" s="434"/>
      <c r="B287" s="434"/>
      <c r="C287" s="435"/>
      <c r="D287" s="440"/>
      <c r="E287" s="191" t="s">
        <v>1155</v>
      </c>
      <c r="F287" s="182">
        <v>6</v>
      </c>
      <c r="G287" s="181">
        <v>6</v>
      </c>
      <c r="H287" s="144"/>
      <c r="I287" s="144"/>
      <c r="J287" s="144"/>
      <c r="K287" s="144"/>
      <c r="L287" s="180"/>
      <c r="M287" s="180"/>
      <c r="N287" s="144"/>
      <c r="O287" s="144"/>
      <c r="P287" s="180"/>
      <c r="Q287" s="180"/>
      <c r="R287" s="144"/>
      <c r="S287" s="144"/>
      <c r="T287" s="180"/>
      <c r="U287" s="180"/>
      <c r="V287" s="144"/>
      <c r="W287" s="144"/>
      <c r="X287" s="180"/>
      <c r="Y287" s="180"/>
      <c r="Z287" s="144"/>
      <c r="AA287" s="180"/>
      <c r="AB287" s="180"/>
      <c r="AC287" s="180"/>
      <c r="AD287" s="144"/>
      <c r="AE287" s="180"/>
      <c r="AF287" s="180"/>
      <c r="AG287" s="180"/>
      <c r="AH287" s="144"/>
      <c r="AI287" s="144"/>
      <c r="AJ287" s="144"/>
      <c r="AK287" s="144"/>
      <c r="AL287" s="146"/>
      <c r="AM287" s="180"/>
      <c r="AN287" s="180"/>
      <c r="AO287" s="180"/>
      <c r="AP287" s="147"/>
      <c r="AQ287" s="176"/>
      <c r="AR287" s="176"/>
      <c r="AS287" s="176"/>
      <c r="AT287" s="147"/>
      <c r="AU287" s="176"/>
      <c r="AV287" s="176"/>
      <c r="AW287" s="176"/>
      <c r="AX287" s="438"/>
      <c r="AY287" s="438"/>
      <c r="AZ287" s="439"/>
      <c r="BA287" s="438"/>
      <c r="BB287" s="438"/>
      <c r="BC287" s="175">
        <f t="shared" si="102"/>
        <v>0</v>
      </c>
      <c r="BD287" s="174">
        <v>0</v>
      </c>
      <c r="BE287" s="174">
        <f t="shared" si="103"/>
        <v>0</v>
      </c>
      <c r="BF287" s="173">
        <f>BD287/(IF(K287="期",J287/6,J287)+2400/6)</f>
        <v>0</v>
      </c>
      <c r="BG287" s="173">
        <f>BE287*6/(I287-IF(K287="期",J287,J287*6)-2400)</f>
        <v>0</v>
      </c>
      <c r="BI287" s="172"/>
      <c r="BJ287" s="163" t="s">
        <v>1214</v>
      </c>
      <c r="BK287" s="170">
        <f t="shared" si="104"/>
        <v>0</v>
      </c>
      <c r="BL287" s="170">
        <f t="shared" si="105"/>
        <v>0</v>
      </c>
      <c r="BM287" s="170">
        <f t="shared" si="106"/>
        <v>0</v>
      </c>
      <c r="BN287" s="170">
        <f t="shared" si="107"/>
        <v>0</v>
      </c>
      <c r="BO287" s="170">
        <f t="shared" si="108"/>
        <v>0</v>
      </c>
      <c r="BP287" s="170">
        <f t="shared" si="109"/>
        <v>0</v>
      </c>
      <c r="BQ287" s="170">
        <f t="shared" si="110"/>
        <v>0</v>
      </c>
      <c r="BR287" s="170">
        <f t="shared" si="111"/>
        <v>0</v>
      </c>
    </row>
    <row r="288" spans="1:70" ht="21" customHeight="1">
      <c r="A288" s="434"/>
      <c r="B288" s="434"/>
      <c r="C288" s="435"/>
      <c r="D288" s="440"/>
      <c r="E288" s="191" t="s">
        <v>1154</v>
      </c>
      <c r="F288" s="178">
        <v>6</v>
      </c>
      <c r="G288" s="177">
        <v>6</v>
      </c>
      <c r="H288" s="150"/>
      <c r="I288" s="150"/>
      <c r="J288" s="150"/>
      <c r="K288" s="150"/>
      <c r="L288" s="176"/>
      <c r="M288" s="176"/>
      <c r="N288" s="150"/>
      <c r="O288" s="150"/>
      <c r="P288" s="176"/>
      <c r="Q288" s="176"/>
      <c r="R288" s="150"/>
      <c r="S288" s="150"/>
      <c r="T288" s="176"/>
      <c r="U288" s="176"/>
      <c r="V288" s="150"/>
      <c r="W288" s="150"/>
      <c r="X288" s="176"/>
      <c r="Y288" s="176"/>
      <c r="Z288" s="150"/>
      <c r="AA288" s="176"/>
      <c r="AB288" s="176"/>
      <c r="AC288" s="176"/>
      <c r="AD288" s="150"/>
      <c r="AE288" s="176"/>
      <c r="AF288" s="176"/>
      <c r="AG288" s="176"/>
      <c r="AH288" s="150"/>
      <c r="AI288" s="150"/>
      <c r="AJ288" s="150"/>
      <c r="AK288" s="150"/>
      <c r="AL288" s="147"/>
      <c r="AM288" s="176"/>
      <c r="AN288" s="176"/>
      <c r="AO288" s="176"/>
      <c r="AP288" s="147"/>
      <c r="AQ288" s="176"/>
      <c r="AR288" s="176"/>
      <c r="AS288" s="176"/>
      <c r="AT288" s="147"/>
      <c r="AU288" s="176"/>
      <c r="AV288" s="176"/>
      <c r="AW288" s="176"/>
      <c r="AX288" s="438"/>
      <c r="AY288" s="438"/>
      <c r="AZ288" s="439"/>
      <c r="BA288" s="438"/>
      <c r="BB288" s="438"/>
      <c r="BC288" s="175">
        <f t="shared" si="102"/>
        <v>0</v>
      </c>
      <c r="BD288" s="174">
        <v>0</v>
      </c>
      <c r="BE288" s="174">
        <f t="shared" si="103"/>
        <v>0</v>
      </c>
      <c r="BF288" s="173">
        <f>BD288/(IF(K288="期",J288/6,J288)+500/6)</f>
        <v>0</v>
      </c>
      <c r="BG288" s="173">
        <f>BE288*6/(I288-IF(K288="期",J288,J288*6)-500)</f>
        <v>0</v>
      </c>
      <c r="BI288" s="172"/>
      <c r="BJ288" s="163" t="s">
        <v>1214</v>
      </c>
      <c r="BK288" s="170">
        <f t="shared" si="104"/>
        <v>0</v>
      </c>
      <c r="BL288" s="170">
        <f t="shared" si="105"/>
        <v>0</v>
      </c>
      <c r="BM288" s="170">
        <f t="shared" si="106"/>
        <v>0</v>
      </c>
      <c r="BN288" s="170">
        <f t="shared" si="107"/>
        <v>0</v>
      </c>
      <c r="BO288" s="170">
        <f t="shared" si="108"/>
        <v>0</v>
      </c>
      <c r="BP288" s="170">
        <f t="shared" si="109"/>
        <v>0</v>
      </c>
      <c r="BQ288" s="170">
        <f t="shared" si="110"/>
        <v>0</v>
      </c>
      <c r="BR288" s="170">
        <f t="shared" si="111"/>
        <v>0</v>
      </c>
    </row>
    <row r="289" spans="1:70" ht="21" customHeight="1">
      <c r="A289" s="434">
        <v>63</v>
      </c>
      <c r="B289" s="434">
        <v>200</v>
      </c>
      <c r="C289" s="435" t="s">
        <v>1206</v>
      </c>
      <c r="D289" s="440" t="s">
        <v>297</v>
      </c>
      <c r="E289" s="179" t="s">
        <v>1158</v>
      </c>
      <c r="F289" s="178">
        <v>6</v>
      </c>
      <c r="G289" s="177">
        <v>6</v>
      </c>
      <c r="H289" s="150">
        <v>107220</v>
      </c>
      <c r="I289" s="150">
        <v>109470</v>
      </c>
      <c r="J289" s="150">
        <v>15000</v>
      </c>
      <c r="K289" s="150" t="s">
        <v>48</v>
      </c>
      <c r="L289" s="176">
        <v>16740</v>
      </c>
      <c r="M289" s="176" t="s">
        <v>48</v>
      </c>
      <c r="N289" s="150">
        <v>62220</v>
      </c>
      <c r="O289" s="150" t="s">
        <v>48</v>
      </c>
      <c r="P289" s="176">
        <v>62700</v>
      </c>
      <c r="Q289" s="176" t="s">
        <v>48</v>
      </c>
      <c r="R289" s="150"/>
      <c r="S289" s="150"/>
      <c r="T289" s="176"/>
      <c r="U289" s="176"/>
      <c r="V289" s="150">
        <v>6500</v>
      </c>
      <c r="W289" s="150" t="s">
        <v>48</v>
      </c>
      <c r="X289" s="176">
        <v>6510</v>
      </c>
      <c r="Y289" s="176" t="s">
        <v>48</v>
      </c>
      <c r="Z289" s="150">
        <v>7700</v>
      </c>
      <c r="AA289" s="176" t="s">
        <v>48</v>
      </c>
      <c r="AB289" s="176">
        <v>7710</v>
      </c>
      <c r="AC289" s="176" t="s">
        <v>48</v>
      </c>
      <c r="AD289" s="150">
        <v>9500</v>
      </c>
      <c r="AE289" s="176" t="s">
        <v>48</v>
      </c>
      <c r="AF289" s="176">
        <v>9510</v>
      </c>
      <c r="AG289" s="176" t="s">
        <v>48</v>
      </c>
      <c r="AH289" s="150"/>
      <c r="AI289" s="150"/>
      <c r="AJ289" s="150"/>
      <c r="AK289" s="150"/>
      <c r="AL289" s="147"/>
      <c r="AM289" s="176"/>
      <c r="AN289" s="176"/>
      <c r="AO289" s="176"/>
      <c r="AP289" s="147"/>
      <c r="AQ289" s="176"/>
      <c r="AR289" s="176"/>
      <c r="AS289" s="176"/>
      <c r="AT289" s="147"/>
      <c r="AU289" s="176"/>
      <c r="AV289" s="176"/>
      <c r="AW289" s="176"/>
      <c r="AX289" s="437" t="s">
        <v>1123</v>
      </c>
      <c r="AY289" s="437" t="s">
        <v>1124</v>
      </c>
      <c r="AZ289" s="438"/>
      <c r="BA289" s="438"/>
      <c r="BB289" s="439" t="s">
        <v>1157</v>
      </c>
      <c r="BC289" s="175">
        <f t="shared" si="102"/>
        <v>375</v>
      </c>
      <c r="BD289" s="174">
        <f>(IF(M289="期",ROUND(L289/6,0),L289)-IF(K289="期",ROUND(J289/6,0),J289))+ROUND((IF(Q289="期",ROUND(P289/6,0),P289)-IF(O289="期",ROUND(N289/6,0),N289))/2,0)</f>
        <v>330</v>
      </c>
      <c r="BE289" s="174">
        <f t="shared" si="103"/>
        <v>45</v>
      </c>
      <c r="BF289" s="173">
        <f>BD289/(IF(K289="期",J289/6,J289)+IF(O289="期",N289/6,N289))</f>
        <v>2.564102564102564E-2</v>
      </c>
      <c r="BG289" s="173">
        <f>BE289*6/(I289-IF(K289="期",J289,J289*6)-IF(O289="期",N289,N289*6)/2)</f>
        <v>4.261363636363636E-3</v>
      </c>
      <c r="BI289" s="172"/>
      <c r="BJ289" s="163" t="s">
        <v>1214</v>
      </c>
      <c r="BK289" s="170">
        <f t="shared" si="104"/>
        <v>0</v>
      </c>
      <c r="BL289" s="170">
        <f t="shared" si="105"/>
        <v>10</v>
      </c>
      <c r="BM289" s="170">
        <f t="shared" si="106"/>
        <v>10</v>
      </c>
      <c r="BN289" s="170">
        <f t="shared" si="107"/>
        <v>10</v>
      </c>
      <c r="BO289" s="170">
        <f t="shared" si="108"/>
        <v>0</v>
      </c>
      <c r="BP289" s="170">
        <f t="shared" si="109"/>
        <v>0</v>
      </c>
      <c r="BQ289" s="170">
        <f t="shared" si="110"/>
        <v>0</v>
      </c>
      <c r="BR289" s="170">
        <f t="shared" si="111"/>
        <v>0</v>
      </c>
    </row>
    <row r="290" spans="1:70" ht="21" customHeight="1">
      <c r="A290" s="434"/>
      <c r="B290" s="434"/>
      <c r="C290" s="435"/>
      <c r="D290" s="440"/>
      <c r="E290" s="179" t="s">
        <v>1156</v>
      </c>
      <c r="F290" s="178">
        <v>6</v>
      </c>
      <c r="G290" s="177">
        <v>6</v>
      </c>
      <c r="H290" s="150">
        <v>109980</v>
      </c>
      <c r="I290" s="150">
        <v>112230</v>
      </c>
      <c r="J290" s="150">
        <v>15000</v>
      </c>
      <c r="K290" s="150" t="s">
        <v>48</v>
      </c>
      <c r="L290" s="176">
        <v>16740</v>
      </c>
      <c r="M290" s="176" t="s">
        <v>48</v>
      </c>
      <c r="N290" s="150">
        <v>64980</v>
      </c>
      <c r="O290" s="150" t="s">
        <v>48</v>
      </c>
      <c r="P290" s="176">
        <v>65460</v>
      </c>
      <c r="Q290" s="176" t="s">
        <v>48</v>
      </c>
      <c r="R290" s="150"/>
      <c r="S290" s="150"/>
      <c r="T290" s="176"/>
      <c r="U290" s="176"/>
      <c r="V290" s="150">
        <v>6500</v>
      </c>
      <c r="W290" s="150" t="s">
        <v>48</v>
      </c>
      <c r="X290" s="176">
        <v>6510</v>
      </c>
      <c r="Y290" s="176" t="s">
        <v>48</v>
      </c>
      <c r="Z290" s="150">
        <v>7700</v>
      </c>
      <c r="AA290" s="176" t="s">
        <v>48</v>
      </c>
      <c r="AB290" s="176">
        <v>7710</v>
      </c>
      <c r="AC290" s="176" t="s">
        <v>48</v>
      </c>
      <c r="AD290" s="150">
        <v>9500</v>
      </c>
      <c r="AE290" s="176" t="s">
        <v>48</v>
      </c>
      <c r="AF290" s="176">
        <v>9510</v>
      </c>
      <c r="AG290" s="176" t="s">
        <v>48</v>
      </c>
      <c r="AH290" s="150"/>
      <c r="AI290" s="150"/>
      <c r="AJ290" s="150"/>
      <c r="AK290" s="150"/>
      <c r="AL290" s="147"/>
      <c r="AM290" s="176"/>
      <c r="AN290" s="176"/>
      <c r="AO290" s="176"/>
      <c r="AP290" s="147"/>
      <c r="AQ290" s="176"/>
      <c r="AR290" s="176"/>
      <c r="AS290" s="176"/>
      <c r="AT290" s="147"/>
      <c r="AU290" s="176"/>
      <c r="AV290" s="176"/>
      <c r="AW290" s="176"/>
      <c r="AX290" s="437"/>
      <c r="AY290" s="437"/>
      <c r="AZ290" s="438"/>
      <c r="BA290" s="438"/>
      <c r="BB290" s="439"/>
      <c r="BC290" s="175">
        <f t="shared" si="102"/>
        <v>375</v>
      </c>
      <c r="BD290" s="174">
        <f>(IF(M290="期",ROUND(L290/6,0),L290)-IF(K290="期",ROUND(J290/6,0),J290))+ROUND((IF(Q290="期",ROUND(P290/6,0),P290)-IF(O290="期",ROUND(N290/6,0),N290))/2,0)</f>
        <v>330</v>
      </c>
      <c r="BE290" s="174">
        <f t="shared" si="103"/>
        <v>45</v>
      </c>
      <c r="BF290" s="173">
        <f>BD290/(IF(K290="期",J290/6,J290)+IF(O290="期",N290/6,N290))</f>
        <v>2.4756189047261814E-2</v>
      </c>
      <c r="BG290" s="173">
        <f>BE290*6/(I290-IF(K290="期",J290,J290*6)-IF(O290="期",N290,N290*6)/2)</f>
        <v>4.1705282669138094E-3</v>
      </c>
      <c r="BI290" s="172"/>
      <c r="BJ290" s="163" t="s">
        <v>1214</v>
      </c>
      <c r="BK290" s="170">
        <f t="shared" si="104"/>
        <v>0</v>
      </c>
      <c r="BL290" s="170">
        <f t="shared" si="105"/>
        <v>10</v>
      </c>
      <c r="BM290" s="170">
        <f t="shared" si="106"/>
        <v>10</v>
      </c>
      <c r="BN290" s="170">
        <f t="shared" si="107"/>
        <v>10</v>
      </c>
      <c r="BO290" s="170">
        <f t="shared" si="108"/>
        <v>0</v>
      </c>
      <c r="BP290" s="170">
        <f t="shared" si="109"/>
        <v>0</v>
      </c>
      <c r="BQ290" s="170">
        <f t="shared" si="110"/>
        <v>0</v>
      </c>
      <c r="BR290" s="170">
        <f t="shared" si="111"/>
        <v>0</v>
      </c>
    </row>
    <row r="291" spans="1:70" ht="21" customHeight="1">
      <c r="A291" s="434"/>
      <c r="B291" s="434"/>
      <c r="C291" s="435"/>
      <c r="D291" s="440"/>
      <c r="E291" s="179" t="s">
        <v>1155</v>
      </c>
      <c r="F291" s="182">
        <v>6</v>
      </c>
      <c r="G291" s="181">
        <v>6</v>
      </c>
      <c r="H291" s="144">
        <v>109980</v>
      </c>
      <c r="I291" s="144">
        <v>112230</v>
      </c>
      <c r="J291" s="144">
        <v>15000</v>
      </c>
      <c r="K291" s="144" t="s">
        <v>48</v>
      </c>
      <c r="L291" s="180">
        <v>16740</v>
      </c>
      <c r="M291" s="180" t="s">
        <v>48</v>
      </c>
      <c r="N291" s="144">
        <v>64980</v>
      </c>
      <c r="O291" s="144" t="s">
        <v>48</v>
      </c>
      <c r="P291" s="180">
        <v>65460</v>
      </c>
      <c r="Q291" s="180" t="s">
        <v>48</v>
      </c>
      <c r="R291" s="144"/>
      <c r="S291" s="144"/>
      <c r="T291" s="180"/>
      <c r="U291" s="180"/>
      <c r="V291" s="144">
        <v>6500</v>
      </c>
      <c r="W291" s="144" t="s">
        <v>48</v>
      </c>
      <c r="X291" s="180">
        <v>6510</v>
      </c>
      <c r="Y291" s="180" t="s">
        <v>48</v>
      </c>
      <c r="Z291" s="144">
        <v>7700</v>
      </c>
      <c r="AA291" s="180" t="s">
        <v>48</v>
      </c>
      <c r="AB291" s="180">
        <v>7710</v>
      </c>
      <c r="AC291" s="180" t="s">
        <v>48</v>
      </c>
      <c r="AD291" s="144">
        <v>9500</v>
      </c>
      <c r="AE291" s="180" t="s">
        <v>48</v>
      </c>
      <c r="AF291" s="180">
        <v>9510</v>
      </c>
      <c r="AG291" s="180" t="s">
        <v>48</v>
      </c>
      <c r="AH291" s="144"/>
      <c r="AI291" s="144"/>
      <c r="AJ291" s="144"/>
      <c r="AK291" s="144"/>
      <c r="AL291" s="146"/>
      <c r="AM291" s="180"/>
      <c r="AN291" s="180"/>
      <c r="AO291" s="180"/>
      <c r="AP291" s="147"/>
      <c r="AQ291" s="176"/>
      <c r="AR291" s="176"/>
      <c r="AS291" s="176"/>
      <c r="AT291" s="147"/>
      <c r="AU291" s="176"/>
      <c r="AV291" s="176"/>
      <c r="AW291" s="176"/>
      <c r="AX291" s="437"/>
      <c r="AY291" s="437"/>
      <c r="AZ291" s="438"/>
      <c r="BA291" s="438"/>
      <c r="BB291" s="439"/>
      <c r="BC291" s="175">
        <f t="shared" si="102"/>
        <v>375</v>
      </c>
      <c r="BD291" s="174">
        <f>(IF(M291="期",ROUND(L291/6,0),L291)-IF(K291="期",ROUND(J291/6,0),J291))+ROUND((IF(Q291="期",ROUND(P291/6,0),P291)-IF(O291="期",ROUND(N291/6,0),N291))/2,0)</f>
        <v>330</v>
      </c>
      <c r="BE291" s="174">
        <f t="shared" si="103"/>
        <v>45</v>
      </c>
      <c r="BF291" s="173">
        <f>BD291/(IF(K291="期",J291/6,J291)+IF(O291="期",N291/6,N291))</f>
        <v>2.4756189047261814E-2</v>
      </c>
      <c r="BG291" s="173">
        <f>BE291*6/(I291-IF(K291="期",J291,J291*6)-IF(O291="期",N291,N291*6)/2)</f>
        <v>4.1705282669138094E-3</v>
      </c>
      <c r="BI291" s="172"/>
      <c r="BJ291" s="163" t="s">
        <v>1214</v>
      </c>
      <c r="BK291" s="170">
        <f t="shared" si="104"/>
        <v>0</v>
      </c>
      <c r="BL291" s="170">
        <f t="shared" si="105"/>
        <v>10</v>
      </c>
      <c r="BM291" s="170">
        <f t="shared" si="106"/>
        <v>10</v>
      </c>
      <c r="BN291" s="170">
        <f t="shared" si="107"/>
        <v>10</v>
      </c>
      <c r="BO291" s="170">
        <f t="shared" si="108"/>
        <v>0</v>
      </c>
      <c r="BP291" s="170">
        <f t="shared" si="109"/>
        <v>0</v>
      </c>
      <c r="BQ291" s="170">
        <f t="shared" si="110"/>
        <v>0</v>
      </c>
      <c r="BR291" s="170">
        <f t="shared" si="111"/>
        <v>0</v>
      </c>
    </row>
    <row r="292" spans="1:70" ht="21" customHeight="1">
      <c r="A292" s="434"/>
      <c r="B292" s="434"/>
      <c r="C292" s="435"/>
      <c r="D292" s="440"/>
      <c r="E292" s="179" t="s">
        <v>1154</v>
      </c>
      <c r="F292" s="178">
        <v>6</v>
      </c>
      <c r="G292" s="177">
        <v>6</v>
      </c>
      <c r="H292" s="150">
        <v>109980</v>
      </c>
      <c r="I292" s="150">
        <v>112230</v>
      </c>
      <c r="J292" s="150">
        <v>15000</v>
      </c>
      <c r="K292" s="150" t="s">
        <v>48</v>
      </c>
      <c r="L292" s="176">
        <v>16740</v>
      </c>
      <c r="M292" s="176" t="s">
        <v>48</v>
      </c>
      <c r="N292" s="150">
        <v>64980</v>
      </c>
      <c r="O292" s="150" t="s">
        <v>48</v>
      </c>
      <c r="P292" s="176">
        <v>65460</v>
      </c>
      <c r="Q292" s="176" t="s">
        <v>48</v>
      </c>
      <c r="R292" s="150"/>
      <c r="S292" s="150"/>
      <c r="T292" s="176"/>
      <c r="U292" s="176"/>
      <c r="V292" s="150">
        <v>6500</v>
      </c>
      <c r="W292" s="150" t="s">
        <v>48</v>
      </c>
      <c r="X292" s="176">
        <v>6510</v>
      </c>
      <c r="Y292" s="176" t="s">
        <v>48</v>
      </c>
      <c r="Z292" s="150">
        <v>7700</v>
      </c>
      <c r="AA292" s="176" t="s">
        <v>48</v>
      </c>
      <c r="AB292" s="176">
        <v>7710</v>
      </c>
      <c r="AC292" s="176" t="s">
        <v>48</v>
      </c>
      <c r="AD292" s="150">
        <v>9500</v>
      </c>
      <c r="AE292" s="176" t="s">
        <v>48</v>
      </c>
      <c r="AF292" s="176">
        <v>9510</v>
      </c>
      <c r="AG292" s="176" t="s">
        <v>48</v>
      </c>
      <c r="AH292" s="150"/>
      <c r="AI292" s="150"/>
      <c r="AJ292" s="150"/>
      <c r="AK292" s="150"/>
      <c r="AL292" s="147"/>
      <c r="AM292" s="176"/>
      <c r="AN292" s="176"/>
      <c r="AO292" s="176"/>
      <c r="AP292" s="147"/>
      <c r="AQ292" s="176"/>
      <c r="AR292" s="176"/>
      <c r="AS292" s="176"/>
      <c r="AT292" s="147"/>
      <c r="AU292" s="176"/>
      <c r="AV292" s="176"/>
      <c r="AW292" s="176"/>
      <c r="AX292" s="437"/>
      <c r="AY292" s="437"/>
      <c r="AZ292" s="438"/>
      <c r="BA292" s="438"/>
      <c r="BB292" s="439"/>
      <c r="BC292" s="175">
        <f t="shared" si="102"/>
        <v>375</v>
      </c>
      <c r="BD292" s="174">
        <f>(IF(M292="期",ROUND(L292/6,0),L292)-IF(K292="期",ROUND(J292/6,0),J292))+ROUND((IF(Q292="期",ROUND(P292/6,0),P292)-IF(O292="期",ROUND(N292/6,0),N292))/2,0)</f>
        <v>330</v>
      </c>
      <c r="BE292" s="174">
        <f t="shared" si="103"/>
        <v>45</v>
      </c>
      <c r="BF292" s="173">
        <f>BD292/(IF(K292="期",J292/6,J292)+IF(O292="期",N292/6,N292))</f>
        <v>2.4756189047261814E-2</v>
      </c>
      <c r="BG292" s="173">
        <f>BE292*6/(I292-IF(K292="期",J292,J292*6)-IF(O292="期",N292,N292*6)/2)</f>
        <v>4.1705282669138094E-3</v>
      </c>
      <c r="BI292" s="172"/>
      <c r="BJ292" s="163" t="s">
        <v>1214</v>
      </c>
      <c r="BK292" s="170">
        <f t="shared" si="104"/>
        <v>0</v>
      </c>
      <c r="BL292" s="170">
        <f t="shared" si="105"/>
        <v>10</v>
      </c>
      <c r="BM292" s="170">
        <f t="shared" si="106"/>
        <v>10</v>
      </c>
      <c r="BN292" s="170">
        <f t="shared" si="107"/>
        <v>10</v>
      </c>
      <c r="BO292" s="170">
        <f t="shared" si="108"/>
        <v>0</v>
      </c>
      <c r="BP292" s="170">
        <f t="shared" si="109"/>
        <v>0</v>
      </c>
      <c r="BQ292" s="170">
        <f t="shared" si="110"/>
        <v>0</v>
      </c>
      <c r="BR292" s="170">
        <f t="shared" si="111"/>
        <v>0</v>
      </c>
    </row>
    <row r="293" spans="1:70" ht="21" customHeight="1">
      <c r="A293" s="434">
        <v>64</v>
      </c>
      <c r="B293" s="434">
        <v>205</v>
      </c>
      <c r="C293" s="435" t="s">
        <v>1206</v>
      </c>
      <c r="D293" s="440" t="s">
        <v>302</v>
      </c>
      <c r="E293" s="179" t="s">
        <v>1158</v>
      </c>
      <c r="F293" s="178">
        <v>6</v>
      </c>
      <c r="G293" s="177">
        <v>6</v>
      </c>
      <c r="H293" s="150">
        <v>65400</v>
      </c>
      <c r="I293" s="150">
        <v>69150</v>
      </c>
      <c r="J293" s="150">
        <v>15000</v>
      </c>
      <c r="K293" s="150" t="s">
        <v>48</v>
      </c>
      <c r="L293" s="176">
        <v>16440</v>
      </c>
      <c r="M293" s="176" t="s">
        <v>48</v>
      </c>
      <c r="N293" s="150">
        <v>4300</v>
      </c>
      <c r="O293" s="150" t="s">
        <v>54</v>
      </c>
      <c r="P293" s="176">
        <v>4685</v>
      </c>
      <c r="Q293" s="176" t="s">
        <v>54</v>
      </c>
      <c r="R293" s="150"/>
      <c r="S293" s="150"/>
      <c r="T293" s="176"/>
      <c r="U293" s="176"/>
      <c r="V293" s="150"/>
      <c r="W293" s="150"/>
      <c r="X293" s="176"/>
      <c r="Y293" s="176"/>
      <c r="Z293" s="150"/>
      <c r="AA293" s="176"/>
      <c r="AB293" s="176"/>
      <c r="AC293" s="176"/>
      <c r="AD293" s="150"/>
      <c r="AE293" s="176"/>
      <c r="AF293" s="176"/>
      <c r="AG293" s="176"/>
      <c r="AH293" s="150"/>
      <c r="AI293" s="150"/>
      <c r="AJ293" s="150"/>
      <c r="AK293" s="150"/>
      <c r="AL293" s="147"/>
      <c r="AM293" s="176"/>
      <c r="AN293" s="176"/>
      <c r="AO293" s="176"/>
      <c r="AP293" s="147"/>
      <c r="AQ293" s="176"/>
      <c r="AR293" s="176"/>
      <c r="AS293" s="176"/>
      <c r="AT293" s="147"/>
      <c r="AU293" s="176"/>
      <c r="AV293" s="176"/>
      <c r="AW293" s="176"/>
      <c r="AX293" s="437" t="s">
        <v>1123</v>
      </c>
      <c r="AY293" s="437" t="s">
        <v>1124</v>
      </c>
      <c r="AZ293" s="438"/>
      <c r="BA293" s="438"/>
      <c r="BB293" s="439" t="s">
        <v>1157</v>
      </c>
      <c r="BC293" s="175">
        <f t="shared" si="102"/>
        <v>625</v>
      </c>
      <c r="BD293" s="174">
        <v>340</v>
      </c>
      <c r="BE293" s="174">
        <f t="shared" si="103"/>
        <v>285</v>
      </c>
      <c r="BF293" s="173">
        <f>BD293/(IF(K293="期",J293/6,J293)+2550)</f>
        <v>6.7326732673267331E-2</v>
      </c>
      <c r="BG293" s="173">
        <f>BE293*6/(I293-IF(K293="期",J293,J293*6)-2550*6)</f>
        <v>4.4015444015444015E-2</v>
      </c>
      <c r="BI293" s="172"/>
      <c r="BJ293" s="163" t="s">
        <v>1214</v>
      </c>
      <c r="BK293" s="170">
        <f t="shared" si="104"/>
        <v>0</v>
      </c>
      <c r="BL293" s="170">
        <f t="shared" si="105"/>
        <v>0</v>
      </c>
      <c r="BM293" s="170">
        <f t="shared" si="106"/>
        <v>0</v>
      </c>
      <c r="BN293" s="170">
        <f t="shared" si="107"/>
        <v>0</v>
      </c>
      <c r="BO293" s="170">
        <f t="shared" si="108"/>
        <v>0</v>
      </c>
      <c r="BP293" s="170">
        <f t="shared" si="109"/>
        <v>0</v>
      </c>
      <c r="BQ293" s="170">
        <f t="shared" si="110"/>
        <v>0</v>
      </c>
      <c r="BR293" s="170">
        <f t="shared" si="111"/>
        <v>0</v>
      </c>
    </row>
    <row r="294" spans="1:70" ht="21" customHeight="1">
      <c r="A294" s="434"/>
      <c r="B294" s="434"/>
      <c r="C294" s="435"/>
      <c r="D294" s="440"/>
      <c r="E294" s="179" t="s">
        <v>1156</v>
      </c>
      <c r="F294" s="178">
        <v>6</v>
      </c>
      <c r="G294" s="177">
        <v>6</v>
      </c>
      <c r="H294" s="150">
        <v>65400</v>
      </c>
      <c r="I294" s="150">
        <v>69150</v>
      </c>
      <c r="J294" s="150">
        <v>15000</v>
      </c>
      <c r="K294" s="150" t="s">
        <v>48</v>
      </c>
      <c r="L294" s="176">
        <v>16440</v>
      </c>
      <c r="M294" s="176" t="s">
        <v>48</v>
      </c>
      <c r="N294" s="150">
        <v>4300</v>
      </c>
      <c r="O294" s="150" t="s">
        <v>54</v>
      </c>
      <c r="P294" s="176">
        <v>4685</v>
      </c>
      <c r="Q294" s="176" t="s">
        <v>54</v>
      </c>
      <c r="R294" s="150"/>
      <c r="S294" s="150"/>
      <c r="T294" s="176"/>
      <c r="U294" s="176"/>
      <c r="V294" s="150"/>
      <c r="W294" s="150"/>
      <c r="X294" s="176"/>
      <c r="Y294" s="176"/>
      <c r="Z294" s="150"/>
      <c r="AA294" s="176"/>
      <c r="AB294" s="176"/>
      <c r="AC294" s="176"/>
      <c r="AD294" s="150"/>
      <c r="AE294" s="176"/>
      <c r="AF294" s="176"/>
      <c r="AG294" s="176"/>
      <c r="AH294" s="150"/>
      <c r="AI294" s="150"/>
      <c r="AJ294" s="150"/>
      <c r="AK294" s="150"/>
      <c r="AL294" s="147"/>
      <c r="AM294" s="176"/>
      <c r="AN294" s="176"/>
      <c r="AO294" s="176"/>
      <c r="AP294" s="147"/>
      <c r="AQ294" s="176"/>
      <c r="AR294" s="176"/>
      <c r="AS294" s="176"/>
      <c r="AT294" s="147"/>
      <c r="AU294" s="176"/>
      <c r="AV294" s="176"/>
      <c r="AW294" s="176"/>
      <c r="AX294" s="437"/>
      <c r="AY294" s="437"/>
      <c r="AZ294" s="438"/>
      <c r="BA294" s="438"/>
      <c r="BB294" s="439"/>
      <c r="BC294" s="175">
        <f t="shared" si="102"/>
        <v>625</v>
      </c>
      <c r="BD294" s="174">
        <v>340</v>
      </c>
      <c r="BE294" s="174">
        <f t="shared" si="103"/>
        <v>285</v>
      </c>
      <c r="BF294" s="173">
        <f>BD294/(IF(K294="期",J294/6,J294)+2550)</f>
        <v>6.7326732673267331E-2</v>
      </c>
      <c r="BG294" s="173">
        <f>BE294*6/(I294-IF(K294="期",J294,J294*6)-2550*6)</f>
        <v>4.4015444015444015E-2</v>
      </c>
      <c r="BI294" s="172"/>
      <c r="BJ294" s="163" t="s">
        <v>1214</v>
      </c>
      <c r="BK294" s="170">
        <f t="shared" si="104"/>
        <v>0</v>
      </c>
      <c r="BL294" s="170">
        <f t="shared" si="105"/>
        <v>0</v>
      </c>
      <c r="BM294" s="170">
        <f t="shared" si="106"/>
        <v>0</v>
      </c>
      <c r="BN294" s="170">
        <f t="shared" si="107"/>
        <v>0</v>
      </c>
      <c r="BO294" s="170">
        <f t="shared" si="108"/>
        <v>0</v>
      </c>
      <c r="BP294" s="170">
        <f t="shared" si="109"/>
        <v>0</v>
      </c>
      <c r="BQ294" s="170">
        <f t="shared" si="110"/>
        <v>0</v>
      </c>
      <c r="BR294" s="170">
        <f t="shared" si="111"/>
        <v>0</v>
      </c>
    </row>
    <row r="295" spans="1:70" ht="21" customHeight="1">
      <c r="A295" s="434"/>
      <c r="B295" s="434"/>
      <c r="C295" s="435"/>
      <c r="D295" s="440"/>
      <c r="E295" s="179" t="s">
        <v>1155</v>
      </c>
      <c r="F295" s="182">
        <v>6</v>
      </c>
      <c r="G295" s="181">
        <v>6</v>
      </c>
      <c r="H295" s="144">
        <v>65400</v>
      </c>
      <c r="I295" s="144">
        <v>69150</v>
      </c>
      <c r="J295" s="144">
        <v>15000</v>
      </c>
      <c r="K295" s="144" t="s">
        <v>48</v>
      </c>
      <c r="L295" s="180">
        <v>16440</v>
      </c>
      <c r="M295" s="180" t="s">
        <v>48</v>
      </c>
      <c r="N295" s="144">
        <v>4300</v>
      </c>
      <c r="O295" s="144" t="s">
        <v>54</v>
      </c>
      <c r="P295" s="180">
        <v>4685</v>
      </c>
      <c r="Q295" s="180" t="s">
        <v>54</v>
      </c>
      <c r="R295" s="144"/>
      <c r="S295" s="144"/>
      <c r="T295" s="180"/>
      <c r="U295" s="180"/>
      <c r="V295" s="144"/>
      <c r="W295" s="144"/>
      <c r="X295" s="180"/>
      <c r="Y295" s="180"/>
      <c r="Z295" s="144"/>
      <c r="AA295" s="180"/>
      <c r="AB295" s="180"/>
      <c r="AC295" s="180"/>
      <c r="AD295" s="144"/>
      <c r="AE295" s="180"/>
      <c r="AF295" s="180"/>
      <c r="AG295" s="180"/>
      <c r="AH295" s="144"/>
      <c r="AI295" s="144"/>
      <c r="AJ295" s="144"/>
      <c r="AK295" s="144"/>
      <c r="AL295" s="146"/>
      <c r="AM295" s="180"/>
      <c r="AN295" s="180"/>
      <c r="AO295" s="180"/>
      <c r="AP295" s="147"/>
      <c r="AQ295" s="176"/>
      <c r="AR295" s="176"/>
      <c r="AS295" s="176"/>
      <c r="AT295" s="147"/>
      <c r="AU295" s="176"/>
      <c r="AV295" s="176"/>
      <c r="AW295" s="176"/>
      <c r="AX295" s="437"/>
      <c r="AY295" s="437"/>
      <c r="AZ295" s="438"/>
      <c r="BA295" s="438"/>
      <c r="BB295" s="439"/>
      <c r="BC295" s="175">
        <f t="shared" si="102"/>
        <v>625</v>
      </c>
      <c r="BD295" s="174">
        <v>340</v>
      </c>
      <c r="BE295" s="174">
        <f t="shared" si="103"/>
        <v>285</v>
      </c>
      <c r="BF295" s="173">
        <f>BD295/(IF(K295="期",J295/6,J295)+2550)</f>
        <v>6.7326732673267331E-2</v>
      </c>
      <c r="BG295" s="173">
        <f>BE295*6/(I295-IF(K295="期",J295,J295*6)-2550*6)</f>
        <v>4.4015444015444015E-2</v>
      </c>
      <c r="BI295" s="172"/>
      <c r="BJ295" s="163" t="s">
        <v>1214</v>
      </c>
      <c r="BK295" s="170">
        <f t="shared" si="104"/>
        <v>0</v>
      </c>
      <c r="BL295" s="170">
        <f t="shared" si="105"/>
        <v>0</v>
      </c>
      <c r="BM295" s="170">
        <f t="shared" si="106"/>
        <v>0</v>
      </c>
      <c r="BN295" s="170">
        <f t="shared" si="107"/>
        <v>0</v>
      </c>
      <c r="BO295" s="170">
        <f t="shared" si="108"/>
        <v>0</v>
      </c>
      <c r="BP295" s="170">
        <f t="shared" si="109"/>
        <v>0</v>
      </c>
      <c r="BQ295" s="170">
        <f t="shared" si="110"/>
        <v>0</v>
      </c>
      <c r="BR295" s="170">
        <f t="shared" si="111"/>
        <v>0</v>
      </c>
    </row>
    <row r="296" spans="1:70" ht="21" customHeight="1">
      <c r="A296" s="434"/>
      <c r="B296" s="434"/>
      <c r="C296" s="435"/>
      <c r="D296" s="440"/>
      <c r="E296" s="179" t="s">
        <v>1154</v>
      </c>
      <c r="F296" s="178">
        <v>6</v>
      </c>
      <c r="G296" s="177">
        <v>6</v>
      </c>
      <c r="H296" s="150">
        <v>70100</v>
      </c>
      <c r="I296" s="150">
        <v>73778</v>
      </c>
      <c r="J296" s="150">
        <v>18500</v>
      </c>
      <c r="K296" s="150" t="s">
        <v>48</v>
      </c>
      <c r="L296" s="176">
        <v>19940</v>
      </c>
      <c r="M296" s="176" t="s">
        <v>48</v>
      </c>
      <c r="N296" s="150">
        <v>4800</v>
      </c>
      <c r="O296" s="150" t="s">
        <v>54</v>
      </c>
      <c r="P296" s="176">
        <v>5173</v>
      </c>
      <c r="Q296" s="176" t="s">
        <v>54</v>
      </c>
      <c r="R296" s="150"/>
      <c r="S296" s="150"/>
      <c r="T296" s="176"/>
      <c r="U296" s="176"/>
      <c r="V296" s="150"/>
      <c r="W296" s="150"/>
      <c r="X296" s="176"/>
      <c r="Y296" s="176"/>
      <c r="Z296" s="150"/>
      <c r="AA296" s="176"/>
      <c r="AB296" s="176"/>
      <c r="AC296" s="176"/>
      <c r="AD296" s="150"/>
      <c r="AE296" s="176"/>
      <c r="AF296" s="176"/>
      <c r="AG296" s="176"/>
      <c r="AH296" s="150"/>
      <c r="AI296" s="150"/>
      <c r="AJ296" s="150"/>
      <c r="AK296" s="150"/>
      <c r="AL296" s="147"/>
      <c r="AM296" s="176"/>
      <c r="AN296" s="176"/>
      <c r="AO296" s="176"/>
      <c r="AP296" s="147"/>
      <c r="AQ296" s="176"/>
      <c r="AR296" s="176"/>
      <c r="AS296" s="176"/>
      <c r="AT296" s="147"/>
      <c r="AU296" s="176"/>
      <c r="AV296" s="176"/>
      <c r="AW296" s="176"/>
      <c r="AX296" s="437"/>
      <c r="AY296" s="437"/>
      <c r="AZ296" s="438"/>
      <c r="BA296" s="438"/>
      <c r="BB296" s="439"/>
      <c r="BC296" s="175">
        <f t="shared" si="102"/>
        <v>613</v>
      </c>
      <c r="BD296" s="174">
        <v>340</v>
      </c>
      <c r="BE296" s="174">
        <f t="shared" si="103"/>
        <v>273</v>
      </c>
      <c r="BF296" s="173">
        <f>BD296/(IF(K296="期",J296/6,J296)+3000)</f>
        <v>5.5890410958904103E-2</v>
      </c>
      <c r="BG296" s="173">
        <f>BE296*6/(I296-IF(K296="期",J296,J296*6)-3000*6)</f>
        <v>4.3940125543215837E-2</v>
      </c>
      <c r="BI296" s="172"/>
      <c r="BJ296" s="163" t="s">
        <v>1214</v>
      </c>
      <c r="BK296" s="170">
        <f t="shared" si="104"/>
        <v>0</v>
      </c>
      <c r="BL296" s="170">
        <f t="shared" si="105"/>
        <v>0</v>
      </c>
      <c r="BM296" s="170">
        <f t="shared" si="106"/>
        <v>0</v>
      </c>
      <c r="BN296" s="170">
        <f t="shared" si="107"/>
        <v>0</v>
      </c>
      <c r="BO296" s="170">
        <f t="shared" si="108"/>
        <v>0</v>
      </c>
      <c r="BP296" s="170">
        <f t="shared" si="109"/>
        <v>0</v>
      </c>
      <c r="BQ296" s="170">
        <f t="shared" si="110"/>
        <v>0</v>
      </c>
      <c r="BR296" s="170">
        <f t="shared" si="111"/>
        <v>0</v>
      </c>
    </row>
    <row r="297" spans="1:70" ht="21" customHeight="1">
      <c r="A297" s="434">
        <v>65</v>
      </c>
      <c r="B297" s="434">
        <v>206</v>
      </c>
      <c r="C297" s="435" t="s">
        <v>1206</v>
      </c>
      <c r="D297" s="440" t="s">
        <v>303</v>
      </c>
      <c r="E297" s="179" t="s">
        <v>1158</v>
      </c>
      <c r="F297" s="178">
        <v>6</v>
      </c>
      <c r="G297" s="177">
        <v>6</v>
      </c>
      <c r="H297" s="150">
        <v>48100</v>
      </c>
      <c r="I297" s="150">
        <v>50500</v>
      </c>
      <c r="J297" s="150">
        <v>15000</v>
      </c>
      <c r="K297" s="150" t="s">
        <v>48</v>
      </c>
      <c r="L297" s="176">
        <v>15900</v>
      </c>
      <c r="M297" s="176" t="s">
        <v>48</v>
      </c>
      <c r="N297" s="150">
        <v>100</v>
      </c>
      <c r="O297" s="150" t="s">
        <v>48</v>
      </c>
      <c r="P297" s="176">
        <v>1000</v>
      </c>
      <c r="Q297" s="176" t="s">
        <v>48</v>
      </c>
      <c r="R297" s="150"/>
      <c r="S297" s="150"/>
      <c r="T297" s="176"/>
      <c r="U297" s="176"/>
      <c r="V297" s="150">
        <v>1560</v>
      </c>
      <c r="W297" s="150" t="s">
        <v>54</v>
      </c>
      <c r="X297" s="176">
        <v>1600</v>
      </c>
      <c r="Y297" s="176" t="s">
        <v>54</v>
      </c>
      <c r="Z297" s="150">
        <v>1500</v>
      </c>
      <c r="AA297" s="176" t="s">
        <v>54</v>
      </c>
      <c r="AB297" s="176">
        <v>1550</v>
      </c>
      <c r="AC297" s="176" t="s">
        <v>54</v>
      </c>
      <c r="AD297" s="150">
        <v>1140</v>
      </c>
      <c r="AE297" s="176" t="s">
        <v>54</v>
      </c>
      <c r="AF297" s="176">
        <v>1150</v>
      </c>
      <c r="AG297" s="176" t="s">
        <v>54</v>
      </c>
      <c r="AH297" s="150"/>
      <c r="AI297" s="150"/>
      <c r="AJ297" s="150"/>
      <c r="AK297" s="150"/>
      <c r="AL297" s="147"/>
      <c r="AM297" s="176"/>
      <c r="AN297" s="176"/>
      <c r="AO297" s="176"/>
      <c r="AP297" s="147"/>
      <c r="AQ297" s="176"/>
      <c r="AR297" s="176"/>
      <c r="AS297" s="176"/>
      <c r="AT297" s="147"/>
      <c r="AU297" s="176"/>
      <c r="AV297" s="176"/>
      <c r="AW297" s="176"/>
      <c r="AX297" s="437" t="s">
        <v>1123</v>
      </c>
      <c r="AY297" s="437" t="s">
        <v>1124</v>
      </c>
      <c r="AZ297" s="438"/>
      <c r="BA297" s="470" t="s">
        <v>1216</v>
      </c>
      <c r="BB297" s="439" t="s">
        <v>1157</v>
      </c>
      <c r="BC297" s="175">
        <f t="shared" si="102"/>
        <v>400</v>
      </c>
      <c r="BD297" s="174">
        <v>150</v>
      </c>
      <c r="BE297" s="174">
        <f t="shared" si="103"/>
        <v>250</v>
      </c>
      <c r="BF297" s="173">
        <f>BD297/(IF(K297="期",J297/6,J297)+100/6)</f>
        <v>5.9602649006622523E-2</v>
      </c>
      <c r="BG297" s="173">
        <f>BE297*6/(I297-IF(K297="期",J297,J297*6)-100)</f>
        <v>4.2372881355932202E-2</v>
      </c>
      <c r="BI297" s="172"/>
      <c r="BJ297" s="163" t="s">
        <v>1214</v>
      </c>
      <c r="BK297" s="170">
        <f t="shared" si="104"/>
        <v>0</v>
      </c>
      <c r="BL297" s="170">
        <f t="shared" si="105"/>
        <v>40</v>
      </c>
      <c r="BM297" s="170">
        <f t="shared" si="106"/>
        <v>50</v>
      </c>
      <c r="BN297" s="170">
        <f t="shared" si="107"/>
        <v>10</v>
      </c>
      <c r="BO297" s="170">
        <f t="shared" si="108"/>
        <v>0</v>
      </c>
      <c r="BP297" s="170">
        <f t="shared" si="109"/>
        <v>0</v>
      </c>
      <c r="BQ297" s="170">
        <f t="shared" si="110"/>
        <v>0</v>
      </c>
      <c r="BR297" s="170">
        <f t="shared" si="111"/>
        <v>0</v>
      </c>
    </row>
    <row r="298" spans="1:70" ht="21" customHeight="1">
      <c r="A298" s="434"/>
      <c r="B298" s="434"/>
      <c r="C298" s="435"/>
      <c r="D298" s="440"/>
      <c r="E298" s="179" t="s">
        <v>1156</v>
      </c>
      <c r="F298" s="178">
        <v>6</v>
      </c>
      <c r="G298" s="177">
        <v>6</v>
      </c>
      <c r="H298" s="150">
        <v>51000</v>
      </c>
      <c r="I298" s="150">
        <v>53600</v>
      </c>
      <c r="J298" s="150">
        <v>15000</v>
      </c>
      <c r="K298" s="150" t="s">
        <v>48</v>
      </c>
      <c r="L298" s="176">
        <v>15900</v>
      </c>
      <c r="M298" s="176" t="s">
        <v>48</v>
      </c>
      <c r="N298" s="150">
        <v>3000</v>
      </c>
      <c r="O298" s="150" t="s">
        <v>48</v>
      </c>
      <c r="P298" s="176">
        <v>3500</v>
      </c>
      <c r="Q298" s="176" t="s">
        <v>48</v>
      </c>
      <c r="R298" s="150"/>
      <c r="S298" s="150"/>
      <c r="T298" s="176"/>
      <c r="U298" s="176"/>
      <c r="V298" s="150">
        <v>1560</v>
      </c>
      <c r="W298" s="150" t="s">
        <v>54</v>
      </c>
      <c r="X298" s="176">
        <v>1600</v>
      </c>
      <c r="Y298" s="176" t="s">
        <v>54</v>
      </c>
      <c r="Z298" s="150">
        <v>1500</v>
      </c>
      <c r="AA298" s="176" t="s">
        <v>54</v>
      </c>
      <c r="AB298" s="176">
        <v>1600</v>
      </c>
      <c r="AC298" s="176" t="s">
        <v>54</v>
      </c>
      <c r="AD298" s="150">
        <v>1140</v>
      </c>
      <c r="AE298" s="176" t="s">
        <v>54</v>
      </c>
      <c r="AF298" s="176">
        <v>1200</v>
      </c>
      <c r="AG298" s="176" t="s">
        <v>54</v>
      </c>
      <c r="AH298" s="150"/>
      <c r="AI298" s="150"/>
      <c r="AJ298" s="150"/>
      <c r="AK298" s="150"/>
      <c r="AL298" s="147"/>
      <c r="AM298" s="176"/>
      <c r="AN298" s="176"/>
      <c r="AO298" s="176"/>
      <c r="AP298" s="147"/>
      <c r="AQ298" s="176"/>
      <c r="AR298" s="176"/>
      <c r="AS298" s="176"/>
      <c r="AT298" s="147"/>
      <c r="AU298" s="176"/>
      <c r="AV298" s="176"/>
      <c r="AW298" s="176"/>
      <c r="AX298" s="437"/>
      <c r="AY298" s="437"/>
      <c r="AZ298" s="438"/>
      <c r="BA298" s="470"/>
      <c r="BB298" s="439"/>
      <c r="BC298" s="175">
        <f t="shared" si="102"/>
        <v>433</v>
      </c>
      <c r="BD298" s="174">
        <v>150</v>
      </c>
      <c r="BE298" s="174">
        <f t="shared" si="103"/>
        <v>283</v>
      </c>
      <c r="BF298" s="173">
        <f>BD298/(IF(K298="期",J298/6,J298)+1000/6)</f>
        <v>5.6250000000000001E-2</v>
      </c>
      <c r="BG298" s="173">
        <f>BE298*6/(I298-IF(K298="期",J298,J298*6)-1000)</f>
        <v>4.5159574468085106E-2</v>
      </c>
      <c r="BI298" s="172"/>
      <c r="BJ298" s="163" t="s">
        <v>1214</v>
      </c>
      <c r="BK298" s="170">
        <f t="shared" si="104"/>
        <v>0</v>
      </c>
      <c r="BL298" s="170">
        <f t="shared" si="105"/>
        <v>40</v>
      </c>
      <c r="BM298" s="170">
        <f t="shared" si="106"/>
        <v>100</v>
      </c>
      <c r="BN298" s="170">
        <f t="shared" si="107"/>
        <v>60</v>
      </c>
      <c r="BO298" s="170">
        <f t="shared" si="108"/>
        <v>0</v>
      </c>
      <c r="BP298" s="170">
        <f t="shared" si="109"/>
        <v>0</v>
      </c>
      <c r="BQ298" s="170">
        <f t="shared" si="110"/>
        <v>0</v>
      </c>
      <c r="BR298" s="170">
        <f t="shared" si="111"/>
        <v>0</v>
      </c>
    </row>
    <row r="299" spans="1:70" ht="21" customHeight="1">
      <c r="A299" s="434"/>
      <c r="B299" s="434"/>
      <c r="C299" s="435"/>
      <c r="D299" s="440"/>
      <c r="E299" s="179" t="s">
        <v>1155</v>
      </c>
      <c r="F299" s="182">
        <v>6</v>
      </c>
      <c r="G299" s="181">
        <v>6</v>
      </c>
      <c r="H299" s="144">
        <v>51000</v>
      </c>
      <c r="I299" s="144">
        <v>53600</v>
      </c>
      <c r="J299" s="144">
        <v>15000</v>
      </c>
      <c r="K299" s="144" t="s">
        <v>48</v>
      </c>
      <c r="L299" s="180">
        <v>15900</v>
      </c>
      <c r="M299" s="180" t="s">
        <v>48</v>
      </c>
      <c r="N299" s="144">
        <v>3000</v>
      </c>
      <c r="O299" s="144" t="s">
        <v>48</v>
      </c>
      <c r="P299" s="180">
        <v>3500</v>
      </c>
      <c r="Q299" s="180" t="s">
        <v>48</v>
      </c>
      <c r="R299" s="144"/>
      <c r="S299" s="144"/>
      <c r="T299" s="180"/>
      <c r="U299" s="180"/>
      <c r="V299" s="144">
        <v>1560</v>
      </c>
      <c r="W299" s="144" t="s">
        <v>54</v>
      </c>
      <c r="X299" s="180">
        <v>1600</v>
      </c>
      <c r="Y299" s="180" t="s">
        <v>54</v>
      </c>
      <c r="Z299" s="144">
        <v>1500</v>
      </c>
      <c r="AA299" s="180" t="s">
        <v>54</v>
      </c>
      <c r="AB299" s="180">
        <v>1600</v>
      </c>
      <c r="AC299" s="180" t="s">
        <v>54</v>
      </c>
      <c r="AD299" s="144">
        <v>1140</v>
      </c>
      <c r="AE299" s="180" t="s">
        <v>54</v>
      </c>
      <c r="AF299" s="180">
        <v>1200</v>
      </c>
      <c r="AG299" s="180" t="s">
        <v>54</v>
      </c>
      <c r="AH299" s="144"/>
      <c r="AI299" s="144"/>
      <c r="AJ299" s="144"/>
      <c r="AK299" s="144"/>
      <c r="AL299" s="146"/>
      <c r="AM299" s="180"/>
      <c r="AN299" s="180"/>
      <c r="AO299" s="180"/>
      <c r="AP299" s="147"/>
      <c r="AQ299" s="176"/>
      <c r="AR299" s="176"/>
      <c r="AS299" s="176"/>
      <c r="AT299" s="147"/>
      <c r="AU299" s="176"/>
      <c r="AV299" s="176"/>
      <c r="AW299" s="176"/>
      <c r="AX299" s="437"/>
      <c r="AY299" s="437"/>
      <c r="AZ299" s="438"/>
      <c r="BA299" s="470"/>
      <c r="BB299" s="439"/>
      <c r="BC299" s="175">
        <f t="shared" si="102"/>
        <v>433</v>
      </c>
      <c r="BD299" s="174">
        <v>150</v>
      </c>
      <c r="BE299" s="174">
        <f t="shared" si="103"/>
        <v>283</v>
      </c>
      <c r="BF299" s="173">
        <f>BD299/(IF(K299="期",J299/6,J299)+1000/6)</f>
        <v>5.6250000000000001E-2</v>
      </c>
      <c r="BG299" s="173">
        <f>BE299*6/(I299-IF(K299="期",J299,J299*6)-1000)</f>
        <v>4.5159574468085106E-2</v>
      </c>
      <c r="BI299" s="172"/>
      <c r="BJ299" s="163" t="s">
        <v>1214</v>
      </c>
      <c r="BK299" s="170">
        <f t="shared" si="104"/>
        <v>0</v>
      </c>
      <c r="BL299" s="170">
        <f t="shared" si="105"/>
        <v>40</v>
      </c>
      <c r="BM299" s="170">
        <f t="shared" si="106"/>
        <v>100</v>
      </c>
      <c r="BN299" s="170">
        <f t="shared" si="107"/>
        <v>60</v>
      </c>
      <c r="BO299" s="170">
        <f t="shared" si="108"/>
        <v>0</v>
      </c>
      <c r="BP299" s="170">
        <f t="shared" si="109"/>
        <v>0</v>
      </c>
      <c r="BQ299" s="170">
        <f t="shared" si="110"/>
        <v>0</v>
      </c>
      <c r="BR299" s="170">
        <f t="shared" si="111"/>
        <v>0</v>
      </c>
    </row>
    <row r="300" spans="1:70" ht="21" customHeight="1">
      <c r="A300" s="434"/>
      <c r="B300" s="434"/>
      <c r="C300" s="435"/>
      <c r="D300" s="440"/>
      <c r="E300" s="179" t="s">
        <v>1154</v>
      </c>
      <c r="F300" s="178">
        <v>6</v>
      </c>
      <c r="G300" s="177">
        <v>6</v>
      </c>
      <c r="H300" s="150">
        <v>51000</v>
      </c>
      <c r="I300" s="150">
        <v>53600</v>
      </c>
      <c r="J300" s="150">
        <v>15000</v>
      </c>
      <c r="K300" s="150" t="s">
        <v>48</v>
      </c>
      <c r="L300" s="176">
        <v>15900</v>
      </c>
      <c r="M300" s="176" t="s">
        <v>48</v>
      </c>
      <c r="N300" s="150">
        <v>3000</v>
      </c>
      <c r="O300" s="150" t="s">
        <v>48</v>
      </c>
      <c r="P300" s="176">
        <v>3500</v>
      </c>
      <c r="Q300" s="176" t="s">
        <v>48</v>
      </c>
      <c r="R300" s="150"/>
      <c r="S300" s="150"/>
      <c r="T300" s="176"/>
      <c r="U300" s="176"/>
      <c r="V300" s="150">
        <v>1560</v>
      </c>
      <c r="W300" s="150" t="s">
        <v>54</v>
      </c>
      <c r="X300" s="176">
        <v>1600</v>
      </c>
      <c r="Y300" s="176" t="s">
        <v>54</v>
      </c>
      <c r="Z300" s="150">
        <v>1500</v>
      </c>
      <c r="AA300" s="176" t="s">
        <v>54</v>
      </c>
      <c r="AB300" s="176">
        <v>1600</v>
      </c>
      <c r="AC300" s="176" t="s">
        <v>54</v>
      </c>
      <c r="AD300" s="150">
        <v>1140</v>
      </c>
      <c r="AE300" s="176" t="s">
        <v>54</v>
      </c>
      <c r="AF300" s="176">
        <v>1200</v>
      </c>
      <c r="AG300" s="176" t="s">
        <v>54</v>
      </c>
      <c r="AH300" s="150"/>
      <c r="AI300" s="150"/>
      <c r="AJ300" s="150"/>
      <c r="AK300" s="150"/>
      <c r="AL300" s="147"/>
      <c r="AM300" s="176"/>
      <c r="AN300" s="176"/>
      <c r="AO300" s="176"/>
      <c r="AP300" s="147"/>
      <c r="AQ300" s="176"/>
      <c r="AR300" s="176"/>
      <c r="AS300" s="176"/>
      <c r="AT300" s="147"/>
      <c r="AU300" s="176"/>
      <c r="AV300" s="176"/>
      <c r="AW300" s="176"/>
      <c r="AX300" s="437"/>
      <c r="AY300" s="437"/>
      <c r="AZ300" s="438"/>
      <c r="BA300" s="470"/>
      <c r="BB300" s="439"/>
      <c r="BC300" s="175">
        <f t="shared" si="102"/>
        <v>433</v>
      </c>
      <c r="BD300" s="174">
        <v>150</v>
      </c>
      <c r="BE300" s="174">
        <f t="shared" si="103"/>
        <v>283</v>
      </c>
      <c r="BF300" s="173">
        <f>BD300/(IF(K300="期",J300/6,J300)+1000/6)</f>
        <v>5.6250000000000001E-2</v>
      </c>
      <c r="BG300" s="173">
        <f>BE300*6/(I300-IF(K300="期",J300,J300*6)-1000)</f>
        <v>4.5159574468085106E-2</v>
      </c>
      <c r="BI300" s="172"/>
      <c r="BJ300" s="163" t="s">
        <v>1214</v>
      </c>
      <c r="BK300" s="170">
        <f t="shared" si="104"/>
        <v>0</v>
      </c>
      <c r="BL300" s="170">
        <f t="shared" si="105"/>
        <v>40</v>
      </c>
      <c r="BM300" s="170">
        <f t="shared" si="106"/>
        <v>100</v>
      </c>
      <c r="BN300" s="170">
        <f t="shared" si="107"/>
        <v>60</v>
      </c>
      <c r="BO300" s="170">
        <f t="shared" si="108"/>
        <v>0</v>
      </c>
      <c r="BP300" s="170">
        <f t="shared" si="109"/>
        <v>0</v>
      </c>
      <c r="BQ300" s="170">
        <f t="shared" si="110"/>
        <v>0</v>
      </c>
      <c r="BR300" s="170">
        <f t="shared" si="111"/>
        <v>0</v>
      </c>
    </row>
    <row r="301" spans="1:70" ht="21" customHeight="1">
      <c r="A301" s="444">
        <v>66</v>
      </c>
      <c r="B301" s="444">
        <v>210</v>
      </c>
      <c r="C301" s="445" t="s">
        <v>1206</v>
      </c>
      <c r="D301" s="440" t="s">
        <v>307</v>
      </c>
      <c r="E301" s="472" t="s">
        <v>1158</v>
      </c>
      <c r="F301" s="473">
        <v>6</v>
      </c>
      <c r="G301" s="474">
        <v>6</v>
      </c>
      <c r="H301" s="471">
        <v>57100</v>
      </c>
      <c r="I301" s="471">
        <v>60254</v>
      </c>
      <c r="J301" s="471">
        <v>17950</v>
      </c>
      <c r="K301" s="471" t="s">
        <v>48</v>
      </c>
      <c r="L301" s="481">
        <v>19030</v>
      </c>
      <c r="M301" s="481" t="s">
        <v>48</v>
      </c>
      <c r="N301" s="471">
        <v>14150</v>
      </c>
      <c r="O301" s="471" t="s">
        <v>48</v>
      </c>
      <c r="P301" s="481">
        <v>14424</v>
      </c>
      <c r="Q301" s="481" t="s">
        <v>48</v>
      </c>
      <c r="R301" s="481">
        <v>5200</v>
      </c>
      <c r="S301" s="481" t="s">
        <v>48</v>
      </c>
      <c r="T301" s="481">
        <v>6000</v>
      </c>
      <c r="U301" s="481" t="s">
        <v>48</v>
      </c>
      <c r="V301" s="481">
        <v>3500</v>
      </c>
      <c r="W301" s="481" t="s">
        <v>48</v>
      </c>
      <c r="X301" s="481">
        <v>4500</v>
      </c>
      <c r="Y301" s="481" t="s">
        <v>48</v>
      </c>
      <c r="Z301" s="188"/>
      <c r="AA301" s="184"/>
      <c r="AB301" s="184"/>
      <c r="AC301" s="184"/>
      <c r="AD301" s="188"/>
      <c r="AE301" s="184"/>
      <c r="AF301" s="184"/>
      <c r="AG301" s="184"/>
      <c r="AH301" s="239">
        <v>800</v>
      </c>
      <c r="AI301" s="239" t="s">
        <v>1208</v>
      </c>
      <c r="AJ301" s="239">
        <v>800</v>
      </c>
      <c r="AK301" s="239" t="s">
        <v>1208</v>
      </c>
      <c r="AL301" s="185"/>
      <c r="AM301" s="184"/>
      <c r="AN301" s="184"/>
      <c r="AO301" s="184"/>
      <c r="AP301" s="185"/>
      <c r="AQ301" s="184"/>
      <c r="AR301" s="184"/>
      <c r="AS301" s="184"/>
      <c r="AT301" s="185"/>
      <c r="AU301" s="184"/>
      <c r="AV301" s="184"/>
      <c r="AW301" s="184"/>
      <c r="AX301" s="446" t="s">
        <v>1123</v>
      </c>
      <c r="AY301" s="446" t="s">
        <v>1124</v>
      </c>
      <c r="AZ301" s="447"/>
      <c r="BA301" s="484" t="s">
        <v>1215</v>
      </c>
      <c r="BB301" s="482" t="s">
        <v>1157</v>
      </c>
      <c r="BC301" s="311">
        <f t="shared" si="102"/>
        <v>526</v>
      </c>
      <c r="BD301" s="311">
        <v>220</v>
      </c>
      <c r="BE301" s="311">
        <f t="shared" ref="BE301" si="112">BC301-BD301</f>
        <v>306</v>
      </c>
      <c r="BF301" s="312">
        <f>BD301/(IF(K301="期",J301/6,J301)+IF(O301="期",N301/6,N301))</f>
        <v>4.1121495327102804E-2</v>
      </c>
      <c r="BG301" s="312">
        <f>BE301*6/(57100-17950-1415)</f>
        <v>4.8655094739631644E-2</v>
      </c>
      <c r="BI301" s="165"/>
      <c r="BJ301" s="163" t="s">
        <v>1214</v>
      </c>
      <c r="BK301" s="170">
        <f t="shared" si="104"/>
        <v>800</v>
      </c>
      <c r="BL301" s="170">
        <f t="shared" si="105"/>
        <v>1000</v>
      </c>
      <c r="BM301" s="170">
        <f t="shared" si="106"/>
        <v>0</v>
      </c>
      <c r="BN301" s="170">
        <f t="shared" si="107"/>
        <v>0</v>
      </c>
      <c r="BO301" s="170">
        <f t="shared" si="108"/>
        <v>0</v>
      </c>
      <c r="BP301" s="170">
        <f>AN303-AL303</f>
        <v>0</v>
      </c>
      <c r="BQ301" s="170">
        <f t="shared" si="110"/>
        <v>0</v>
      </c>
      <c r="BR301" s="170">
        <f t="shared" si="111"/>
        <v>0</v>
      </c>
    </row>
    <row r="302" spans="1:70" ht="21" customHeight="1">
      <c r="A302" s="444"/>
      <c r="B302" s="444"/>
      <c r="C302" s="445"/>
      <c r="D302" s="440"/>
      <c r="E302" s="472"/>
      <c r="F302" s="473"/>
      <c r="G302" s="474"/>
      <c r="H302" s="471"/>
      <c r="I302" s="471"/>
      <c r="J302" s="471"/>
      <c r="K302" s="471"/>
      <c r="L302" s="481"/>
      <c r="M302" s="481"/>
      <c r="N302" s="471"/>
      <c r="O302" s="471"/>
      <c r="P302" s="481"/>
      <c r="Q302" s="481"/>
      <c r="R302" s="481"/>
      <c r="S302" s="481"/>
      <c r="T302" s="481"/>
      <c r="U302" s="481"/>
      <c r="V302" s="481"/>
      <c r="W302" s="481"/>
      <c r="X302" s="481"/>
      <c r="Y302" s="481"/>
      <c r="Z302" s="188"/>
      <c r="AA302" s="184"/>
      <c r="AB302" s="184"/>
      <c r="AC302" s="184"/>
      <c r="AD302" s="188"/>
      <c r="AE302" s="184"/>
      <c r="AF302" s="184"/>
      <c r="AG302" s="184"/>
      <c r="AH302" s="239">
        <v>1200</v>
      </c>
      <c r="AI302" s="239" t="s">
        <v>1207</v>
      </c>
      <c r="AJ302" s="239">
        <v>1500</v>
      </c>
      <c r="AK302" s="239" t="s">
        <v>1207</v>
      </c>
      <c r="AL302" s="185"/>
      <c r="AM302" s="184"/>
      <c r="AN302" s="184"/>
      <c r="AO302" s="184"/>
      <c r="AP302" s="185"/>
      <c r="AQ302" s="184"/>
      <c r="AR302" s="184"/>
      <c r="AS302" s="184"/>
      <c r="AT302" s="185"/>
      <c r="AU302" s="184"/>
      <c r="AV302" s="184"/>
      <c r="AW302" s="184"/>
      <c r="AX302" s="446"/>
      <c r="AY302" s="446"/>
      <c r="AZ302" s="447"/>
      <c r="BA302" s="484"/>
      <c r="BB302" s="482"/>
      <c r="BC302" s="311"/>
      <c r="BD302" s="311"/>
      <c r="BE302" s="311"/>
      <c r="BF302" s="312"/>
      <c r="BG302" s="312"/>
      <c r="BI302" s="165"/>
      <c r="BK302" s="170"/>
      <c r="BL302" s="170"/>
      <c r="BM302" s="170"/>
      <c r="BN302" s="170"/>
      <c r="BO302" s="170"/>
      <c r="BP302" s="170"/>
      <c r="BQ302" s="170"/>
      <c r="BR302" s="170"/>
    </row>
    <row r="303" spans="1:70" ht="21" customHeight="1">
      <c r="A303" s="444"/>
      <c r="B303" s="444"/>
      <c r="C303" s="445"/>
      <c r="D303" s="440"/>
      <c r="E303" s="472" t="s">
        <v>1156</v>
      </c>
      <c r="F303" s="473">
        <v>6</v>
      </c>
      <c r="G303" s="474">
        <v>6</v>
      </c>
      <c r="H303" s="471">
        <v>57100</v>
      </c>
      <c r="I303" s="471">
        <v>59042</v>
      </c>
      <c r="J303" s="471">
        <v>17950</v>
      </c>
      <c r="K303" s="471" t="s">
        <v>48</v>
      </c>
      <c r="L303" s="481">
        <v>19030</v>
      </c>
      <c r="M303" s="481" t="s">
        <v>48</v>
      </c>
      <c r="N303" s="471">
        <v>14150</v>
      </c>
      <c r="O303" s="471" t="s">
        <v>48</v>
      </c>
      <c r="P303" s="481">
        <v>14390</v>
      </c>
      <c r="Q303" s="481" t="s">
        <v>48</v>
      </c>
      <c r="R303" s="188"/>
      <c r="S303" s="188"/>
      <c r="T303" s="184"/>
      <c r="U303" s="184"/>
      <c r="V303" s="481">
        <v>3500</v>
      </c>
      <c r="W303" s="481" t="s">
        <v>48</v>
      </c>
      <c r="X303" s="481">
        <v>4122</v>
      </c>
      <c r="Y303" s="481" t="s">
        <v>48</v>
      </c>
      <c r="Z303" s="188"/>
      <c r="AA303" s="184"/>
      <c r="AB303" s="184"/>
      <c r="AC303" s="184"/>
      <c r="AD303" s="188"/>
      <c r="AE303" s="184"/>
      <c r="AF303" s="184"/>
      <c r="AG303" s="184"/>
      <c r="AH303" s="239">
        <v>800</v>
      </c>
      <c r="AI303" s="239" t="s">
        <v>1208</v>
      </c>
      <c r="AJ303" s="239">
        <v>800</v>
      </c>
      <c r="AK303" s="239" t="s">
        <v>1208</v>
      </c>
      <c r="AL303" s="185"/>
      <c r="AM303" s="184"/>
      <c r="AN303" s="184"/>
      <c r="AO303" s="184"/>
      <c r="AP303" s="185"/>
      <c r="AQ303" s="184"/>
      <c r="AR303" s="184"/>
      <c r="AS303" s="184"/>
      <c r="AT303" s="185"/>
      <c r="AU303" s="184"/>
      <c r="AV303" s="184"/>
      <c r="AW303" s="184"/>
      <c r="AX303" s="446"/>
      <c r="AY303" s="446"/>
      <c r="AZ303" s="447"/>
      <c r="BA303" s="484"/>
      <c r="BB303" s="482"/>
      <c r="BC303" s="311">
        <f>ROUND((I303-H303)/6,0)</f>
        <v>324</v>
      </c>
      <c r="BD303" s="311">
        <v>220</v>
      </c>
      <c r="BE303" s="311">
        <f>BC303-BD303</f>
        <v>104</v>
      </c>
      <c r="BF303" s="312">
        <f>BD303/(IF(K303="期",J303/6,J303)+IF(O303="期",N303/6,N303))</f>
        <v>4.1121495327102804E-2</v>
      </c>
      <c r="BG303" s="312">
        <f>BE303*6/(57100-17950-1415)</f>
        <v>1.6536372068371538E-2</v>
      </c>
      <c r="BI303" s="165"/>
      <c r="BJ303" s="163" t="s">
        <v>1214</v>
      </c>
      <c r="BK303" s="170">
        <f>T303-R303</f>
        <v>0</v>
      </c>
      <c r="BL303" s="170">
        <f>X303-V303</f>
        <v>622</v>
      </c>
      <c r="BM303" s="170">
        <f>AB303-Z303</f>
        <v>0</v>
      </c>
      <c r="BN303" s="170">
        <f>AF303-AD303</f>
        <v>0</v>
      </c>
      <c r="BO303" s="170">
        <f>AJ303-AH303</f>
        <v>0</v>
      </c>
      <c r="BP303" s="170">
        <f>AN305-AL305</f>
        <v>0</v>
      </c>
      <c r="BQ303" s="170">
        <f>AR301-AP301</f>
        <v>0</v>
      </c>
      <c r="BR303" s="170">
        <f>AV301-AT301</f>
        <v>0</v>
      </c>
    </row>
    <row r="304" spans="1:70" ht="21" customHeight="1">
      <c r="A304" s="444"/>
      <c r="B304" s="444"/>
      <c r="C304" s="445"/>
      <c r="D304" s="440"/>
      <c r="E304" s="472"/>
      <c r="F304" s="473"/>
      <c r="G304" s="474"/>
      <c r="H304" s="471"/>
      <c r="I304" s="471"/>
      <c r="J304" s="471"/>
      <c r="K304" s="471"/>
      <c r="L304" s="481"/>
      <c r="M304" s="481"/>
      <c r="N304" s="471"/>
      <c r="O304" s="471"/>
      <c r="P304" s="481"/>
      <c r="Q304" s="481"/>
      <c r="R304" s="194"/>
      <c r="S304" s="194"/>
      <c r="T304" s="192"/>
      <c r="U304" s="192"/>
      <c r="V304" s="481"/>
      <c r="W304" s="481"/>
      <c r="X304" s="481"/>
      <c r="Y304" s="481"/>
      <c r="Z304" s="194"/>
      <c r="AA304" s="192"/>
      <c r="AB304" s="192"/>
      <c r="AC304" s="192"/>
      <c r="AD304" s="194"/>
      <c r="AE304" s="192"/>
      <c r="AF304" s="192"/>
      <c r="AG304" s="192"/>
      <c r="AH304" s="239">
        <v>1200</v>
      </c>
      <c r="AI304" s="239" t="s">
        <v>1207</v>
      </c>
      <c r="AJ304" s="239">
        <v>1500</v>
      </c>
      <c r="AK304" s="239" t="s">
        <v>1207</v>
      </c>
      <c r="AL304" s="193"/>
      <c r="AM304" s="192"/>
      <c r="AN304" s="192"/>
      <c r="AO304" s="192"/>
      <c r="AP304" s="185"/>
      <c r="AQ304" s="184"/>
      <c r="AR304" s="184"/>
      <c r="AS304" s="184"/>
      <c r="AT304" s="185"/>
      <c r="AU304" s="184"/>
      <c r="AV304" s="184"/>
      <c r="AW304" s="184"/>
      <c r="AX304" s="446"/>
      <c r="AY304" s="446"/>
      <c r="AZ304" s="447"/>
      <c r="BA304" s="484"/>
      <c r="BB304" s="482"/>
      <c r="BC304" s="311"/>
      <c r="BD304" s="311"/>
      <c r="BE304" s="311"/>
      <c r="BF304" s="312"/>
      <c r="BG304" s="312"/>
      <c r="BI304" s="165"/>
      <c r="BK304" s="170"/>
      <c r="BL304" s="170"/>
      <c r="BM304" s="170"/>
      <c r="BN304" s="170"/>
      <c r="BO304" s="170"/>
      <c r="BP304" s="170"/>
      <c r="BQ304" s="170"/>
      <c r="BR304" s="170"/>
    </row>
    <row r="305" spans="1:70" ht="21" customHeight="1">
      <c r="A305" s="444"/>
      <c r="B305" s="444"/>
      <c r="C305" s="445"/>
      <c r="D305" s="440"/>
      <c r="E305" s="472" t="s">
        <v>1155</v>
      </c>
      <c r="F305" s="473">
        <v>6</v>
      </c>
      <c r="G305" s="474">
        <v>6</v>
      </c>
      <c r="H305" s="471">
        <v>57100</v>
      </c>
      <c r="I305" s="471">
        <v>59042</v>
      </c>
      <c r="J305" s="471">
        <v>17950</v>
      </c>
      <c r="K305" s="471" t="s">
        <v>48</v>
      </c>
      <c r="L305" s="481">
        <v>19030</v>
      </c>
      <c r="M305" s="481" t="s">
        <v>48</v>
      </c>
      <c r="N305" s="471">
        <v>14150</v>
      </c>
      <c r="O305" s="471" t="s">
        <v>48</v>
      </c>
      <c r="P305" s="481">
        <v>14390</v>
      </c>
      <c r="Q305" s="481" t="s">
        <v>48</v>
      </c>
      <c r="R305" s="194"/>
      <c r="S305" s="194"/>
      <c r="T305" s="192"/>
      <c r="U305" s="192"/>
      <c r="V305" s="481">
        <v>3500</v>
      </c>
      <c r="W305" s="481" t="s">
        <v>48</v>
      </c>
      <c r="X305" s="481">
        <v>4122</v>
      </c>
      <c r="Y305" s="481" t="s">
        <v>48</v>
      </c>
      <c r="Z305" s="194"/>
      <c r="AA305" s="192"/>
      <c r="AB305" s="192"/>
      <c r="AC305" s="192"/>
      <c r="AD305" s="194"/>
      <c r="AE305" s="192"/>
      <c r="AF305" s="192"/>
      <c r="AG305" s="192"/>
      <c r="AH305" s="239">
        <v>800</v>
      </c>
      <c r="AI305" s="239" t="s">
        <v>1208</v>
      </c>
      <c r="AJ305" s="239">
        <v>800</v>
      </c>
      <c r="AK305" s="239" t="s">
        <v>1208</v>
      </c>
      <c r="AL305" s="193"/>
      <c r="AM305" s="192"/>
      <c r="AN305" s="192"/>
      <c r="AO305" s="192"/>
      <c r="AP305" s="185"/>
      <c r="AQ305" s="184"/>
      <c r="AR305" s="184"/>
      <c r="AS305" s="184"/>
      <c r="AT305" s="185"/>
      <c r="AU305" s="184"/>
      <c r="AV305" s="184"/>
      <c r="AW305" s="184"/>
      <c r="AX305" s="446"/>
      <c r="AY305" s="446"/>
      <c r="AZ305" s="447"/>
      <c r="BA305" s="484"/>
      <c r="BB305" s="482"/>
      <c r="BC305" s="311">
        <f>ROUND((I305-H305)/6,0)</f>
        <v>324</v>
      </c>
      <c r="BD305" s="311">
        <v>220</v>
      </c>
      <c r="BE305" s="311">
        <f>BC305-BD305</f>
        <v>104</v>
      </c>
      <c r="BF305" s="312">
        <f>BD305/(IF(K305="期",J305/6,J305)+IF(O305="期",N305/6,N305))</f>
        <v>4.1121495327102804E-2</v>
      </c>
      <c r="BG305" s="312">
        <f>BE305*6/(57100-17950-1415)</f>
        <v>1.6536372068371538E-2</v>
      </c>
      <c r="BI305" s="165"/>
      <c r="BJ305" s="163" t="s">
        <v>1214</v>
      </c>
      <c r="BK305" s="170">
        <f>T305-R305</f>
        <v>0</v>
      </c>
      <c r="BL305" s="170">
        <f>X305-V305</f>
        <v>622</v>
      </c>
      <c r="BM305" s="170">
        <f>AB305-Z305</f>
        <v>0</v>
      </c>
      <c r="BN305" s="170">
        <f>AF305-AD305</f>
        <v>0</v>
      </c>
      <c r="BO305" s="170">
        <f>AJ305-AH305</f>
        <v>0</v>
      </c>
      <c r="BP305" s="170">
        <f>AN307-AL307</f>
        <v>0</v>
      </c>
      <c r="BQ305" s="170">
        <f>AR303-AP303</f>
        <v>0</v>
      </c>
      <c r="BR305" s="170">
        <f>AV303-AT303</f>
        <v>0</v>
      </c>
    </row>
    <row r="306" spans="1:70" ht="21" customHeight="1">
      <c r="A306" s="444"/>
      <c r="B306" s="444"/>
      <c r="C306" s="445"/>
      <c r="D306" s="440"/>
      <c r="E306" s="472"/>
      <c r="F306" s="473"/>
      <c r="G306" s="474"/>
      <c r="H306" s="471"/>
      <c r="I306" s="471"/>
      <c r="J306" s="471"/>
      <c r="K306" s="471"/>
      <c r="L306" s="481"/>
      <c r="M306" s="481"/>
      <c r="N306" s="471"/>
      <c r="O306" s="471"/>
      <c r="P306" s="481"/>
      <c r="Q306" s="481"/>
      <c r="R306" s="194"/>
      <c r="S306" s="194"/>
      <c r="T306" s="192"/>
      <c r="U306" s="192"/>
      <c r="V306" s="481"/>
      <c r="W306" s="481"/>
      <c r="X306" s="481"/>
      <c r="Y306" s="481"/>
      <c r="Z306" s="194"/>
      <c r="AA306" s="192"/>
      <c r="AB306" s="192"/>
      <c r="AC306" s="192"/>
      <c r="AD306" s="194"/>
      <c r="AE306" s="192"/>
      <c r="AF306" s="192"/>
      <c r="AG306" s="192"/>
      <c r="AH306" s="239">
        <v>1200</v>
      </c>
      <c r="AI306" s="239" t="s">
        <v>1207</v>
      </c>
      <c r="AJ306" s="239">
        <v>1500</v>
      </c>
      <c r="AK306" s="239" t="s">
        <v>1207</v>
      </c>
      <c r="AL306" s="193"/>
      <c r="AM306" s="192"/>
      <c r="AN306" s="192"/>
      <c r="AO306" s="192"/>
      <c r="AP306" s="185"/>
      <c r="AQ306" s="184"/>
      <c r="AR306" s="184"/>
      <c r="AS306" s="184"/>
      <c r="AT306" s="185"/>
      <c r="AU306" s="184"/>
      <c r="AV306" s="184"/>
      <c r="AW306" s="184"/>
      <c r="AX306" s="446"/>
      <c r="AY306" s="446"/>
      <c r="AZ306" s="447"/>
      <c r="BA306" s="484"/>
      <c r="BB306" s="482"/>
      <c r="BC306" s="311"/>
      <c r="BD306" s="311"/>
      <c r="BE306" s="311"/>
      <c r="BF306" s="312"/>
      <c r="BG306" s="312"/>
      <c r="BI306" s="165"/>
      <c r="BK306" s="170"/>
      <c r="BL306" s="170"/>
      <c r="BM306" s="170"/>
      <c r="BN306" s="170"/>
      <c r="BO306" s="170"/>
      <c r="BP306" s="170"/>
      <c r="BQ306" s="170"/>
      <c r="BR306" s="170"/>
    </row>
    <row r="307" spans="1:70" ht="21" customHeight="1">
      <c r="A307" s="444"/>
      <c r="B307" s="444"/>
      <c r="C307" s="445"/>
      <c r="D307" s="440"/>
      <c r="E307" s="472" t="s">
        <v>1154</v>
      </c>
      <c r="F307" s="473">
        <v>6</v>
      </c>
      <c r="G307" s="474">
        <v>6</v>
      </c>
      <c r="H307" s="471">
        <v>57060</v>
      </c>
      <c r="I307" s="471">
        <v>59678</v>
      </c>
      <c r="J307" s="471">
        <v>20000</v>
      </c>
      <c r="K307" s="471" t="s">
        <v>48</v>
      </c>
      <c r="L307" s="481">
        <v>19030</v>
      </c>
      <c r="M307" s="481" t="s">
        <v>48</v>
      </c>
      <c r="N307" s="471">
        <v>12060</v>
      </c>
      <c r="O307" s="471" t="s">
        <v>48</v>
      </c>
      <c r="P307" s="481">
        <v>14390</v>
      </c>
      <c r="Q307" s="481" t="s">
        <v>48</v>
      </c>
      <c r="R307" s="188"/>
      <c r="S307" s="188"/>
      <c r="T307" s="184"/>
      <c r="U307" s="184"/>
      <c r="V307" s="481">
        <v>3500</v>
      </c>
      <c r="W307" s="481" t="s">
        <v>48</v>
      </c>
      <c r="X307" s="481">
        <v>4758</v>
      </c>
      <c r="Y307" s="481" t="s">
        <v>48</v>
      </c>
      <c r="Z307" s="188"/>
      <c r="AA307" s="184"/>
      <c r="AB307" s="184"/>
      <c r="AC307" s="184"/>
      <c r="AD307" s="188"/>
      <c r="AE307" s="184"/>
      <c r="AF307" s="184"/>
      <c r="AG307" s="184"/>
      <c r="AH307" s="239">
        <v>800</v>
      </c>
      <c r="AI307" s="239" t="s">
        <v>1208</v>
      </c>
      <c r="AJ307" s="239">
        <v>800</v>
      </c>
      <c r="AK307" s="239" t="s">
        <v>1208</v>
      </c>
      <c r="AL307" s="185"/>
      <c r="AM307" s="184"/>
      <c r="AN307" s="184"/>
      <c r="AO307" s="184"/>
      <c r="AP307" s="185"/>
      <c r="AQ307" s="184"/>
      <c r="AR307" s="184"/>
      <c r="AS307" s="184"/>
      <c r="AT307" s="185"/>
      <c r="AU307" s="184"/>
      <c r="AV307" s="184"/>
      <c r="AW307" s="184"/>
      <c r="AX307" s="446"/>
      <c r="AY307" s="446"/>
      <c r="AZ307" s="447"/>
      <c r="BA307" s="484"/>
      <c r="BB307" s="482"/>
      <c r="BC307" s="311">
        <f>ROUND((I307-H307)/6,0)</f>
        <v>436</v>
      </c>
      <c r="BD307" s="311">
        <v>220</v>
      </c>
      <c r="BE307" s="311">
        <f>BC307-BD307</f>
        <v>216</v>
      </c>
      <c r="BF307" s="312">
        <f>BD307/(IF(K307="期",J307/6,J307)+IF(O307="期",N307/6,N307))</f>
        <v>4.1172800998128506E-2</v>
      </c>
      <c r="BG307" s="312">
        <f>BE307*6/(57100-17950-1415)</f>
        <v>3.4344772757387045E-2</v>
      </c>
      <c r="BI307" s="165"/>
      <c r="BJ307" s="163" t="s">
        <v>1214</v>
      </c>
      <c r="BK307" s="170">
        <f>T307-R307</f>
        <v>0</v>
      </c>
      <c r="BL307" s="170">
        <f>X307-V307</f>
        <v>1258</v>
      </c>
      <c r="BM307" s="170">
        <f>AB307-Z307</f>
        <v>0</v>
      </c>
      <c r="BN307" s="170">
        <f>AF307-AD307</f>
        <v>0</v>
      </c>
      <c r="BO307" s="170">
        <f>AJ307-AH307</f>
        <v>0</v>
      </c>
      <c r="BP307" s="170">
        <f>AN309-AL309</f>
        <v>0</v>
      </c>
      <c r="BQ307" s="170">
        <f>AR305-AP305</f>
        <v>0</v>
      </c>
      <c r="BR307" s="170">
        <f>AV305-AT305</f>
        <v>0</v>
      </c>
    </row>
    <row r="308" spans="1:70" ht="21" customHeight="1">
      <c r="A308" s="444"/>
      <c r="B308" s="232"/>
      <c r="C308" s="445"/>
      <c r="D308" s="440"/>
      <c r="E308" s="472"/>
      <c r="F308" s="473"/>
      <c r="G308" s="474"/>
      <c r="H308" s="471"/>
      <c r="I308" s="471"/>
      <c r="J308" s="471"/>
      <c r="K308" s="471"/>
      <c r="L308" s="481"/>
      <c r="M308" s="481"/>
      <c r="N308" s="471"/>
      <c r="O308" s="471"/>
      <c r="P308" s="481"/>
      <c r="Q308" s="481"/>
      <c r="R308" s="188"/>
      <c r="S308" s="188"/>
      <c r="T308" s="184"/>
      <c r="U308" s="184"/>
      <c r="V308" s="481"/>
      <c r="W308" s="481"/>
      <c r="X308" s="481"/>
      <c r="Y308" s="481"/>
      <c r="Z308" s="188"/>
      <c r="AA308" s="184"/>
      <c r="AB308" s="184"/>
      <c r="AC308" s="184"/>
      <c r="AD308" s="188"/>
      <c r="AE308" s="184"/>
      <c r="AF308" s="184"/>
      <c r="AG308" s="184"/>
      <c r="AH308" s="239">
        <v>1200</v>
      </c>
      <c r="AI308" s="239" t="s">
        <v>1207</v>
      </c>
      <c r="AJ308" s="239">
        <v>1500</v>
      </c>
      <c r="AK308" s="239" t="s">
        <v>1207</v>
      </c>
      <c r="AL308" s="185"/>
      <c r="AM308" s="184"/>
      <c r="AN308" s="184"/>
      <c r="AO308" s="184"/>
      <c r="AP308" s="185"/>
      <c r="AQ308" s="184"/>
      <c r="AR308" s="184"/>
      <c r="AS308" s="184"/>
      <c r="AT308" s="185"/>
      <c r="AU308" s="184"/>
      <c r="AV308" s="184"/>
      <c r="AW308" s="184"/>
      <c r="AX308" s="446"/>
      <c r="AY308" s="446"/>
      <c r="AZ308" s="447"/>
      <c r="BA308" s="484"/>
      <c r="BB308" s="482"/>
      <c r="BC308" s="311"/>
      <c r="BD308" s="311"/>
      <c r="BE308" s="311"/>
      <c r="BF308" s="312"/>
      <c r="BG308" s="312"/>
      <c r="BI308" s="165"/>
      <c r="BK308" s="170"/>
      <c r="BL308" s="170"/>
      <c r="BM308" s="170"/>
      <c r="BN308" s="170"/>
      <c r="BO308" s="170"/>
      <c r="BP308" s="170"/>
      <c r="BQ308" s="170"/>
      <c r="BR308" s="170"/>
    </row>
    <row r="309" spans="1:70" ht="21" customHeight="1">
      <c r="A309" s="434">
        <v>67</v>
      </c>
      <c r="B309" s="434">
        <v>211</v>
      </c>
      <c r="C309" s="435" t="s">
        <v>1206</v>
      </c>
      <c r="D309" s="440" t="s">
        <v>308</v>
      </c>
      <c r="E309" s="179" t="s">
        <v>1158</v>
      </c>
      <c r="F309" s="178">
        <v>6</v>
      </c>
      <c r="G309" s="177">
        <v>6</v>
      </c>
      <c r="H309" s="150">
        <v>59320</v>
      </c>
      <c r="I309" s="150">
        <v>61930</v>
      </c>
      <c r="J309" s="150">
        <v>16900</v>
      </c>
      <c r="K309" s="150" t="s">
        <v>48</v>
      </c>
      <c r="L309" s="176">
        <v>18640</v>
      </c>
      <c r="M309" s="176" t="s">
        <v>48</v>
      </c>
      <c r="N309" s="150">
        <v>20700</v>
      </c>
      <c r="O309" s="150" t="s">
        <v>48</v>
      </c>
      <c r="P309" s="176">
        <v>21570</v>
      </c>
      <c r="Q309" s="176" t="s">
        <v>48</v>
      </c>
      <c r="R309" s="150"/>
      <c r="S309" s="150"/>
      <c r="T309" s="176"/>
      <c r="U309" s="176"/>
      <c r="V309" s="150"/>
      <c r="W309" s="150"/>
      <c r="X309" s="176"/>
      <c r="Y309" s="176"/>
      <c r="Z309" s="150"/>
      <c r="AA309" s="176"/>
      <c r="AB309" s="176"/>
      <c r="AC309" s="176"/>
      <c r="AD309" s="150"/>
      <c r="AE309" s="176"/>
      <c r="AF309" s="176"/>
      <c r="AG309" s="176"/>
      <c r="AH309" s="150"/>
      <c r="AI309" s="150"/>
      <c r="AJ309" s="150"/>
      <c r="AK309" s="150"/>
      <c r="AL309" s="147"/>
      <c r="AM309" s="176"/>
      <c r="AN309" s="176"/>
      <c r="AO309" s="176"/>
      <c r="AP309" s="147"/>
      <c r="AQ309" s="176"/>
      <c r="AR309" s="176"/>
      <c r="AS309" s="176"/>
      <c r="AT309" s="147"/>
      <c r="AU309" s="176"/>
      <c r="AV309" s="176"/>
      <c r="AW309" s="176"/>
      <c r="AX309" s="437" t="s">
        <v>1123</v>
      </c>
      <c r="AY309" s="437" t="s">
        <v>1124</v>
      </c>
      <c r="AZ309" s="438"/>
      <c r="BA309" s="438"/>
      <c r="BB309" s="439" t="s">
        <v>1157</v>
      </c>
      <c r="BC309" s="175">
        <f t="shared" ref="BC309:BC320" si="113">ROUND((I309-H309)/6,0)</f>
        <v>435</v>
      </c>
      <c r="BD309" s="174">
        <f>(IF(M309="期",ROUND(L309/6,0),L309)-IF(K309="期",ROUND(J309/6,0),J309))+ROUND((IF(Q309="期",ROUND(P309/6,0),P309)-IF(O309="期",ROUND(N309/6,0),N309))/2,0)</f>
        <v>363</v>
      </c>
      <c r="BE309" s="174">
        <f t="shared" ref="BE309:BE320" si="114">BC309-BD309</f>
        <v>72</v>
      </c>
      <c r="BF309" s="173">
        <f>BD309/(IF(K309="期",J309/6,J309)+IF(O309="期",N309/6,N309))</f>
        <v>5.7925531914893622E-2</v>
      </c>
      <c r="BG309" s="173">
        <f>BE309*6/(I309-IF(K309="期",J309,J309*6)-IF(O309="期",N309,N309*6)/2)</f>
        <v>1.2456747404844291E-2</v>
      </c>
      <c r="BI309" s="172"/>
      <c r="BJ309" s="163" t="s">
        <v>1214</v>
      </c>
      <c r="BK309" s="170">
        <f t="shared" ref="BK309:BK320" si="115">T309-R309</f>
        <v>0</v>
      </c>
      <c r="BL309" s="170">
        <f t="shared" ref="BL309:BL320" si="116">X309-V309</f>
        <v>0</v>
      </c>
      <c r="BM309" s="170">
        <f t="shared" ref="BM309:BM320" si="117">AB309-Z309</f>
        <v>0</v>
      </c>
      <c r="BN309" s="170">
        <f t="shared" ref="BN309:BN320" si="118">AF309-AD309</f>
        <v>0</v>
      </c>
      <c r="BO309" s="170">
        <f t="shared" ref="BO309:BO320" si="119">AJ309-AH309</f>
        <v>0</v>
      </c>
      <c r="BP309" s="170">
        <f t="shared" ref="BP309:BP319" si="120">AN310-AL310</f>
        <v>0</v>
      </c>
      <c r="BQ309" s="170">
        <f>AR307-AP307</f>
        <v>0</v>
      </c>
      <c r="BR309" s="170">
        <f>AV307-AT307</f>
        <v>0</v>
      </c>
    </row>
    <row r="310" spans="1:70" ht="21" customHeight="1">
      <c r="A310" s="434"/>
      <c r="B310" s="434"/>
      <c r="C310" s="435"/>
      <c r="D310" s="440"/>
      <c r="E310" s="179" t="s">
        <v>1156</v>
      </c>
      <c r="F310" s="178">
        <v>6</v>
      </c>
      <c r="G310" s="177">
        <v>6</v>
      </c>
      <c r="H310" s="150">
        <v>59320</v>
      </c>
      <c r="I310" s="150">
        <v>61930</v>
      </c>
      <c r="J310" s="150">
        <v>16900</v>
      </c>
      <c r="K310" s="150" t="s">
        <v>48</v>
      </c>
      <c r="L310" s="176">
        <v>18640</v>
      </c>
      <c r="M310" s="176" t="s">
        <v>48</v>
      </c>
      <c r="N310" s="150">
        <v>20700</v>
      </c>
      <c r="O310" s="150" t="s">
        <v>48</v>
      </c>
      <c r="P310" s="176">
        <v>21570</v>
      </c>
      <c r="Q310" s="176" t="s">
        <v>48</v>
      </c>
      <c r="R310" s="150"/>
      <c r="S310" s="150"/>
      <c r="T310" s="176"/>
      <c r="U310" s="176"/>
      <c r="V310" s="150"/>
      <c r="W310" s="150"/>
      <c r="X310" s="176"/>
      <c r="Y310" s="176"/>
      <c r="Z310" s="150"/>
      <c r="AA310" s="176"/>
      <c r="AB310" s="176"/>
      <c r="AC310" s="176"/>
      <c r="AD310" s="150"/>
      <c r="AE310" s="176"/>
      <c r="AF310" s="176"/>
      <c r="AG310" s="176"/>
      <c r="AH310" s="150"/>
      <c r="AI310" s="150"/>
      <c r="AJ310" s="150"/>
      <c r="AK310" s="150"/>
      <c r="AL310" s="147"/>
      <c r="AM310" s="176"/>
      <c r="AN310" s="176"/>
      <c r="AO310" s="176"/>
      <c r="AP310" s="147"/>
      <c r="AQ310" s="176"/>
      <c r="AR310" s="176"/>
      <c r="AS310" s="176"/>
      <c r="AT310" s="147"/>
      <c r="AU310" s="176"/>
      <c r="AV310" s="176"/>
      <c r="AW310" s="176"/>
      <c r="AX310" s="437"/>
      <c r="AY310" s="437"/>
      <c r="AZ310" s="438"/>
      <c r="BA310" s="438"/>
      <c r="BB310" s="439"/>
      <c r="BC310" s="175">
        <f t="shared" si="113"/>
        <v>435</v>
      </c>
      <c r="BD310" s="174">
        <f>(IF(M310="期",ROUND(L310/6,0),L310)-IF(K310="期",ROUND(J310/6,0),J310))+ROUND((IF(Q310="期",ROUND(P310/6,0),P310)-IF(O310="期",ROUND(N310/6,0),N310))/2,0)</f>
        <v>363</v>
      </c>
      <c r="BE310" s="174">
        <f t="shared" si="114"/>
        <v>72</v>
      </c>
      <c r="BF310" s="173">
        <f>BD310/(IF(K310="期",J310/6,J310)+IF(O310="期",N310/6,N310))</f>
        <v>5.7925531914893622E-2</v>
      </c>
      <c r="BG310" s="173">
        <f>BE310*6/(I310-IF(K310="期",J310,J310*6)-IF(O310="期",N310,N310*6)/2)</f>
        <v>1.2456747404844291E-2</v>
      </c>
      <c r="BI310" s="172"/>
      <c r="BJ310" s="163" t="s">
        <v>1214</v>
      </c>
      <c r="BK310" s="170">
        <f t="shared" si="115"/>
        <v>0</v>
      </c>
      <c r="BL310" s="170">
        <f t="shared" si="116"/>
        <v>0</v>
      </c>
      <c r="BM310" s="170">
        <f t="shared" si="117"/>
        <v>0</v>
      </c>
      <c r="BN310" s="170">
        <f t="shared" si="118"/>
        <v>0</v>
      </c>
      <c r="BO310" s="170">
        <f t="shared" si="119"/>
        <v>0</v>
      </c>
      <c r="BP310" s="170">
        <f t="shared" si="120"/>
        <v>0</v>
      </c>
      <c r="BQ310" s="170">
        <f t="shared" ref="BQ310:BQ320" si="121">AR309-AP309</f>
        <v>0</v>
      </c>
      <c r="BR310" s="170">
        <f t="shared" ref="BR310:BR320" si="122">AV309-AT309</f>
        <v>0</v>
      </c>
    </row>
    <row r="311" spans="1:70" ht="21" customHeight="1">
      <c r="A311" s="434"/>
      <c r="B311" s="434"/>
      <c r="C311" s="435"/>
      <c r="D311" s="440"/>
      <c r="E311" s="179" t="s">
        <v>1155</v>
      </c>
      <c r="F311" s="182">
        <v>6</v>
      </c>
      <c r="G311" s="181">
        <v>6</v>
      </c>
      <c r="H311" s="144">
        <v>59320</v>
      </c>
      <c r="I311" s="144">
        <v>61930</v>
      </c>
      <c r="J311" s="144">
        <v>16900</v>
      </c>
      <c r="K311" s="144" t="s">
        <v>48</v>
      </c>
      <c r="L311" s="180">
        <v>18640</v>
      </c>
      <c r="M311" s="180" t="s">
        <v>48</v>
      </c>
      <c r="N311" s="144">
        <v>20700</v>
      </c>
      <c r="O311" s="144" t="s">
        <v>48</v>
      </c>
      <c r="P311" s="180">
        <v>21570</v>
      </c>
      <c r="Q311" s="180" t="s">
        <v>48</v>
      </c>
      <c r="R311" s="144"/>
      <c r="S311" s="144"/>
      <c r="T311" s="180"/>
      <c r="U311" s="180"/>
      <c r="V311" s="144"/>
      <c r="W311" s="144"/>
      <c r="X311" s="180"/>
      <c r="Y311" s="180"/>
      <c r="Z311" s="144"/>
      <c r="AA311" s="180"/>
      <c r="AB311" s="180"/>
      <c r="AC311" s="180"/>
      <c r="AD311" s="144"/>
      <c r="AE311" s="180"/>
      <c r="AF311" s="180"/>
      <c r="AG311" s="180"/>
      <c r="AH311" s="144"/>
      <c r="AI311" s="144"/>
      <c r="AJ311" s="144"/>
      <c r="AK311" s="144"/>
      <c r="AL311" s="146"/>
      <c r="AM311" s="180"/>
      <c r="AN311" s="180"/>
      <c r="AO311" s="180"/>
      <c r="AP311" s="147"/>
      <c r="AQ311" s="176"/>
      <c r="AR311" s="176"/>
      <c r="AS311" s="176"/>
      <c r="AT311" s="147"/>
      <c r="AU311" s="176"/>
      <c r="AV311" s="176"/>
      <c r="AW311" s="176"/>
      <c r="AX311" s="437"/>
      <c r="AY311" s="437"/>
      <c r="AZ311" s="438"/>
      <c r="BA311" s="438"/>
      <c r="BB311" s="439"/>
      <c r="BC311" s="175">
        <f t="shared" si="113"/>
        <v>435</v>
      </c>
      <c r="BD311" s="174">
        <f>(IF(M311="期",ROUND(L311/6,0),L311)-IF(K311="期",ROUND(J311/6,0),J311))+ROUND((IF(Q311="期",ROUND(P311/6,0),P311)-IF(O311="期",ROUND(N311/6,0),N311))/2,0)</f>
        <v>363</v>
      </c>
      <c r="BE311" s="174">
        <f t="shared" si="114"/>
        <v>72</v>
      </c>
      <c r="BF311" s="173">
        <f>BD311/(IF(K311="期",J311/6,J311)+IF(O311="期",N311/6,N311))</f>
        <v>5.7925531914893622E-2</v>
      </c>
      <c r="BG311" s="173">
        <f>BE311*6/(I311-IF(K311="期",J311,J311*6)-IF(O311="期",N311,N311*6)/2)</f>
        <v>1.2456747404844291E-2</v>
      </c>
      <c r="BI311" s="172"/>
      <c r="BJ311" s="163" t="s">
        <v>1214</v>
      </c>
      <c r="BK311" s="170">
        <f t="shared" si="115"/>
        <v>0</v>
      </c>
      <c r="BL311" s="170">
        <f t="shared" si="116"/>
        <v>0</v>
      </c>
      <c r="BM311" s="170">
        <f t="shared" si="117"/>
        <v>0</v>
      </c>
      <c r="BN311" s="170">
        <f t="shared" si="118"/>
        <v>0</v>
      </c>
      <c r="BO311" s="170">
        <f t="shared" si="119"/>
        <v>0</v>
      </c>
      <c r="BP311" s="170">
        <f t="shared" si="120"/>
        <v>0</v>
      </c>
      <c r="BQ311" s="170">
        <f t="shared" si="121"/>
        <v>0</v>
      </c>
      <c r="BR311" s="170">
        <f t="shared" si="122"/>
        <v>0</v>
      </c>
    </row>
    <row r="312" spans="1:70" ht="21" customHeight="1">
      <c r="A312" s="434"/>
      <c r="B312" s="434"/>
      <c r="C312" s="435"/>
      <c r="D312" s="440"/>
      <c r="E312" s="179" t="s">
        <v>1154</v>
      </c>
      <c r="F312" s="178">
        <v>6</v>
      </c>
      <c r="G312" s="177">
        <v>6</v>
      </c>
      <c r="H312" s="150">
        <v>67720</v>
      </c>
      <c r="I312" s="150">
        <v>70330</v>
      </c>
      <c r="J312" s="150">
        <v>16900</v>
      </c>
      <c r="K312" s="150" t="s">
        <v>48</v>
      </c>
      <c r="L312" s="176">
        <v>18640</v>
      </c>
      <c r="M312" s="176" t="s">
        <v>48</v>
      </c>
      <c r="N312" s="150">
        <v>29100</v>
      </c>
      <c r="O312" s="150" t="s">
        <v>48</v>
      </c>
      <c r="P312" s="176">
        <v>29970</v>
      </c>
      <c r="Q312" s="176" t="s">
        <v>48</v>
      </c>
      <c r="R312" s="150"/>
      <c r="S312" s="150"/>
      <c r="T312" s="176"/>
      <c r="U312" s="176"/>
      <c r="V312" s="150"/>
      <c r="W312" s="150"/>
      <c r="X312" s="176"/>
      <c r="Y312" s="176"/>
      <c r="Z312" s="150"/>
      <c r="AA312" s="176"/>
      <c r="AB312" s="176"/>
      <c r="AC312" s="176"/>
      <c r="AD312" s="150"/>
      <c r="AE312" s="176"/>
      <c r="AF312" s="176"/>
      <c r="AG312" s="176"/>
      <c r="AH312" s="150"/>
      <c r="AI312" s="150"/>
      <c r="AJ312" s="150"/>
      <c r="AK312" s="150"/>
      <c r="AL312" s="147"/>
      <c r="AM312" s="176"/>
      <c r="AN312" s="176"/>
      <c r="AO312" s="176"/>
      <c r="AP312" s="147"/>
      <c r="AQ312" s="176"/>
      <c r="AR312" s="176"/>
      <c r="AS312" s="176"/>
      <c r="AT312" s="147"/>
      <c r="AU312" s="176"/>
      <c r="AV312" s="176"/>
      <c r="AW312" s="176"/>
      <c r="AX312" s="437"/>
      <c r="AY312" s="437"/>
      <c r="AZ312" s="438"/>
      <c r="BA312" s="438"/>
      <c r="BB312" s="439"/>
      <c r="BC312" s="175">
        <f t="shared" si="113"/>
        <v>435</v>
      </c>
      <c r="BD312" s="174">
        <f>(IF(M312="期",ROUND(L312/6,0),L312)-IF(K312="期",ROUND(J312/6,0),J312))+ROUND((IF(Q312="期",ROUND(P312/6,0),P312)-IF(O312="期",ROUND(N312/6,0),N312))/2,0)</f>
        <v>363</v>
      </c>
      <c r="BE312" s="174">
        <f t="shared" si="114"/>
        <v>72</v>
      </c>
      <c r="BF312" s="173">
        <f>BD312/(IF(K312="期",J312/6,J312)+IF(O312="期",N312/6,N312))</f>
        <v>4.7347826086956528E-2</v>
      </c>
      <c r="BG312" s="173">
        <f>BE312*6/(I312-IF(K312="期",J312,J312*6)-IF(O312="期",N312,N312*6)/2)</f>
        <v>1.1111111111111112E-2</v>
      </c>
      <c r="BI312" s="172"/>
      <c r="BJ312" s="163" t="s">
        <v>1214</v>
      </c>
      <c r="BK312" s="170">
        <f t="shared" si="115"/>
        <v>0</v>
      </c>
      <c r="BL312" s="170">
        <f t="shared" si="116"/>
        <v>0</v>
      </c>
      <c r="BM312" s="170">
        <f t="shared" si="117"/>
        <v>0</v>
      </c>
      <c r="BN312" s="170">
        <f t="shared" si="118"/>
        <v>0</v>
      </c>
      <c r="BO312" s="170">
        <f t="shared" si="119"/>
        <v>0</v>
      </c>
      <c r="BP312" s="170">
        <f t="shared" si="120"/>
        <v>0</v>
      </c>
      <c r="BQ312" s="170">
        <f t="shared" si="121"/>
        <v>0</v>
      </c>
      <c r="BR312" s="170">
        <f t="shared" si="122"/>
        <v>0</v>
      </c>
    </row>
    <row r="313" spans="1:70" ht="21" customHeight="1">
      <c r="A313" s="434">
        <v>68</v>
      </c>
      <c r="B313" s="434">
        <v>216</v>
      </c>
      <c r="C313" s="435" t="s">
        <v>1206</v>
      </c>
      <c r="D313" s="444" t="s">
        <v>313</v>
      </c>
      <c r="E313" s="179" t="s">
        <v>1158</v>
      </c>
      <c r="F313" s="178">
        <v>6</v>
      </c>
      <c r="G313" s="177">
        <v>6</v>
      </c>
      <c r="H313" s="150">
        <v>92240</v>
      </c>
      <c r="I313" s="150">
        <v>94460</v>
      </c>
      <c r="J313" s="150">
        <v>23840</v>
      </c>
      <c r="K313" s="150" t="s">
        <v>48</v>
      </c>
      <c r="L313" s="176">
        <v>25820</v>
      </c>
      <c r="M313" s="176" t="s">
        <v>48</v>
      </c>
      <c r="N313" s="150">
        <v>2700</v>
      </c>
      <c r="O313" s="150" t="s">
        <v>54</v>
      </c>
      <c r="P313" s="176">
        <v>2740</v>
      </c>
      <c r="Q313" s="176" t="s">
        <v>54</v>
      </c>
      <c r="R313" s="150"/>
      <c r="S313" s="150"/>
      <c r="T313" s="176"/>
      <c r="U313" s="176"/>
      <c r="V313" s="150"/>
      <c r="W313" s="150"/>
      <c r="X313" s="176"/>
      <c r="Y313" s="176"/>
      <c r="Z313" s="150"/>
      <c r="AA313" s="176"/>
      <c r="AB313" s="176"/>
      <c r="AC313" s="176"/>
      <c r="AD313" s="150"/>
      <c r="AE313" s="176"/>
      <c r="AF313" s="176"/>
      <c r="AG313" s="176"/>
      <c r="AH313" s="150"/>
      <c r="AI313" s="150"/>
      <c r="AJ313" s="150"/>
      <c r="AK313" s="150"/>
      <c r="AL313" s="147"/>
      <c r="AM313" s="176"/>
      <c r="AN313" s="176"/>
      <c r="AO313" s="176"/>
      <c r="AP313" s="147"/>
      <c r="AQ313" s="176"/>
      <c r="AR313" s="176"/>
      <c r="AS313" s="176"/>
      <c r="AT313" s="147"/>
      <c r="AU313" s="176"/>
      <c r="AV313" s="176"/>
      <c r="AW313" s="176"/>
      <c r="AX313" s="437" t="s">
        <v>1123</v>
      </c>
      <c r="AY313" s="437" t="s">
        <v>1124</v>
      </c>
      <c r="AZ313" s="438"/>
      <c r="BA313" s="439" t="s">
        <v>1191</v>
      </c>
      <c r="BB313" s="439" t="s">
        <v>1157</v>
      </c>
      <c r="BC313" s="175">
        <f t="shared" si="113"/>
        <v>370</v>
      </c>
      <c r="BD313" s="174">
        <v>370</v>
      </c>
      <c r="BE313" s="210">
        <f t="shared" si="114"/>
        <v>0</v>
      </c>
      <c r="BF313" s="173">
        <f>BD313/(IF(K313="期",J313/6,J313)+500)</f>
        <v>8.2712369597615493E-2</v>
      </c>
      <c r="BG313" s="209">
        <v>0.128</v>
      </c>
      <c r="BH313" s="173"/>
      <c r="BI313" s="183"/>
      <c r="BJ313" s="183">
        <f>BE313*6/(I313-IF(K313="期",J313,J313*6)-IF(O313="期",N313,N313*6)/2)</f>
        <v>0</v>
      </c>
      <c r="BK313" s="170">
        <f t="shared" si="115"/>
        <v>0</v>
      </c>
      <c r="BL313" s="170">
        <f t="shared" si="116"/>
        <v>0</v>
      </c>
      <c r="BM313" s="170">
        <f t="shared" si="117"/>
        <v>0</v>
      </c>
      <c r="BN313" s="170">
        <f t="shared" si="118"/>
        <v>0</v>
      </c>
      <c r="BO313" s="170">
        <f t="shared" si="119"/>
        <v>0</v>
      </c>
      <c r="BP313" s="170">
        <f t="shared" si="120"/>
        <v>0</v>
      </c>
      <c r="BQ313" s="170">
        <f t="shared" si="121"/>
        <v>0</v>
      </c>
      <c r="BR313" s="170">
        <f t="shared" si="122"/>
        <v>0</v>
      </c>
    </row>
    <row r="314" spans="1:70" ht="21" customHeight="1">
      <c r="A314" s="434"/>
      <c r="B314" s="434"/>
      <c r="C314" s="435"/>
      <c r="D314" s="444"/>
      <c r="E314" s="179" t="s">
        <v>1156</v>
      </c>
      <c r="F314" s="178">
        <v>6</v>
      </c>
      <c r="G314" s="177">
        <v>6</v>
      </c>
      <c r="H314" s="150">
        <v>92240</v>
      </c>
      <c r="I314" s="150">
        <v>94940</v>
      </c>
      <c r="J314" s="150">
        <v>23840</v>
      </c>
      <c r="K314" s="150" t="s">
        <v>48</v>
      </c>
      <c r="L314" s="176">
        <v>25820</v>
      </c>
      <c r="M314" s="176" t="s">
        <v>48</v>
      </c>
      <c r="N314" s="150">
        <v>2700</v>
      </c>
      <c r="O314" s="150" t="s">
        <v>54</v>
      </c>
      <c r="P314" s="176">
        <v>2820</v>
      </c>
      <c r="Q314" s="176" t="s">
        <v>54</v>
      </c>
      <c r="R314" s="150"/>
      <c r="S314" s="150"/>
      <c r="T314" s="176"/>
      <c r="U314" s="176"/>
      <c r="V314" s="150"/>
      <c r="W314" s="150"/>
      <c r="X314" s="176"/>
      <c r="Y314" s="176"/>
      <c r="Z314" s="150"/>
      <c r="AA314" s="176"/>
      <c r="AB314" s="176"/>
      <c r="AC314" s="176"/>
      <c r="AD314" s="150"/>
      <c r="AE314" s="176"/>
      <c r="AF314" s="176"/>
      <c r="AG314" s="176"/>
      <c r="AH314" s="150"/>
      <c r="AI314" s="150"/>
      <c r="AJ314" s="150"/>
      <c r="AK314" s="150"/>
      <c r="AL314" s="147"/>
      <c r="AM314" s="176"/>
      <c r="AN314" s="176"/>
      <c r="AO314" s="176"/>
      <c r="AP314" s="147"/>
      <c r="AQ314" s="176"/>
      <c r="AR314" s="176"/>
      <c r="AS314" s="176"/>
      <c r="AT314" s="147"/>
      <c r="AU314" s="176"/>
      <c r="AV314" s="176"/>
      <c r="AW314" s="176"/>
      <c r="AX314" s="437"/>
      <c r="AY314" s="437"/>
      <c r="AZ314" s="438"/>
      <c r="BA314" s="439"/>
      <c r="BB314" s="439"/>
      <c r="BC314" s="175">
        <f t="shared" si="113"/>
        <v>450</v>
      </c>
      <c r="BD314" s="174">
        <v>370</v>
      </c>
      <c r="BE314" s="174">
        <f t="shared" si="114"/>
        <v>80</v>
      </c>
      <c r="BF314" s="173">
        <f>BD314/(IF(K314="期",J314/6,J314)+500)</f>
        <v>8.2712369597615493E-2</v>
      </c>
      <c r="BG314" s="173">
        <v>4.8800000000000003E-2</v>
      </c>
      <c r="BH314" s="173"/>
      <c r="BI314" s="183"/>
      <c r="BJ314" s="183">
        <v>7.3000000000000001E-3</v>
      </c>
      <c r="BK314" s="170">
        <f t="shared" si="115"/>
        <v>0</v>
      </c>
      <c r="BL314" s="170">
        <f t="shared" si="116"/>
        <v>0</v>
      </c>
      <c r="BM314" s="170">
        <f t="shared" si="117"/>
        <v>0</v>
      </c>
      <c r="BN314" s="170">
        <f t="shared" si="118"/>
        <v>0</v>
      </c>
      <c r="BO314" s="170">
        <f t="shared" si="119"/>
        <v>0</v>
      </c>
      <c r="BP314" s="170">
        <f t="shared" si="120"/>
        <v>0</v>
      </c>
      <c r="BQ314" s="170">
        <f t="shared" si="121"/>
        <v>0</v>
      </c>
      <c r="BR314" s="170">
        <f t="shared" si="122"/>
        <v>0</v>
      </c>
    </row>
    <row r="315" spans="1:70" ht="21" customHeight="1">
      <c r="A315" s="434"/>
      <c r="B315" s="434"/>
      <c r="C315" s="435"/>
      <c r="D315" s="444"/>
      <c r="E315" s="179" t="s">
        <v>1155</v>
      </c>
      <c r="F315" s="182">
        <v>6</v>
      </c>
      <c r="G315" s="181">
        <v>6</v>
      </c>
      <c r="H315" s="144">
        <v>92240</v>
      </c>
      <c r="I315" s="144">
        <v>94940</v>
      </c>
      <c r="J315" s="144">
        <v>23840</v>
      </c>
      <c r="K315" s="144" t="s">
        <v>48</v>
      </c>
      <c r="L315" s="180">
        <v>25820</v>
      </c>
      <c r="M315" s="180" t="s">
        <v>48</v>
      </c>
      <c r="N315" s="144">
        <v>2700</v>
      </c>
      <c r="O315" s="144" t="s">
        <v>54</v>
      </c>
      <c r="P315" s="180">
        <v>2820</v>
      </c>
      <c r="Q315" s="180" t="s">
        <v>54</v>
      </c>
      <c r="R315" s="144"/>
      <c r="S315" s="144"/>
      <c r="T315" s="180"/>
      <c r="U315" s="180"/>
      <c r="V315" s="144"/>
      <c r="W315" s="144"/>
      <c r="X315" s="180"/>
      <c r="Y315" s="180"/>
      <c r="Z315" s="144"/>
      <c r="AA315" s="180"/>
      <c r="AB315" s="180"/>
      <c r="AC315" s="180"/>
      <c r="AD315" s="144"/>
      <c r="AE315" s="180"/>
      <c r="AF315" s="180"/>
      <c r="AG315" s="180"/>
      <c r="AH315" s="144"/>
      <c r="AI315" s="144"/>
      <c r="AJ315" s="144"/>
      <c r="AK315" s="144"/>
      <c r="AL315" s="146"/>
      <c r="AM315" s="180"/>
      <c r="AN315" s="180"/>
      <c r="AO315" s="180"/>
      <c r="AP315" s="147"/>
      <c r="AQ315" s="176"/>
      <c r="AR315" s="176"/>
      <c r="AS315" s="176"/>
      <c r="AT315" s="147"/>
      <c r="AU315" s="176"/>
      <c r="AV315" s="176"/>
      <c r="AW315" s="176"/>
      <c r="AX315" s="437"/>
      <c r="AY315" s="437"/>
      <c r="AZ315" s="438"/>
      <c r="BA315" s="439"/>
      <c r="BB315" s="439"/>
      <c r="BC315" s="175">
        <f t="shared" si="113"/>
        <v>450</v>
      </c>
      <c r="BD315" s="174">
        <v>370</v>
      </c>
      <c r="BE315" s="174">
        <f t="shared" si="114"/>
        <v>80</v>
      </c>
      <c r="BF315" s="173">
        <f>BD315/(IF(K315="期",J315/6,J315)+500)</f>
        <v>8.2712369597615493E-2</v>
      </c>
      <c r="BG315" s="173">
        <v>4.8800000000000003E-2</v>
      </c>
      <c r="BH315" s="173"/>
      <c r="BI315" s="183"/>
      <c r="BJ315" s="183">
        <v>7.3000000000000001E-3</v>
      </c>
      <c r="BK315" s="170">
        <f t="shared" si="115"/>
        <v>0</v>
      </c>
      <c r="BL315" s="170">
        <f t="shared" si="116"/>
        <v>0</v>
      </c>
      <c r="BM315" s="170">
        <f t="shared" si="117"/>
        <v>0</v>
      </c>
      <c r="BN315" s="170">
        <f t="shared" si="118"/>
        <v>0</v>
      </c>
      <c r="BO315" s="170">
        <f t="shared" si="119"/>
        <v>0</v>
      </c>
      <c r="BP315" s="170">
        <f t="shared" si="120"/>
        <v>0</v>
      </c>
      <c r="BQ315" s="170">
        <f t="shared" si="121"/>
        <v>0</v>
      </c>
      <c r="BR315" s="170">
        <f t="shared" si="122"/>
        <v>0</v>
      </c>
    </row>
    <row r="316" spans="1:70" ht="21" customHeight="1">
      <c r="A316" s="434"/>
      <c r="B316" s="434"/>
      <c r="C316" s="435"/>
      <c r="D316" s="444"/>
      <c r="E316" s="179" t="s">
        <v>1154</v>
      </c>
      <c r="F316" s="178">
        <v>6</v>
      </c>
      <c r="G316" s="177">
        <v>6</v>
      </c>
      <c r="H316" s="150">
        <v>92240</v>
      </c>
      <c r="I316" s="150">
        <v>94940</v>
      </c>
      <c r="J316" s="150">
        <v>23840</v>
      </c>
      <c r="K316" s="150" t="s">
        <v>48</v>
      </c>
      <c r="L316" s="176">
        <v>25820</v>
      </c>
      <c r="M316" s="176" t="s">
        <v>48</v>
      </c>
      <c r="N316" s="150">
        <v>2700</v>
      </c>
      <c r="O316" s="150" t="s">
        <v>54</v>
      </c>
      <c r="P316" s="176">
        <v>2820</v>
      </c>
      <c r="Q316" s="176" t="s">
        <v>54</v>
      </c>
      <c r="R316" s="150"/>
      <c r="S316" s="150"/>
      <c r="T316" s="176"/>
      <c r="U316" s="176"/>
      <c r="V316" s="150"/>
      <c r="W316" s="150"/>
      <c r="X316" s="176"/>
      <c r="Y316" s="176"/>
      <c r="Z316" s="150"/>
      <c r="AA316" s="176"/>
      <c r="AB316" s="176"/>
      <c r="AC316" s="176"/>
      <c r="AD316" s="150"/>
      <c r="AE316" s="176"/>
      <c r="AF316" s="176"/>
      <c r="AG316" s="176"/>
      <c r="AH316" s="150"/>
      <c r="AI316" s="150"/>
      <c r="AJ316" s="150"/>
      <c r="AK316" s="150"/>
      <c r="AL316" s="147"/>
      <c r="AM316" s="176"/>
      <c r="AN316" s="176"/>
      <c r="AO316" s="176"/>
      <c r="AP316" s="147"/>
      <c r="AQ316" s="176"/>
      <c r="AR316" s="176"/>
      <c r="AS316" s="176"/>
      <c r="AT316" s="147"/>
      <c r="AU316" s="176"/>
      <c r="AV316" s="176"/>
      <c r="AW316" s="176"/>
      <c r="AX316" s="437"/>
      <c r="AY316" s="437"/>
      <c r="AZ316" s="438"/>
      <c r="BA316" s="439"/>
      <c r="BB316" s="439"/>
      <c r="BC316" s="175">
        <f t="shared" si="113"/>
        <v>450</v>
      </c>
      <c r="BD316" s="174">
        <v>370</v>
      </c>
      <c r="BE316" s="174">
        <f t="shared" si="114"/>
        <v>80</v>
      </c>
      <c r="BF316" s="173">
        <f>BD316/(IF(K316="期",J316/6,J316)+500)</f>
        <v>8.2712369597615493E-2</v>
      </c>
      <c r="BG316" s="173">
        <v>4.8800000000000003E-2</v>
      </c>
      <c r="BH316" s="173"/>
      <c r="BI316" s="183"/>
      <c r="BJ316" s="183">
        <v>7.3000000000000001E-3</v>
      </c>
      <c r="BK316" s="170">
        <f t="shared" si="115"/>
        <v>0</v>
      </c>
      <c r="BL316" s="170">
        <f t="shared" si="116"/>
        <v>0</v>
      </c>
      <c r="BM316" s="170">
        <f t="shared" si="117"/>
        <v>0</v>
      </c>
      <c r="BN316" s="170">
        <f t="shared" si="118"/>
        <v>0</v>
      </c>
      <c r="BO316" s="170">
        <f t="shared" si="119"/>
        <v>0</v>
      </c>
      <c r="BP316" s="170">
        <f t="shared" si="120"/>
        <v>0</v>
      </c>
      <c r="BQ316" s="170">
        <f t="shared" si="121"/>
        <v>0</v>
      </c>
      <c r="BR316" s="170">
        <f t="shared" si="122"/>
        <v>0</v>
      </c>
    </row>
    <row r="317" spans="1:70" ht="21" customHeight="1">
      <c r="A317" s="444">
        <v>69</v>
      </c>
      <c r="B317" s="444">
        <v>221</v>
      </c>
      <c r="C317" s="485" t="s">
        <v>1206</v>
      </c>
      <c r="D317" s="449" t="s">
        <v>318</v>
      </c>
      <c r="E317" s="191" t="s">
        <v>1158</v>
      </c>
      <c r="F317" s="196">
        <v>6</v>
      </c>
      <c r="G317" s="195">
        <v>6</v>
      </c>
      <c r="H317" s="194">
        <v>95100</v>
      </c>
      <c r="I317" s="194">
        <v>99420</v>
      </c>
      <c r="J317" s="194">
        <v>16000</v>
      </c>
      <c r="K317" s="194" t="s">
        <v>48</v>
      </c>
      <c r="L317" s="192">
        <v>18940</v>
      </c>
      <c r="M317" s="192" t="s">
        <v>48</v>
      </c>
      <c r="N317" s="194">
        <v>19700</v>
      </c>
      <c r="O317" s="194" t="s">
        <v>48</v>
      </c>
      <c r="P317" s="192">
        <v>20480</v>
      </c>
      <c r="Q317" s="192" t="s">
        <v>48</v>
      </c>
      <c r="R317" s="194"/>
      <c r="S317" s="194"/>
      <c r="T317" s="192"/>
      <c r="U317" s="192"/>
      <c r="V317" s="200">
        <v>11400</v>
      </c>
      <c r="W317" s="200" t="s">
        <v>48</v>
      </c>
      <c r="X317" s="192">
        <v>2000</v>
      </c>
      <c r="Y317" s="192" t="s">
        <v>54</v>
      </c>
      <c r="Z317" s="194"/>
      <c r="AA317" s="192"/>
      <c r="AB317" s="192"/>
      <c r="AC317" s="192"/>
      <c r="AD317" s="194"/>
      <c r="AE317" s="192"/>
      <c r="AF317" s="192"/>
      <c r="AG317" s="192"/>
      <c r="AH317" s="194"/>
      <c r="AI317" s="194"/>
      <c r="AJ317" s="194"/>
      <c r="AK317" s="194"/>
      <c r="AL317" s="193"/>
      <c r="AM317" s="192"/>
      <c r="AN317" s="192"/>
      <c r="AO317" s="192"/>
      <c r="AP317" s="185"/>
      <c r="AQ317" s="184"/>
      <c r="AR317" s="184"/>
      <c r="AS317" s="184"/>
      <c r="AT317" s="185"/>
      <c r="AU317" s="184"/>
      <c r="AV317" s="184"/>
      <c r="AW317" s="184"/>
      <c r="AX317" s="446" t="s">
        <v>1123</v>
      </c>
      <c r="AY317" s="446" t="s">
        <v>1124</v>
      </c>
      <c r="AZ317" s="447"/>
      <c r="BA317" s="447"/>
      <c r="BB317" s="439" t="s">
        <v>1157</v>
      </c>
      <c r="BC317" s="175">
        <f t="shared" si="113"/>
        <v>720</v>
      </c>
      <c r="BD317" s="174">
        <f>(IF(M317="期",ROUND(L317/6,0),L317)-IF(K317="期",ROUND(J317/6,0),J317))+ROUND((IF(Q317="期",ROUND(P317/6,0),P317)-IF(O317="期",ROUND(N317/6,0),N317))/2,0)</f>
        <v>555</v>
      </c>
      <c r="BE317" s="174">
        <f t="shared" si="114"/>
        <v>165</v>
      </c>
      <c r="BF317" s="173">
        <f>BD317/(IF(K317="期",J317/6,J317)+IF(O317="期",N317/6,N317))</f>
        <v>9.327731092436975E-2</v>
      </c>
      <c r="BG317" s="173">
        <f>BE317*6/(I317-IF(K317="期",J317,J317*6)-IF(O317="期",N317,N317*6)/2)</f>
        <v>1.3456571972271306E-2</v>
      </c>
      <c r="BI317" s="165"/>
      <c r="BJ317" s="163" t="s">
        <v>1214</v>
      </c>
      <c r="BK317" s="170">
        <f t="shared" si="115"/>
        <v>0</v>
      </c>
      <c r="BL317" s="170">
        <f t="shared" si="116"/>
        <v>-9400</v>
      </c>
      <c r="BM317" s="170">
        <f t="shared" si="117"/>
        <v>0</v>
      </c>
      <c r="BN317" s="170">
        <f t="shared" si="118"/>
        <v>0</v>
      </c>
      <c r="BO317" s="170">
        <f t="shared" si="119"/>
        <v>0</v>
      </c>
      <c r="BP317" s="170">
        <f t="shared" si="120"/>
        <v>0</v>
      </c>
      <c r="BQ317" s="170">
        <f t="shared" si="121"/>
        <v>0</v>
      </c>
      <c r="BR317" s="170">
        <f t="shared" si="122"/>
        <v>0</v>
      </c>
    </row>
    <row r="318" spans="1:70" ht="21" customHeight="1">
      <c r="A318" s="444"/>
      <c r="B318" s="444"/>
      <c r="C318" s="485"/>
      <c r="D318" s="449"/>
      <c r="E318" s="191" t="s">
        <v>1156</v>
      </c>
      <c r="F318" s="190">
        <v>6</v>
      </c>
      <c r="G318" s="189">
        <v>6</v>
      </c>
      <c r="H318" s="188">
        <v>95100</v>
      </c>
      <c r="I318" s="188">
        <v>99420</v>
      </c>
      <c r="J318" s="188">
        <v>22500</v>
      </c>
      <c r="K318" s="188" t="s">
        <v>48</v>
      </c>
      <c r="L318" s="184">
        <v>25440</v>
      </c>
      <c r="M318" s="184" t="s">
        <v>48</v>
      </c>
      <c r="N318" s="199">
        <v>2200</v>
      </c>
      <c r="O318" s="199" t="s">
        <v>54</v>
      </c>
      <c r="P318" s="184">
        <v>13980</v>
      </c>
      <c r="Q318" s="184" t="s">
        <v>48</v>
      </c>
      <c r="R318" s="188"/>
      <c r="S318" s="188"/>
      <c r="T318" s="184"/>
      <c r="U318" s="184"/>
      <c r="V318" s="188">
        <v>1900</v>
      </c>
      <c r="W318" s="188" t="s">
        <v>54</v>
      </c>
      <c r="X318" s="184">
        <v>2000</v>
      </c>
      <c r="Y318" s="184" t="s">
        <v>54</v>
      </c>
      <c r="Z318" s="188"/>
      <c r="AA318" s="184"/>
      <c r="AB318" s="184"/>
      <c r="AC318" s="184"/>
      <c r="AD318" s="188"/>
      <c r="AE318" s="184"/>
      <c r="AF318" s="184"/>
      <c r="AG318" s="184"/>
      <c r="AH318" s="188"/>
      <c r="AI318" s="188"/>
      <c r="AJ318" s="188"/>
      <c r="AK318" s="188"/>
      <c r="AL318" s="185"/>
      <c r="AM318" s="184"/>
      <c r="AN318" s="184"/>
      <c r="AO318" s="184"/>
      <c r="AP318" s="185"/>
      <c r="AQ318" s="184"/>
      <c r="AR318" s="184"/>
      <c r="AS318" s="184"/>
      <c r="AT318" s="185"/>
      <c r="AU318" s="184"/>
      <c r="AV318" s="184"/>
      <c r="AW318" s="184"/>
      <c r="AX318" s="446"/>
      <c r="AY318" s="446"/>
      <c r="AZ318" s="447"/>
      <c r="BA318" s="447"/>
      <c r="BB318" s="439"/>
      <c r="BC318" s="175">
        <f t="shared" si="113"/>
        <v>720</v>
      </c>
      <c r="BD318" s="174">
        <f>(IF(M318="期",ROUND(L318/6,0),L318)-IF(K318="期",ROUND(J318/6,0),J318))+ROUND((IF(Q318="期",ROUND(P318/6,0),P318)-IF(O318="期",ROUND(N318/6,0),N318))/2,0)</f>
        <v>555</v>
      </c>
      <c r="BE318" s="174">
        <f t="shared" si="114"/>
        <v>165</v>
      </c>
      <c r="BF318" s="173">
        <f>BD318/(IF(K318="期",J318/6,J318)+IF(O318="期",N318/6,N318))</f>
        <v>9.327731092436975E-2</v>
      </c>
      <c r="BG318" s="173">
        <f>BE318*6/(I318-IF(K318="期",J318,J318*6)-IF(O318="期",N318,N318*6)/2)</f>
        <v>1.4078498293515358E-2</v>
      </c>
      <c r="BI318" s="165"/>
      <c r="BJ318" s="163" t="s">
        <v>1214</v>
      </c>
      <c r="BK318" s="170">
        <f t="shared" si="115"/>
        <v>0</v>
      </c>
      <c r="BL318" s="170">
        <f t="shared" si="116"/>
        <v>100</v>
      </c>
      <c r="BM318" s="170">
        <f t="shared" si="117"/>
        <v>0</v>
      </c>
      <c r="BN318" s="170">
        <f t="shared" si="118"/>
        <v>0</v>
      </c>
      <c r="BO318" s="170">
        <f t="shared" si="119"/>
        <v>0</v>
      </c>
      <c r="BP318" s="170">
        <f t="shared" si="120"/>
        <v>0</v>
      </c>
      <c r="BQ318" s="170">
        <f t="shared" si="121"/>
        <v>0</v>
      </c>
      <c r="BR318" s="170">
        <f t="shared" si="122"/>
        <v>0</v>
      </c>
    </row>
    <row r="319" spans="1:70" ht="21" customHeight="1">
      <c r="A319" s="444"/>
      <c r="B319" s="444"/>
      <c r="C319" s="485"/>
      <c r="D319" s="449"/>
      <c r="E319" s="191" t="s">
        <v>1155</v>
      </c>
      <c r="F319" s="190">
        <v>6</v>
      </c>
      <c r="G319" s="189">
        <v>6</v>
      </c>
      <c r="H319" s="188">
        <v>95100</v>
      </c>
      <c r="I319" s="188">
        <v>99420</v>
      </c>
      <c r="J319" s="188">
        <v>22500</v>
      </c>
      <c r="K319" s="188" t="s">
        <v>48</v>
      </c>
      <c r="L319" s="184">
        <v>25440</v>
      </c>
      <c r="M319" s="184" t="s">
        <v>48</v>
      </c>
      <c r="N319" s="199">
        <v>2200</v>
      </c>
      <c r="O319" s="199" t="s">
        <v>54</v>
      </c>
      <c r="P319" s="184">
        <v>13980</v>
      </c>
      <c r="Q319" s="184" t="s">
        <v>48</v>
      </c>
      <c r="R319" s="188"/>
      <c r="S319" s="188"/>
      <c r="T319" s="184"/>
      <c r="U319" s="184"/>
      <c r="V319" s="188">
        <v>1900</v>
      </c>
      <c r="W319" s="188" t="s">
        <v>54</v>
      </c>
      <c r="X319" s="184">
        <v>2000</v>
      </c>
      <c r="Y319" s="184" t="s">
        <v>54</v>
      </c>
      <c r="Z319" s="188"/>
      <c r="AA319" s="184"/>
      <c r="AB319" s="184"/>
      <c r="AC319" s="184"/>
      <c r="AD319" s="188"/>
      <c r="AE319" s="184"/>
      <c r="AF319" s="184"/>
      <c r="AG319" s="184"/>
      <c r="AH319" s="188"/>
      <c r="AI319" s="188"/>
      <c r="AJ319" s="188"/>
      <c r="AK319" s="188"/>
      <c r="AL319" s="185"/>
      <c r="AM319" s="184"/>
      <c r="AN319" s="184"/>
      <c r="AO319" s="184"/>
      <c r="AP319" s="185"/>
      <c r="AQ319" s="184"/>
      <c r="AR319" s="184"/>
      <c r="AS319" s="184"/>
      <c r="AT319" s="185"/>
      <c r="AU319" s="184"/>
      <c r="AV319" s="184"/>
      <c r="AW319" s="184"/>
      <c r="AX319" s="446"/>
      <c r="AY319" s="446"/>
      <c r="AZ319" s="447"/>
      <c r="BA319" s="447"/>
      <c r="BB319" s="439"/>
      <c r="BC319" s="175">
        <f t="shared" si="113"/>
        <v>720</v>
      </c>
      <c r="BD319" s="174">
        <f>(IF(M319="期",ROUND(L319/6,0),L319)-IF(K319="期",ROUND(J319/6,0),J319))+ROUND((IF(Q319="期",ROUND(P319/6,0),P319)-IF(O319="期",ROUND(N319/6,0),N319))/2,0)</f>
        <v>555</v>
      </c>
      <c r="BE319" s="174">
        <f t="shared" si="114"/>
        <v>165</v>
      </c>
      <c r="BF319" s="173">
        <f>BD319/(IF(K319="期",J319/6,J319)+IF(O319="期",N319/6,N319))</f>
        <v>9.327731092436975E-2</v>
      </c>
      <c r="BG319" s="173">
        <f>BE319*6/(I319-IF(K319="期",J319,J319*6)-IF(O319="期",N319,N319*6)/2)</f>
        <v>1.4078498293515358E-2</v>
      </c>
      <c r="BI319" s="165"/>
      <c r="BJ319" s="163" t="s">
        <v>1214</v>
      </c>
      <c r="BK319" s="170">
        <f t="shared" si="115"/>
        <v>0</v>
      </c>
      <c r="BL319" s="170">
        <f t="shared" si="116"/>
        <v>100</v>
      </c>
      <c r="BM319" s="170">
        <f t="shared" si="117"/>
        <v>0</v>
      </c>
      <c r="BN319" s="170">
        <f t="shared" si="118"/>
        <v>0</v>
      </c>
      <c r="BO319" s="170">
        <f t="shared" si="119"/>
        <v>0</v>
      </c>
      <c r="BP319" s="170">
        <f t="shared" si="120"/>
        <v>0</v>
      </c>
      <c r="BQ319" s="170">
        <f t="shared" si="121"/>
        <v>0</v>
      </c>
      <c r="BR319" s="170">
        <f t="shared" si="122"/>
        <v>0</v>
      </c>
    </row>
    <row r="320" spans="1:70" ht="21" customHeight="1">
      <c r="A320" s="444"/>
      <c r="B320" s="444"/>
      <c r="C320" s="485"/>
      <c r="D320" s="449"/>
      <c r="E320" s="191" t="s">
        <v>1154</v>
      </c>
      <c r="F320" s="190">
        <v>6</v>
      </c>
      <c r="G320" s="189">
        <v>6</v>
      </c>
      <c r="H320" s="188">
        <v>107200</v>
      </c>
      <c r="I320" s="188">
        <v>111460</v>
      </c>
      <c r="J320" s="188">
        <v>25000</v>
      </c>
      <c r="K320" s="188" t="s">
        <v>48</v>
      </c>
      <c r="L320" s="184">
        <v>27940</v>
      </c>
      <c r="M320" s="184" t="s">
        <v>48</v>
      </c>
      <c r="N320" s="199">
        <v>3800</v>
      </c>
      <c r="O320" s="199" t="s">
        <v>54</v>
      </c>
      <c r="P320" s="184">
        <v>23580</v>
      </c>
      <c r="Q320" s="184" t="s">
        <v>48</v>
      </c>
      <c r="R320" s="188"/>
      <c r="S320" s="188"/>
      <c r="T320" s="184"/>
      <c r="U320" s="184"/>
      <c r="V320" s="188">
        <v>1900</v>
      </c>
      <c r="W320" s="188" t="s">
        <v>54</v>
      </c>
      <c r="X320" s="184">
        <v>1990</v>
      </c>
      <c r="Y320" s="184" t="s">
        <v>54</v>
      </c>
      <c r="Z320" s="188"/>
      <c r="AA320" s="184"/>
      <c r="AB320" s="184"/>
      <c r="AC320" s="184"/>
      <c r="AD320" s="188"/>
      <c r="AE320" s="184"/>
      <c r="AF320" s="184"/>
      <c r="AG320" s="184"/>
      <c r="AH320" s="188"/>
      <c r="AI320" s="188"/>
      <c r="AJ320" s="188"/>
      <c r="AK320" s="188"/>
      <c r="AL320" s="185"/>
      <c r="AM320" s="184"/>
      <c r="AN320" s="184"/>
      <c r="AO320" s="184"/>
      <c r="AP320" s="185"/>
      <c r="AQ320" s="184"/>
      <c r="AR320" s="184"/>
      <c r="AS320" s="184"/>
      <c r="AT320" s="185"/>
      <c r="AU320" s="184"/>
      <c r="AV320" s="184"/>
      <c r="AW320" s="184"/>
      <c r="AX320" s="446"/>
      <c r="AY320" s="446"/>
      <c r="AZ320" s="447"/>
      <c r="BA320" s="447"/>
      <c r="BB320" s="439"/>
      <c r="BC320" s="175">
        <f t="shared" si="113"/>
        <v>710</v>
      </c>
      <c r="BD320" s="174">
        <f>(IF(M320="期",ROUND(L320/6,0),L320)-IF(K320="期",ROUND(J320/6,0),J320))+ROUND((IF(Q320="期",ROUND(P320/6,0),P320)-IF(O320="期",ROUND(N320/6,0),N320))/2,0)</f>
        <v>555</v>
      </c>
      <c r="BE320" s="174">
        <f t="shared" si="114"/>
        <v>155</v>
      </c>
      <c r="BF320" s="173">
        <f>BD320/(IF(K320="期",J320/6,J320)+IF(O320="期",N320/6,N320))</f>
        <v>6.9665271966527192E-2</v>
      </c>
      <c r="BG320" s="173">
        <f>BE320*6/(I320-IF(K320="期",J320,J320*6)-IF(O320="期",N320,N320*6)/2)</f>
        <v>1.2390087929656275E-2</v>
      </c>
      <c r="BI320" s="165"/>
      <c r="BJ320" s="163" t="s">
        <v>1214</v>
      </c>
      <c r="BK320" s="170">
        <f t="shared" si="115"/>
        <v>0</v>
      </c>
      <c r="BL320" s="170">
        <f t="shared" si="116"/>
        <v>90</v>
      </c>
      <c r="BM320" s="170">
        <f t="shared" si="117"/>
        <v>0</v>
      </c>
      <c r="BN320" s="170">
        <f t="shared" si="118"/>
        <v>0</v>
      </c>
      <c r="BO320" s="170">
        <f t="shared" si="119"/>
        <v>0</v>
      </c>
      <c r="BP320" s="170">
        <f>AN329-AL329</f>
        <v>0</v>
      </c>
      <c r="BQ320" s="170">
        <f t="shared" si="121"/>
        <v>0</v>
      </c>
      <c r="BR320" s="170">
        <f t="shared" si="122"/>
        <v>0</v>
      </c>
    </row>
    <row r="321" spans="1:70" s="202" customFormat="1" ht="21" customHeight="1">
      <c r="A321" s="444"/>
      <c r="B321" s="238"/>
      <c r="C321" s="485"/>
      <c r="D321" s="449"/>
      <c r="E321" s="450" t="s">
        <v>1213</v>
      </c>
      <c r="F321" s="451">
        <v>6</v>
      </c>
      <c r="G321" s="452">
        <v>6</v>
      </c>
      <c r="H321" s="453">
        <v>53450</v>
      </c>
      <c r="I321" s="453">
        <v>0</v>
      </c>
      <c r="J321" s="453">
        <v>15000</v>
      </c>
      <c r="K321" s="453" t="s">
        <v>48</v>
      </c>
      <c r="L321" s="453">
        <v>0</v>
      </c>
      <c r="M321" s="453" t="s">
        <v>48</v>
      </c>
      <c r="N321" s="453">
        <v>2120</v>
      </c>
      <c r="O321" s="453" t="s">
        <v>48</v>
      </c>
      <c r="P321" s="453">
        <v>0</v>
      </c>
      <c r="Q321" s="453" t="s">
        <v>48</v>
      </c>
      <c r="R321" s="453">
        <v>26040</v>
      </c>
      <c r="S321" s="453" t="s">
        <v>48</v>
      </c>
      <c r="T321" s="453">
        <v>0</v>
      </c>
      <c r="U321" s="453" t="s">
        <v>48</v>
      </c>
      <c r="V321" s="453">
        <v>10290</v>
      </c>
      <c r="W321" s="453" t="s">
        <v>48</v>
      </c>
      <c r="X321" s="453">
        <v>0</v>
      </c>
      <c r="Y321" s="453" t="s">
        <v>48</v>
      </c>
      <c r="Z321" s="237"/>
      <c r="AA321" s="236"/>
      <c r="AB321" s="236"/>
      <c r="AC321" s="236"/>
      <c r="AD321" s="237"/>
      <c r="AE321" s="236"/>
      <c r="AF321" s="236"/>
      <c r="AG321" s="236"/>
      <c r="AH321" s="235">
        <v>1000</v>
      </c>
      <c r="AI321" s="235" t="s">
        <v>1208</v>
      </c>
      <c r="AJ321" s="235">
        <v>0</v>
      </c>
      <c r="AK321" s="235" t="s">
        <v>1208</v>
      </c>
      <c r="AL321" s="454">
        <v>300</v>
      </c>
      <c r="AM321" s="455" t="s">
        <v>54</v>
      </c>
      <c r="AN321" s="455">
        <v>0</v>
      </c>
      <c r="AO321" s="455" t="s">
        <v>54</v>
      </c>
      <c r="AP321" s="234"/>
      <c r="AQ321" s="233"/>
      <c r="AR321" s="233"/>
      <c r="AS321" s="233"/>
      <c r="AT321" s="454">
        <v>7150</v>
      </c>
      <c r="AU321" s="455" t="s">
        <v>48</v>
      </c>
      <c r="AV321" s="455">
        <v>0</v>
      </c>
      <c r="AW321" s="455" t="s">
        <v>48</v>
      </c>
      <c r="AX321" s="438"/>
      <c r="AY321" s="438"/>
      <c r="AZ321" s="438"/>
      <c r="BA321" s="456" t="s">
        <v>1212</v>
      </c>
      <c r="BB321" s="457" t="s">
        <v>1157</v>
      </c>
      <c r="BC321" s="206"/>
      <c r="BD321" s="205"/>
      <c r="BE321" s="205"/>
      <c r="BF321" s="183"/>
      <c r="BG321" s="183"/>
      <c r="BH321" s="172"/>
      <c r="BI321" s="172"/>
      <c r="BJ321" s="211"/>
      <c r="BK321" s="203"/>
      <c r="BL321" s="203"/>
      <c r="BM321" s="203"/>
      <c r="BN321" s="203"/>
      <c r="BO321" s="203"/>
      <c r="BP321" s="203"/>
      <c r="BQ321" s="203"/>
      <c r="BR321" s="203"/>
    </row>
    <row r="322" spans="1:70" ht="21" customHeight="1">
      <c r="A322" s="444"/>
      <c r="B322" s="232"/>
      <c r="C322" s="485"/>
      <c r="D322" s="449"/>
      <c r="E322" s="450"/>
      <c r="F322" s="451"/>
      <c r="G322" s="452"/>
      <c r="H322" s="453"/>
      <c r="I322" s="453"/>
      <c r="J322" s="453"/>
      <c r="K322" s="453"/>
      <c r="L322" s="453"/>
      <c r="M322" s="453"/>
      <c r="N322" s="453"/>
      <c r="O322" s="453"/>
      <c r="P322" s="453"/>
      <c r="Q322" s="453"/>
      <c r="R322" s="453"/>
      <c r="S322" s="453"/>
      <c r="T322" s="453"/>
      <c r="U322" s="453"/>
      <c r="V322" s="453"/>
      <c r="W322" s="453"/>
      <c r="X322" s="453"/>
      <c r="Y322" s="453"/>
      <c r="Z322" s="199"/>
      <c r="AA322" s="199"/>
      <c r="AB322" s="199"/>
      <c r="AC322" s="197"/>
      <c r="AD322" s="199"/>
      <c r="AE322" s="199"/>
      <c r="AF322" s="199"/>
      <c r="AG322" s="197"/>
      <c r="AH322" s="199">
        <v>2000</v>
      </c>
      <c r="AI322" s="199" t="s">
        <v>1207</v>
      </c>
      <c r="AJ322" s="199">
        <v>0</v>
      </c>
      <c r="AK322" s="199" t="s">
        <v>1207</v>
      </c>
      <c r="AL322" s="454"/>
      <c r="AM322" s="455"/>
      <c r="AN322" s="455"/>
      <c r="AO322" s="455"/>
      <c r="AP322" s="201"/>
      <c r="AQ322" s="197"/>
      <c r="AR322" s="197"/>
      <c r="AS322" s="197"/>
      <c r="AT322" s="454"/>
      <c r="AU322" s="455"/>
      <c r="AV322" s="455"/>
      <c r="AW322" s="455"/>
      <c r="AX322" s="438"/>
      <c r="AY322" s="438"/>
      <c r="AZ322" s="438"/>
      <c r="BA322" s="456"/>
      <c r="BB322" s="457"/>
      <c r="BC322" s="175"/>
      <c r="BD322" s="174"/>
      <c r="BE322" s="174"/>
      <c r="BF322" s="173"/>
      <c r="BG322" s="173"/>
      <c r="BI322" s="165"/>
      <c r="BK322" s="170"/>
      <c r="BL322" s="170"/>
      <c r="BM322" s="170"/>
      <c r="BN322" s="170"/>
      <c r="BO322" s="170"/>
      <c r="BP322" s="170"/>
      <c r="BQ322" s="170"/>
      <c r="BR322" s="170"/>
    </row>
    <row r="323" spans="1:70" ht="21" customHeight="1">
      <c r="A323" s="444"/>
      <c r="B323" s="232"/>
      <c r="C323" s="485"/>
      <c r="D323" s="449"/>
      <c r="E323" s="450" t="s">
        <v>1211</v>
      </c>
      <c r="F323" s="451">
        <v>6</v>
      </c>
      <c r="G323" s="452">
        <v>6</v>
      </c>
      <c r="H323" s="453">
        <v>65400</v>
      </c>
      <c r="I323" s="453">
        <v>0</v>
      </c>
      <c r="J323" s="453">
        <v>18000</v>
      </c>
      <c r="K323" s="453" t="s">
        <v>48</v>
      </c>
      <c r="L323" s="453">
        <v>0</v>
      </c>
      <c r="M323" s="453" t="s">
        <v>48</v>
      </c>
      <c r="N323" s="453">
        <v>1845</v>
      </c>
      <c r="O323" s="453" t="s">
        <v>54</v>
      </c>
      <c r="P323" s="453">
        <v>0</v>
      </c>
      <c r="Q323" s="453" t="s">
        <v>54</v>
      </c>
      <c r="R323" s="453">
        <v>4340</v>
      </c>
      <c r="S323" s="453" t="s">
        <v>54</v>
      </c>
      <c r="T323" s="453">
        <v>0</v>
      </c>
      <c r="U323" s="453" t="s">
        <v>54</v>
      </c>
      <c r="V323" s="453">
        <v>1715</v>
      </c>
      <c r="W323" s="453" t="s">
        <v>54</v>
      </c>
      <c r="X323" s="453">
        <v>0</v>
      </c>
      <c r="Y323" s="453" t="s">
        <v>54</v>
      </c>
      <c r="Z323" s="199"/>
      <c r="AA323" s="199"/>
      <c r="AB323" s="199"/>
      <c r="AC323" s="197"/>
      <c r="AD323" s="199"/>
      <c r="AE323" s="199"/>
      <c r="AF323" s="199"/>
      <c r="AG323" s="197"/>
      <c r="AH323" s="235">
        <v>1000</v>
      </c>
      <c r="AI323" s="235" t="s">
        <v>1208</v>
      </c>
      <c r="AJ323" s="235">
        <v>0</v>
      </c>
      <c r="AK323" s="235" t="s">
        <v>1208</v>
      </c>
      <c r="AL323" s="454">
        <v>300</v>
      </c>
      <c r="AM323" s="455" t="s">
        <v>54</v>
      </c>
      <c r="AN323" s="455">
        <v>0</v>
      </c>
      <c r="AO323" s="455" t="s">
        <v>54</v>
      </c>
      <c r="AP323" s="234"/>
      <c r="AQ323" s="233"/>
      <c r="AR323" s="233"/>
      <c r="AS323" s="233"/>
      <c r="AT323" s="454">
        <v>7150</v>
      </c>
      <c r="AU323" s="455" t="s">
        <v>48</v>
      </c>
      <c r="AV323" s="455">
        <v>0</v>
      </c>
      <c r="AW323" s="455" t="s">
        <v>48</v>
      </c>
      <c r="AX323" s="438"/>
      <c r="AY323" s="438"/>
      <c r="AZ323" s="438"/>
      <c r="BA323" s="456"/>
      <c r="BB323" s="457"/>
      <c r="BC323" s="175"/>
      <c r="BD323" s="174"/>
      <c r="BE323" s="174"/>
      <c r="BF323" s="173"/>
      <c r="BG323" s="173"/>
      <c r="BI323" s="165"/>
      <c r="BK323" s="170"/>
      <c r="BL323" s="170"/>
      <c r="BM323" s="170"/>
      <c r="BN323" s="170"/>
      <c r="BO323" s="170"/>
      <c r="BP323" s="170"/>
      <c r="BQ323" s="170"/>
      <c r="BR323" s="170"/>
    </row>
    <row r="324" spans="1:70" ht="21" customHeight="1">
      <c r="A324" s="444"/>
      <c r="B324" s="232"/>
      <c r="C324" s="485"/>
      <c r="D324" s="449"/>
      <c r="E324" s="450"/>
      <c r="F324" s="451"/>
      <c r="G324" s="452"/>
      <c r="H324" s="453"/>
      <c r="I324" s="453"/>
      <c r="J324" s="453"/>
      <c r="K324" s="453"/>
      <c r="L324" s="453"/>
      <c r="M324" s="453"/>
      <c r="N324" s="453"/>
      <c r="O324" s="453"/>
      <c r="P324" s="453"/>
      <c r="Q324" s="453"/>
      <c r="R324" s="453"/>
      <c r="S324" s="453"/>
      <c r="T324" s="453"/>
      <c r="U324" s="453"/>
      <c r="V324" s="453"/>
      <c r="W324" s="453"/>
      <c r="X324" s="453"/>
      <c r="Y324" s="453"/>
      <c r="Z324" s="199"/>
      <c r="AA324" s="199"/>
      <c r="AB324" s="199"/>
      <c r="AC324" s="199"/>
      <c r="AD324" s="199"/>
      <c r="AE324" s="199"/>
      <c r="AF324" s="199"/>
      <c r="AG324" s="199"/>
      <c r="AH324" s="199">
        <v>2000</v>
      </c>
      <c r="AI324" s="199" t="s">
        <v>1207</v>
      </c>
      <c r="AJ324" s="199">
        <v>0</v>
      </c>
      <c r="AK324" s="199" t="s">
        <v>1207</v>
      </c>
      <c r="AL324" s="454"/>
      <c r="AM324" s="455"/>
      <c r="AN324" s="455"/>
      <c r="AO324" s="455"/>
      <c r="AP324" s="201"/>
      <c r="AQ324" s="197"/>
      <c r="AR324" s="197"/>
      <c r="AS324" s="197"/>
      <c r="AT324" s="454"/>
      <c r="AU324" s="455"/>
      <c r="AV324" s="455"/>
      <c r="AW324" s="455"/>
      <c r="AX324" s="438"/>
      <c r="AY324" s="438"/>
      <c r="AZ324" s="438"/>
      <c r="BA324" s="456"/>
      <c r="BB324" s="457"/>
      <c r="BC324" s="175"/>
      <c r="BD324" s="174"/>
      <c r="BE324" s="174"/>
      <c r="BF324" s="173"/>
      <c r="BG324" s="173"/>
      <c r="BI324" s="165"/>
      <c r="BK324" s="170"/>
      <c r="BL324" s="170"/>
      <c r="BM324" s="170"/>
      <c r="BN324" s="170"/>
      <c r="BO324" s="170"/>
      <c r="BP324" s="170"/>
      <c r="BQ324" s="170"/>
      <c r="BR324" s="170"/>
    </row>
    <row r="325" spans="1:70" ht="21" customHeight="1">
      <c r="A325" s="444"/>
      <c r="B325" s="232"/>
      <c r="C325" s="485"/>
      <c r="D325" s="449"/>
      <c r="E325" s="450" t="s">
        <v>1210</v>
      </c>
      <c r="F325" s="451">
        <v>6</v>
      </c>
      <c r="G325" s="452">
        <v>6</v>
      </c>
      <c r="H325" s="453">
        <v>65400</v>
      </c>
      <c r="I325" s="453">
        <v>0</v>
      </c>
      <c r="J325" s="453">
        <v>18000</v>
      </c>
      <c r="K325" s="453" t="s">
        <v>48</v>
      </c>
      <c r="L325" s="453">
        <v>0</v>
      </c>
      <c r="M325" s="453" t="s">
        <v>48</v>
      </c>
      <c r="N325" s="453">
        <v>1845</v>
      </c>
      <c r="O325" s="453" t="s">
        <v>54</v>
      </c>
      <c r="P325" s="453">
        <v>0</v>
      </c>
      <c r="Q325" s="453" t="s">
        <v>54</v>
      </c>
      <c r="R325" s="453">
        <v>4340</v>
      </c>
      <c r="S325" s="453" t="s">
        <v>54</v>
      </c>
      <c r="T325" s="453">
        <v>0</v>
      </c>
      <c r="U325" s="453" t="s">
        <v>54</v>
      </c>
      <c r="V325" s="453">
        <v>1715</v>
      </c>
      <c r="W325" s="453" t="s">
        <v>54</v>
      </c>
      <c r="X325" s="453">
        <v>0</v>
      </c>
      <c r="Y325" s="453" t="s">
        <v>54</v>
      </c>
      <c r="Z325" s="199"/>
      <c r="AA325" s="199"/>
      <c r="AB325" s="199"/>
      <c r="AC325" s="199"/>
      <c r="AD325" s="199"/>
      <c r="AE325" s="199"/>
      <c r="AF325" s="199"/>
      <c r="AG325" s="199"/>
      <c r="AH325" s="235">
        <v>1000</v>
      </c>
      <c r="AI325" s="235" t="s">
        <v>1208</v>
      </c>
      <c r="AJ325" s="235">
        <v>0</v>
      </c>
      <c r="AK325" s="235" t="s">
        <v>1208</v>
      </c>
      <c r="AL325" s="454">
        <v>300</v>
      </c>
      <c r="AM325" s="455" t="s">
        <v>54</v>
      </c>
      <c r="AN325" s="455">
        <v>0</v>
      </c>
      <c r="AO325" s="455" t="s">
        <v>54</v>
      </c>
      <c r="AP325" s="234"/>
      <c r="AQ325" s="233"/>
      <c r="AR325" s="233"/>
      <c r="AS325" s="233"/>
      <c r="AT325" s="454">
        <v>7150</v>
      </c>
      <c r="AU325" s="455" t="s">
        <v>48</v>
      </c>
      <c r="AV325" s="455">
        <v>0</v>
      </c>
      <c r="AW325" s="455" t="s">
        <v>48</v>
      </c>
      <c r="AX325" s="438"/>
      <c r="AY325" s="438"/>
      <c r="AZ325" s="438"/>
      <c r="BA325" s="456"/>
      <c r="BB325" s="457"/>
      <c r="BC325" s="175"/>
      <c r="BD325" s="174"/>
      <c r="BE325" s="174"/>
      <c r="BF325" s="173"/>
      <c r="BG325" s="173"/>
      <c r="BI325" s="165"/>
      <c r="BK325" s="170"/>
      <c r="BL325" s="170"/>
      <c r="BM325" s="170"/>
      <c r="BN325" s="170"/>
      <c r="BO325" s="170"/>
      <c r="BP325" s="170"/>
      <c r="BQ325" s="170"/>
      <c r="BR325" s="170"/>
    </row>
    <row r="326" spans="1:70" ht="21" customHeight="1">
      <c r="A326" s="444"/>
      <c r="B326" s="232"/>
      <c r="C326" s="485"/>
      <c r="D326" s="449"/>
      <c r="E326" s="450"/>
      <c r="F326" s="451"/>
      <c r="G326" s="452"/>
      <c r="H326" s="453"/>
      <c r="I326" s="453"/>
      <c r="J326" s="453"/>
      <c r="K326" s="453"/>
      <c r="L326" s="453"/>
      <c r="M326" s="453"/>
      <c r="N326" s="453"/>
      <c r="O326" s="453"/>
      <c r="P326" s="453"/>
      <c r="Q326" s="453"/>
      <c r="R326" s="453"/>
      <c r="S326" s="453"/>
      <c r="T326" s="453"/>
      <c r="U326" s="453"/>
      <c r="V326" s="453"/>
      <c r="W326" s="453"/>
      <c r="X326" s="453"/>
      <c r="Y326" s="453"/>
      <c r="Z326" s="199"/>
      <c r="AA326" s="199"/>
      <c r="AB326" s="199"/>
      <c r="AC326" s="199"/>
      <c r="AD326" s="199"/>
      <c r="AE326" s="199"/>
      <c r="AF326" s="199"/>
      <c r="AG326" s="199"/>
      <c r="AH326" s="199">
        <v>2000</v>
      </c>
      <c r="AI326" s="199" t="s">
        <v>1207</v>
      </c>
      <c r="AJ326" s="199">
        <v>0</v>
      </c>
      <c r="AK326" s="199" t="s">
        <v>1207</v>
      </c>
      <c r="AL326" s="454"/>
      <c r="AM326" s="455"/>
      <c r="AN326" s="455"/>
      <c r="AO326" s="455"/>
      <c r="AP326" s="201"/>
      <c r="AQ326" s="197"/>
      <c r="AR326" s="197"/>
      <c r="AS326" s="197"/>
      <c r="AT326" s="454"/>
      <c r="AU326" s="455"/>
      <c r="AV326" s="455"/>
      <c r="AW326" s="455"/>
      <c r="AX326" s="438"/>
      <c r="AY326" s="438"/>
      <c r="AZ326" s="438"/>
      <c r="BA326" s="456"/>
      <c r="BB326" s="457"/>
      <c r="BC326" s="175"/>
      <c r="BD326" s="174"/>
      <c r="BE326" s="174"/>
      <c r="BF326" s="173"/>
      <c r="BG326" s="173"/>
      <c r="BI326" s="165"/>
      <c r="BK326" s="170"/>
      <c r="BL326" s="170"/>
      <c r="BM326" s="170"/>
      <c r="BN326" s="170"/>
      <c r="BO326" s="170"/>
      <c r="BP326" s="170"/>
      <c r="BQ326" s="170"/>
      <c r="BR326" s="170"/>
    </row>
    <row r="327" spans="1:70" ht="21" customHeight="1">
      <c r="A327" s="444"/>
      <c r="B327" s="232"/>
      <c r="C327" s="485"/>
      <c r="D327" s="449"/>
      <c r="E327" s="450" t="s">
        <v>1209</v>
      </c>
      <c r="F327" s="451">
        <v>6</v>
      </c>
      <c r="G327" s="452">
        <v>6</v>
      </c>
      <c r="H327" s="453">
        <v>76400</v>
      </c>
      <c r="I327" s="453">
        <v>0</v>
      </c>
      <c r="J327" s="453">
        <v>20000</v>
      </c>
      <c r="K327" s="453" t="s">
        <v>48</v>
      </c>
      <c r="L327" s="453">
        <v>0</v>
      </c>
      <c r="M327" s="453" t="s">
        <v>48</v>
      </c>
      <c r="N327" s="453">
        <v>3345</v>
      </c>
      <c r="O327" s="453" t="s">
        <v>54</v>
      </c>
      <c r="P327" s="453">
        <v>0</v>
      </c>
      <c r="Q327" s="453" t="s">
        <v>54</v>
      </c>
      <c r="R327" s="453">
        <v>4340</v>
      </c>
      <c r="S327" s="453" t="s">
        <v>54</v>
      </c>
      <c r="T327" s="453">
        <v>0</v>
      </c>
      <c r="U327" s="453" t="s">
        <v>54</v>
      </c>
      <c r="V327" s="453">
        <v>1715</v>
      </c>
      <c r="W327" s="453" t="s">
        <v>54</v>
      </c>
      <c r="X327" s="453">
        <v>0</v>
      </c>
      <c r="Y327" s="453" t="s">
        <v>54</v>
      </c>
      <c r="Z327" s="199"/>
      <c r="AA327" s="199"/>
      <c r="AB327" s="199"/>
      <c r="AC327" s="199"/>
      <c r="AD327" s="199"/>
      <c r="AE327" s="199"/>
      <c r="AF327" s="199"/>
      <c r="AG327" s="199"/>
      <c r="AH327" s="235">
        <v>1000</v>
      </c>
      <c r="AI327" s="235" t="s">
        <v>1208</v>
      </c>
      <c r="AJ327" s="235">
        <v>0</v>
      </c>
      <c r="AK327" s="235" t="s">
        <v>1208</v>
      </c>
      <c r="AL327" s="454">
        <v>300</v>
      </c>
      <c r="AM327" s="455" t="s">
        <v>54</v>
      </c>
      <c r="AN327" s="455">
        <v>0</v>
      </c>
      <c r="AO327" s="455" t="s">
        <v>54</v>
      </c>
      <c r="AP327" s="234"/>
      <c r="AQ327" s="233"/>
      <c r="AR327" s="233"/>
      <c r="AS327" s="233"/>
      <c r="AT327" s="454">
        <v>7150</v>
      </c>
      <c r="AU327" s="455" t="s">
        <v>48</v>
      </c>
      <c r="AV327" s="455">
        <v>0</v>
      </c>
      <c r="AW327" s="455" t="s">
        <v>48</v>
      </c>
      <c r="AX327" s="438"/>
      <c r="AY327" s="438"/>
      <c r="AZ327" s="438"/>
      <c r="BA327" s="456"/>
      <c r="BB327" s="457"/>
      <c r="BC327" s="175"/>
      <c r="BD327" s="174"/>
      <c r="BE327" s="174"/>
      <c r="BF327" s="173"/>
      <c r="BG327" s="173"/>
      <c r="BI327" s="165"/>
      <c r="BK327" s="170"/>
      <c r="BL327" s="170"/>
      <c r="BM327" s="170"/>
      <c r="BN327" s="170"/>
      <c r="BO327" s="170"/>
      <c r="BP327" s="170"/>
      <c r="BQ327" s="170"/>
      <c r="BR327" s="170"/>
    </row>
    <row r="328" spans="1:70" ht="21" customHeight="1">
      <c r="A328" s="444"/>
      <c r="B328" s="232"/>
      <c r="C328" s="485"/>
      <c r="D328" s="449"/>
      <c r="E328" s="450"/>
      <c r="F328" s="451"/>
      <c r="G328" s="452"/>
      <c r="H328" s="453"/>
      <c r="I328" s="453"/>
      <c r="J328" s="453"/>
      <c r="K328" s="453"/>
      <c r="L328" s="453"/>
      <c r="M328" s="453"/>
      <c r="N328" s="453"/>
      <c r="O328" s="453"/>
      <c r="P328" s="453"/>
      <c r="Q328" s="453"/>
      <c r="R328" s="453"/>
      <c r="S328" s="453"/>
      <c r="T328" s="453"/>
      <c r="U328" s="453"/>
      <c r="V328" s="453"/>
      <c r="W328" s="453"/>
      <c r="X328" s="453"/>
      <c r="Y328" s="453"/>
      <c r="Z328" s="199"/>
      <c r="AA328" s="199"/>
      <c r="AB328" s="199"/>
      <c r="AC328" s="199"/>
      <c r="AD328" s="199"/>
      <c r="AE328" s="199"/>
      <c r="AF328" s="199"/>
      <c r="AG328" s="199"/>
      <c r="AH328" s="199">
        <v>2000</v>
      </c>
      <c r="AI328" s="199" t="s">
        <v>1207</v>
      </c>
      <c r="AJ328" s="199">
        <v>0</v>
      </c>
      <c r="AK328" s="199" t="s">
        <v>1207</v>
      </c>
      <c r="AL328" s="454"/>
      <c r="AM328" s="455"/>
      <c r="AN328" s="455"/>
      <c r="AO328" s="455"/>
      <c r="AP328" s="201"/>
      <c r="AQ328" s="197"/>
      <c r="AR328" s="197"/>
      <c r="AS328" s="197"/>
      <c r="AT328" s="454"/>
      <c r="AU328" s="455"/>
      <c r="AV328" s="455"/>
      <c r="AW328" s="455"/>
      <c r="AX328" s="438"/>
      <c r="AY328" s="438"/>
      <c r="AZ328" s="438"/>
      <c r="BA328" s="456"/>
      <c r="BB328" s="457"/>
      <c r="BC328" s="175"/>
      <c r="BD328" s="174"/>
      <c r="BE328" s="174"/>
      <c r="BF328" s="173"/>
      <c r="BG328" s="173"/>
      <c r="BI328" s="165"/>
      <c r="BK328" s="170"/>
      <c r="BL328" s="170"/>
      <c r="BM328" s="170"/>
      <c r="BN328" s="170"/>
      <c r="BO328" s="170"/>
      <c r="BP328" s="170"/>
      <c r="BQ328" s="170"/>
      <c r="BR328" s="170"/>
    </row>
    <row r="329" spans="1:70" s="214" customFormat="1" ht="21" customHeight="1">
      <c r="A329" s="460">
        <v>70</v>
      </c>
      <c r="B329" s="460">
        <v>223</v>
      </c>
      <c r="C329" s="461" t="s">
        <v>1206</v>
      </c>
      <c r="D329" s="462" t="s">
        <v>320</v>
      </c>
      <c r="E329" s="229" t="s">
        <v>1158</v>
      </c>
      <c r="F329" s="228">
        <v>6</v>
      </c>
      <c r="G329" s="227">
        <v>6</v>
      </c>
      <c r="H329" s="225">
        <v>65460</v>
      </c>
      <c r="I329" s="225">
        <v>72264</v>
      </c>
      <c r="J329" s="224">
        <v>18750</v>
      </c>
      <c r="K329" s="224" t="s">
        <v>48</v>
      </c>
      <c r="L329" s="222">
        <v>20130</v>
      </c>
      <c r="M329" s="222" t="s">
        <v>48</v>
      </c>
      <c r="N329" s="224">
        <v>3132</v>
      </c>
      <c r="O329" s="225" t="s">
        <v>54</v>
      </c>
      <c r="P329" s="226">
        <v>4036</v>
      </c>
      <c r="Q329" s="225" t="s">
        <v>54</v>
      </c>
      <c r="R329" s="224"/>
      <c r="S329" s="224"/>
      <c r="T329" s="222"/>
      <c r="U329" s="222"/>
      <c r="V329" s="224"/>
      <c r="W329" s="224"/>
      <c r="X329" s="222"/>
      <c r="Y329" s="222"/>
      <c r="Z329" s="224"/>
      <c r="AA329" s="222"/>
      <c r="AB329" s="222"/>
      <c r="AC329" s="222"/>
      <c r="AD329" s="224"/>
      <c r="AE329" s="222"/>
      <c r="AF329" s="222"/>
      <c r="AG329" s="222"/>
      <c r="AH329" s="224"/>
      <c r="AI329" s="224"/>
      <c r="AJ329" s="224"/>
      <c r="AK329" s="224"/>
      <c r="AL329" s="223"/>
      <c r="AM329" s="222"/>
      <c r="AN329" s="222"/>
      <c r="AO329" s="222"/>
      <c r="AP329" s="223"/>
      <c r="AQ329" s="222"/>
      <c r="AR329" s="222"/>
      <c r="AS329" s="222"/>
      <c r="AT329" s="223"/>
      <c r="AU329" s="222"/>
      <c r="AV329" s="222"/>
      <c r="AW329" s="222"/>
      <c r="AX329" s="463" t="s">
        <v>1123</v>
      </c>
      <c r="AY329" s="463" t="s">
        <v>1124</v>
      </c>
      <c r="AZ329" s="464"/>
      <c r="BA329" s="465" t="s">
        <v>1191</v>
      </c>
      <c r="BB329" s="465" t="s">
        <v>1157</v>
      </c>
      <c r="BC329" s="221">
        <f t="shared" ref="BC329:BC336" si="123">ROUND((I329-H329)/6,0)</f>
        <v>1134</v>
      </c>
      <c r="BD329" s="220">
        <v>240</v>
      </c>
      <c r="BE329" s="231">
        <f t="shared" ref="BE329:BE392" si="124">BC329-BD329</f>
        <v>894</v>
      </c>
      <c r="BF329" s="218">
        <f>BD329/(IF(K329="期",J329/6,J329)+1566/6)</f>
        <v>7.0880094506792682E-2</v>
      </c>
      <c r="BG329" s="230">
        <v>4.2599999999999999E-2</v>
      </c>
      <c r="BH329" s="216"/>
      <c r="BI329" s="216"/>
      <c r="BJ329" s="216">
        <v>2.86E-2</v>
      </c>
      <c r="BK329" s="215">
        <f t="shared" ref="BK329:BK392" si="125">T329-R329</f>
        <v>0</v>
      </c>
      <c r="BL329" s="215">
        <f t="shared" ref="BL329:BL392" si="126">X329-V329</f>
        <v>0</v>
      </c>
      <c r="BM329" s="215">
        <f t="shared" ref="BM329:BM392" si="127">AB329-Z329</f>
        <v>0</v>
      </c>
      <c r="BN329" s="215">
        <f t="shared" ref="BN329:BN392" si="128">AF329-AD329</f>
        <v>0</v>
      </c>
      <c r="BO329" s="215">
        <f t="shared" ref="BO329:BO392" si="129">AJ329-AH329</f>
        <v>0</v>
      </c>
      <c r="BP329" s="215">
        <f t="shared" ref="BP329:BP392" si="130">AN330-AL330</f>
        <v>0</v>
      </c>
      <c r="BQ329" s="215">
        <f>AR320-AP320</f>
        <v>0</v>
      </c>
      <c r="BR329" s="215">
        <f>AV320-AT320</f>
        <v>0</v>
      </c>
    </row>
    <row r="330" spans="1:70" s="214" customFormat="1" ht="21" customHeight="1">
      <c r="A330" s="460"/>
      <c r="B330" s="460"/>
      <c r="C330" s="461"/>
      <c r="D330" s="462"/>
      <c r="E330" s="229" t="s">
        <v>1156</v>
      </c>
      <c r="F330" s="228">
        <v>6</v>
      </c>
      <c r="G330" s="227">
        <v>6</v>
      </c>
      <c r="H330" s="225">
        <v>65460</v>
      </c>
      <c r="I330" s="225">
        <v>66900</v>
      </c>
      <c r="J330" s="224">
        <v>18750</v>
      </c>
      <c r="K330" s="224" t="s">
        <v>48</v>
      </c>
      <c r="L330" s="222">
        <v>20130</v>
      </c>
      <c r="M330" s="222" t="s">
        <v>48</v>
      </c>
      <c r="N330" s="224">
        <v>3132</v>
      </c>
      <c r="O330" s="225" t="s">
        <v>54</v>
      </c>
      <c r="P330" s="226">
        <v>3142</v>
      </c>
      <c r="Q330" s="225" t="s">
        <v>54</v>
      </c>
      <c r="R330" s="224"/>
      <c r="S330" s="224"/>
      <c r="T330" s="222"/>
      <c r="U330" s="222"/>
      <c r="V330" s="224"/>
      <c r="W330" s="224"/>
      <c r="X330" s="222"/>
      <c r="Y330" s="222"/>
      <c r="Z330" s="224"/>
      <c r="AA330" s="222"/>
      <c r="AB330" s="222"/>
      <c r="AC330" s="222"/>
      <c r="AD330" s="224"/>
      <c r="AE330" s="222"/>
      <c r="AF330" s="222"/>
      <c r="AG330" s="222"/>
      <c r="AH330" s="224"/>
      <c r="AI330" s="224"/>
      <c r="AJ330" s="224"/>
      <c r="AK330" s="224"/>
      <c r="AL330" s="223"/>
      <c r="AM330" s="222"/>
      <c r="AN330" s="222"/>
      <c r="AO330" s="222"/>
      <c r="AP330" s="223"/>
      <c r="AQ330" s="222"/>
      <c r="AR330" s="222"/>
      <c r="AS330" s="222"/>
      <c r="AT330" s="223"/>
      <c r="AU330" s="222"/>
      <c r="AV330" s="222"/>
      <c r="AW330" s="222"/>
      <c r="AX330" s="463"/>
      <c r="AY330" s="463"/>
      <c r="AZ330" s="464"/>
      <c r="BA330" s="465"/>
      <c r="BB330" s="465"/>
      <c r="BC330" s="221">
        <f t="shared" si="123"/>
        <v>240</v>
      </c>
      <c r="BD330" s="220">
        <v>240</v>
      </c>
      <c r="BE330" s="219">
        <f t="shared" si="124"/>
        <v>0</v>
      </c>
      <c r="BF330" s="218">
        <f>BD330/(IF(K330="期",J330/6,J330)+1566/6)</f>
        <v>7.0880094506792682E-2</v>
      </c>
      <c r="BG330" s="217">
        <v>6.13E-2</v>
      </c>
      <c r="BH330" s="216"/>
      <c r="BI330" s="216"/>
      <c r="BJ330" s="216">
        <f>BE330*6/(I330-IF(K330="期",J330,J330*6)-IF(O330="期",N330,N330*6)/2)</f>
        <v>0</v>
      </c>
      <c r="BK330" s="215">
        <f t="shared" si="125"/>
        <v>0</v>
      </c>
      <c r="BL330" s="215">
        <f t="shared" si="126"/>
        <v>0</v>
      </c>
      <c r="BM330" s="215">
        <f t="shared" si="127"/>
        <v>0</v>
      </c>
      <c r="BN330" s="215">
        <f t="shared" si="128"/>
        <v>0</v>
      </c>
      <c r="BO330" s="215">
        <f t="shared" si="129"/>
        <v>0</v>
      </c>
      <c r="BP330" s="215">
        <f t="shared" si="130"/>
        <v>0</v>
      </c>
      <c r="BQ330" s="215">
        <f t="shared" ref="BQ330:BQ393" si="131">AR329-AP329</f>
        <v>0</v>
      </c>
      <c r="BR330" s="215">
        <f t="shared" ref="BR330:BR393" si="132">AV329-AT329</f>
        <v>0</v>
      </c>
    </row>
    <row r="331" spans="1:70" s="214" customFormat="1" ht="21" customHeight="1">
      <c r="A331" s="460"/>
      <c r="B331" s="460"/>
      <c r="C331" s="461"/>
      <c r="D331" s="462"/>
      <c r="E331" s="229" t="s">
        <v>1155</v>
      </c>
      <c r="F331" s="228">
        <v>6</v>
      </c>
      <c r="G331" s="227">
        <v>6</v>
      </c>
      <c r="H331" s="225">
        <v>65460</v>
      </c>
      <c r="I331" s="225">
        <v>66900</v>
      </c>
      <c r="J331" s="224">
        <v>18750</v>
      </c>
      <c r="K331" s="224" t="s">
        <v>48</v>
      </c>
      <c r="L331" s="222">
        <v>20130</v>
      </c>
      <c r="M331" s="222" t="s">
        <v>48</v>
      </c>
      <c r="N331" s="224">
        <v>3132</v>
      </c>
      <c r="O331" s="225" t="s">
        <v>54</v>
      </c>
      <c r="P331" s="226">
        <v>3142</v>
      </c>
      <c r="Q331" s="225" t="s">
        <v>54</v>
      </c>
      <c r="R331" s="224"/>
      <c r="S331" s="224"/>
      <c r="T331" s="222"/>
      <c r="U331" s="222"/>
      <c r="V331" s="224"/>
      <c r="W331" s="224"/>
      <c r="X331" s="222"/>
      <c r="Y331" s="222"/>
      <c r="Z331" s="224"/>
      <c r="AA331" s="222"/>
      <c r="AB331" s="222"/>
      <c r="AC331" s="222"/>
      <c r="AD331" s="224"/>
      <c r="AE331" s="222"/>
      <c r="AF331" s="222"/>
      <c r="AG331" s="222"/>
      <c r="AH331" s="224"/>
      <c r="AI331" s="224"/>
      <c r="AJ331" s="224"/>
      <c r="AK331" s="224"/>
      <c r="AL331" s="223"/>
      <c r="AM331" s="222"/>
      <c r="AN331" s="222"/>
      <c r="AO331" s="222"/>
      <c r="AP331" s="223"/>
      <c r="AQ331" s="222"/>
      <c r="AR331" s="222"/>
      <c r="AS331" s="222"/>
      <c r="AT331" s="223"/>
      <c r="AU331" s="222"/>
      <c r="AV331" s="222"/>
      <c r="AW331" s="222"/>
      <c r="AX331" s="463"/>
      <c r="AY331" s="463"/>
      <c r="AZ331" s="464"/>
      <c r="BA331" s="465"/>
      <c r="BB331" s="465"/>
      <c r="BC331" s="221">
        <f t="shared" si="123"/>
        <v>240</v>
      </c>
      <c r="BD331" s="220">
        <v>240</v>
      </c>
      <c r="BE331" s="219">
        <f t="shared" si="124"/>
        <v>0</v>
      </c>
      <c r="BF331" s="218">
        <f>BD331/(IF(K331="期",J331/6,J331)+1566/6)</f>
        <v>7.0880094506792682E-2</v>
      </c>
      <c r="BG331" s="217">
        <v>6.13E-2</v>
      </c>
      <c r="BH331" s="216"/>
      <c r="BI331" s="216"/>
      <c r="BJ331" s="216">
        <f>BE331*6/(I331-IF(K331="期",J331,J331*6)-IF(O331="期",N331,N331*6)/2)</f>
        <v>0</v>
      </c>
      <c r="BK331" s="215">
        <f t="shared" si="125"/>
        <v>0</v>
      </c>
      <c r="BL331" s="215">
        <f t="shared" si="126"/>
        <v>0</v>
      </c>
      <c r="BM331" s="215">
        <f t="shared" si="127"/>
        <v>0</v>
      </c>
      <c r="BN331" s="215">
        <f t="shared" si="128"/>
        <v>0</v>
      </c>
      <c r="BO331" s="215">
        <f t="shared" si="129"/>
        <v>0</v>
      </c>
      <c r="BP331" s="215">
        <f t="shared" si="130"/>
        <v>0</v>
      </c>
      <c r="BQ331" s="215">
        <f t="shared" si="131"/>
        <v>0</v>
      </c>
      <c r="BR331" s="215">
        <f t="shared" si="132"/>
        <v>0</v>
      </c>
    </row>
    <row r="332" spans="1:70" s="214" customFormat="1" ht="21" customHeight="1">
      <c r="A332" s="460"/>
      <c r="B332" s="460"/>
      <c r="C332" s="461"/>
      <c r="D332" s="462"/>
      <c r="E332" s="229" t="s">
        <v>1154</v>
      </c>
      <c r="F332" s="228">
        <v>6</v>
      </c>
      <c r="G332" s="227">
        <v>6</v>
      </c>
      <c r="H332" s="225">
        <v>65460</v>
      </c>
      <c r="I332" s="225">
        <v>66900</v>
      </c>
      <c r="J332" s="224">
        <v>18750</v>
      </c>
      <c r="K332" s="224" t="s">
        <v>48</v>
      </c>
      <c r="L332" s="222">
        <v>20130</v>
      </c>
      <c r="M332" s="222" t="s">
        <v>48</v>
      </c>
      <c r="N332" s="224">
        <v>3132</v>
      </c>
      <c r="O332" s="225" t="s">
        <v>54</v>
      </c>
      <c r="P332" s="226">
        <v>3142</v>
      </c>
      <c r="Q332" s="225" t="s">
        <v>54</v>
      </c>
      <c r="R332" s="224"/>
      <c r="S332" s="224"/>
      <c r="T332" s="222"/>
      <c r="U332" s="222"/>
      <c r="V332" s="224"/>
      <c r="W332" s="224"/>
      <c r="X332" s="222"/>
      <c r="Y332" s="222"/>
      <c r="Z332" s="224"/>
      <c r="AA332" s="222"/>
      <c r="AB332" s="222"/>
      <c r="AC332" s="222"/>
      <c r="AD332" s="224"/>
      <c r="AE332" s="222"/>
      <c r="AF332" s="222"/>
      <c r="AG332" s="222"/>
      <c r="AH332" s="224"/>
      <c r="AI332" s="224"/>
      <c r="AJ332" s="224"/>
      <c r="AK332" s="224"/>
      <c r="AL332" s="223"/>
      <c r="AM332" s="222"/>
      <c r="AN332" s="222"/>
      <c r="AO332" s="222"/>
      <c r="AP332" s="223"/>
      <c r="AQ332" s="222"/>
      <c r="AR332" s="222"/>
      <c r="AS332" s="222"/>
      <c r="AT332" s="223"/>
      <c r="AU332" s="222"/>
      <c r="AV332" s="222"/>
      <c r="AW332" s="222"/>
      <c r="AX332" s="463"/>
      <c r="AY332" s="463"/>
      <c r="AZ332" s="464"/>
      <c r="BA332" s="465"/>
      <c r="BB332" s="465"/>
      <c r="BC332" s="221">
        <f t="shared" si="123"/>
        <v>240</v>
      </c>
      <c r="BD332" s="220">
        <v>240</v>
      </c>
      <c r="BE332" s="219">
        <f t="shared" si="124"/>
        <v>0</v>
      </c>
      <c r="BF332" s="218">
        <f>BD332/(IF(K332="期",J332/6,J332)+1566/6)</f>
        <v>7.0880094506792682E-2</v>
      </c>
      <c r="BG332" s="217">
        <v>6.13E-2</v>
      </c>
      <c r="BH332" s="216"/>
      <c r="BI332" s="216"/>
      <c r="BJ332" s="216">
        <f>BE332*6/(I332-IF(K332="期",J332,J332*6)-IF(O332="期",N332,N332*6)/2)</f>
        <v>0</v>
      </c>
      <c r="BK332" s="215">
        <f t="shared" si="125"/>
        <v>0</v>
      </c>
      <c r="BL332" s="215">
        <f t="shared" si="126"/>
        <v>0</v>
      </c>
      <c r="BM332" s="215">
        <f t="shared" si="127"/>
        <v>0</v>
      </c>
      <c r="BN332" s="215">
        <f t="shared" si="128"/>
        <v>0</v>
      </c>
      <c r="BO332" s="215">
        <f t="shared" si="129"/>
        <v>0</v>
      </c>
      <c r="BP332" s="215">
        <f t="shared" si="130"/>
        <v>0</v>
      </c>
      <c r="BQ332" s="215">
        <f t="shared" si="131"/>
        <v>0</v>
      </c>
      <c r="BR332" s="215">
        <f t="shared" si="132"/>
        <v>0</v>
      </c>
    </row>
    <row r="333" spans="1:70" ht="21" customHeight="1">
      <c r="A333" s="434">
        <v>71</v>
      </c>
      <c r="B333" s="434">
        <v>232</v>
      </c>
      <c r="C333" s="435" t="s">
        <v>1204</v>
      </c>
      <c r="D333" s="440" t="s">
        <v>329</v>
      </c>
      <c r="E333" s="179" t="s">
        <v>1158</v>
      </c>
      <c r="F333" s="178">
        <v>6</v>
      </c>
      <c r="G333" s="177">
        <v>6</v>
      </c>
      <c r="H333" s="150">
        <v>102000</v>
      </c>
      <c r="I333" s="150">
        <v>106980</v>
      </c>
      <c r="J333" s="150">
        <v>30000</v>
      </c>
      <c r="K333" s="150" t="s">
        <v>48</v>
      </c>
      <c r="L333" s="176">
        <v>32400</v>
      </c>
      <c r="M333" s="176" t="s">
        <v>48</v>
      </c>
      <c r="N333" s="150">
        <v>8300</v>
      </c>
      <c r="O333" s="150" t="s">
        <v>54</v>
      </c>
      <c r="P333" s="176">
        <v>8580</v>
      </c>
      <c r="Q333" s="176" t="s">
        <v>54</v>
      </c>
      <c r="R333" s="150">
        <v>800</v>
      </c>
      <c r="S333" s="150" t="s">
        <v>54</v>
      </c>
      <c r="T333" s="176">
        <v>830</v>
      </c>
      <c r="U333" s="176" t="s">
        <v>54</v>
      </c>
      <c r="V333" s="150">
        <v>700</v>
      </c>
      <c r="W333" s="150" t="s">
        <v>54</v>
      </c>
      <c r="X333" s="176">
        <v>730</v>
      </c>
      <c r="Y333" s="176" t="s">
        <v>54</v>
      </c>
      <c r="Z333" s="150">
        <v>1200</v>
      </c>
      <c r="AA333" s="176" t="s">
        <v>54</v>
      </c>
      <c r="AB333" s="176">
        <v>1250</v>
      </c>
      <c r="AC333" s="176" t="s">
        <v>54</v>
      </c>
      <c r="AD333" s="150">
        <v>1000</v>
      </c>
      <c r="AE333" s="176" t="s">
        <v>54</v>
      </c>
      <c r="AF333" s="176">
        <v>1040</v>
      </c>
      <c r="AG333" s="176" t="s">
        <v>54</v>
      </c>
      <c r="AH333" s="150"/>
      <c r="AI333" s="150"/>
      <c r="AJ333" s="150"/>
      <c r="AK333" s="150"/>
      <c r="AL333" s="147"/>
      <c r="AM333" s="176"/>
      <c r="AN333" s="176"/>
      <c r="AO333" s="176"/>
      <c r="AP333" s="147"/>
      <c r="AQ333" s="176"/>
      <c r="AR333" s="176"/>
      <c r="AS333" s="176"/>
      <c r="AT333" s="147"/>
      <c r="AU333" s="176"/>
      <c r="AV333" s="176"/>
      <c r="AW333" s="176"/>
      <c r="AX333" s="437" t="s">
        <v>1123</v>
      </c>
      <c r="AY333" s="438"/>
      <c r="AZ333" s="438"/>
      <c r="BA333" s="438"/>
      <c r="BB333" s="439" t="s">
        <v>1157</v>
      </c>
      <c r="BC333" s="175">
        <f t="shared" si="123"/>
        <v>830</v>
      </c>
      <c r="BD333" s="174">
        <v>560</v>
      </c>
      <c r="BE333" s="174">
        <f t="shared" si="124"/>
        <v>270</v>
      </c>
      <c r="BF333" s="173">
        <f>BD333/(IF(K333="期",J333/6,J333)+5810)</f>
        <v>5.1803885291396852E-2</v>
      </c>
      <c r="BG333" s="173">
        <f>BE333*6/(I333-IF(K333="期",J333,J333*6)-5810*6)</f>
        <v>3.8461538461538464E-2</v>
      </c>
      <c r="BI333" s="172"/>
      <c r="BJ333" s="171" t="s">
        <v>1193</v>
      </c>
      <c r="BK333" s="170">
        <f t="shared" si="125"/>
        <v>30</v>
      </c>
      <c r="BL333" s="170">
        <f t="shared" si="126"/>
        <v>30</v>
      </c>
      <c r="BM333" s="170">
        <f t="shared" si="127"/>
        <v>50</v>
      </c>
      <c r="BN333" s="170">
        <f t="shared" si="128"/>
        <v>40</v>
      </c>
      <c r="BO333" s="170">
        <f t="shared" si="129"/>
        <v>0</v>
      </c>
      <c r="BP333" s="170">
        <f t="shared" si="130"/>
        <v>0</v>
      </c>
      <c r="BQ333" s="170">
        <f t="shared" si="131"/>
        <v>0</v>
      </c>
      <c r="BR333" s="170">
        <f t="shared" si="132"/>
        <v>0</v>
      </c>
    </row>
    <row r="334" spans="1:70" ht="21" customHeight="1">
      <c r="A334" s="434"/>
      <c r="B334" s="434"/>
      <c r="C334" s="435"/>
      <c r="D334" s="440"/>
      <c r="E334" s="179" t="s">
        <v>1156</v>
      </c>
      <c r="F334" s="178">
        <v>6</v>
      </c>
      <c r="G334" s="177">
        <v>6</v>
      </c>
      <c r="H334" s="150">
        <v>102000</v>
      </c>
      <c r="I334" s="150">
        <v>106980</v>
      </c>
      <c r="J334" s="150">
        <v>30000</v>
      </c>
      <c r="K334" s="150" t="s">
        <v>48</v>
      </c>
      <c r="L334" s="176">
        <v>32400</v>
      </c>
      <c r="M334" s="176" t="s">
        <v>48</v>
      </c>
      <c r="N334" s="150">
        <v>8300</v>
      </c>
      <c r="O334" s="150" t="s">
        <v>54</v>
      </c>
      <c r="P334" s="176">
        <v>8580</v>
      </c>
      <c r="Q334" s="176" t="s">
        <v>54</v>
      </c>
      <c r="R334" s="150">
        <v>800</v>
      </c>
      <c r="S334" s="150" t="s">
        <v>54</v>
      </c>
      <c r="T334" s="176">
        <v>830</v>
      </c>
      <c r="U334" s="176" t="s">
        <v>54</v>
      </c>
      <c r="V334" s="150">
        <v>700</v>
      </c>
      <c r="W334" s="150" t="s">
        <v>54</v>
      </c>
      <c r="X334" s="176">
        <v>730</v>
      </c>
      <c r="Y334" s="176" t="s">
        <v>54</v>
      </c>
      <c r="Z334" s="150">
        <v>1200</v>
      </c>
      <c r="AA334" s="176" t="s">
        <v>54</v>
      </c>
      <c r="AB334" s="176">
        <v>1250</v>
      </c>
      <c r="AC334" s="176" t="s">
        <v>54</v>
      </c>
      <c r="AD334" s="150">
        <v>1000</v>
      </c>
      <c r="AE334" s="176" t="s">
        <v>54</v>
      </c>
      <c r="AF334" s="176">
        <v>1040</v>
      </c>
      <c r="AG334" s="176" t="s">
        <v>54</v>
      </c>
      <c r="AH334" s="150"/>
      <c r="AI334" s="150"/>
      <c r="AJ334" s="150"/>
      <c r="AK334" s="150"/>
      <c r="AL334" s="147"/>
      <c r="AM334" s="176"/>
      <c r="AN334" s="176"/>
      <c r="AO334" s="176"/>
      <c r="AP334" s="147"/>
      <c r="AQ334" s="176"/>
      <c r="AR334" s="176"/>
      <c r="AS334" s="176"/>
      <c r="AT334" s="147"/>
      <c r="AU334" s="176"/>
      <c r="AV334" s="176"/>
      <c r="AW334" s="176"/>
      <c r="AX334" s="437"/>
      <c r="AY334" s="438"/>
      <c r="AZ334" s="438"/>
      <c r="BA334" s="438"/>
      <c r="BB334" s="439"/>
      <c r="BC334" s="175">
        <f t="shared" si="123"/>
        <v>830</v>
      </c>
      <c r="BD334" s="174">
        <v>560</v>
      </c>
      <c r="BE334" s="174">
        <f t="shared" si="124"/>
        <v>270</v>
      </c>
      <c r="BF334" s="173">
        <f>BD334/(IF(K334="期",J334/6,J334)+5810)</f>
        <v>5.1803885291396852E-2</v>
      </c>
      <c r="BG334" s="173">
        <f>BE334*6/(I334-IF(K334="期",J334,J334*6)-5810*6)</f>
        <v>3.8461538461538464E-2</v>
      </c>
      <c r="BI334" s="172"/>
      <c r="BJ334" s="171" t="s">
        <v>1193</v>
      </c>
      <c r="BK334" s="170">
        <f t="shared" si="125"/>
        <v>30</v>
      </c>
      <c r="BL334" s="170">
        <f t="shared" si="126"/>
        <v>30</v>
      </c>
      <c r="BM334" s="170">
        <f t="shared" si="127"/>
        <v>50</v>
      </c>
      <c r="BN334" s="170">
        <f t="shared" si="128"/>
        <v>40</v>
      </c>
      <c r="BO334" s="170">
        <f t="shared" si="129"/>
        <v>0</v>
      </c>
      <c r="BP334" s="170">
        <f t="shared" si="130"/>
        <v>0</v>
      </c>
      <c r="BQ334" s="170">
        <f t="shared" si="131"/>
        <v>0</v>
      </c>
      <c r="BR334" s="170">
        <f t="shared" si="132"/>
        <v>0</v>
      </c>
    </row>
    <row r="335" spans="1:70" ht="21" customHeight="1">
      <c r="A335" s="434"/>
      <c r="B335" s="434"/>
      <c r="C335" s="435"/>
      <c r="D335" s="440"/>
      <c r="E335" s="179" t="s">
        <v>1155</v>
      </c>
      <c r="F335" s="178">
        <v>6</v>
      </c>
      <c r="G335" s="177">
        <v>6</v>
      </c>
      <c r="H335" s="150">
        <v>102000</v>
      </c>
      <c r="I335" s="150">
        <v>106980</v>
      </c>
      <c r="J335" s="150">
        <v>30000</v>
      </c>
      <c r="K335" s="150" t="s">
        <v>48</v>
      </c>
      <c r="L335" s="176">
        <v>32400</v>
      </c>
      <c r="M335" s="176" t="s">
        <v>48</v>
      </c>
      <c r="N335" s="150">
        <v>8300</v>
      </c>
      <c r="O335" s="150" t="s">
        <v>54</v>
      </c>
      <c r="P335" s="176">
        <v>8580</v>
      </c>
      <c r="Q335" s="176" t="s">
        <v>54</v>
      </c>
      <c r="R335" s="150">
        <v>800</v>
      </c>
      <c r="S335" s="150" t="s">
        <v>54</v>
      </c>
      <c r="T335" s="176">
        <v>830</v>
      </c>
      <c r="U335" s="176" t="s">
        <v>54</v>
      </c>
      <c r="V335" s="150">
        <v>700</v>
      </c>
      <c r="W335" s="150" t="s">
        <v>54</v>
      </c>
      <c r="X335" s="176">
        <v>730</v>
      </c>
      <c r="Y335" s="176" t="s">
        <v>54</v>
      </c>
      <c r="Z335" s="150">
        <v>1200</v>
      </c>
      <c r="AA335" s="176" t="s">
        <v>54</v>
      </c>
      <c r="AB335" s="176">
        <v>1250</v>
      </c>
      <c r="AC335" s="176" t="s">
        <v>54</v>
      </c>
      <c r="AD335" s="150">
        <v>1000</v>
      </c>
      <c r="AE335" s="176" t="s">
        <v>54</v>
      </c>
      <c r="AF335" s="176">
        <v>1040</v>
      </c>
      <c r="AG335" s="176" t="s">
        <v>54</v>
      </c>
      <c r="AH335" s="150"/>
      <c r="AI335" s="150"/>
      <c r="AJ335" s="150"/>
      <c r="AK335" s="150"/>
      <c r="AL335" s="147"/>
      <c r="AM335" s="176"/>
      <c r="AN335" s="176"/>
      <c r="AO335" s="176"/>
      <c r="AP335" s="147"/>
      <c r="AQ335" s="176"/>
      <c r="AR335" s="176"/>
      <c r="AS335" s="176"/>
      <c r="AT335" s="147"/>
      <c r="AU335" s="176"/>
      <c r="AV335" s="176"/>
      <c r="AW335" s="176"/>
      <c r="AX335" s="437"/>
      <c r="AY335" s="438"/>
      <c r="AZ335" s="438"/>
      <c r="BA335" s="438"/>
      <c r="BB335" s="439"/>
      <c r="BC335" s="175">
        <f t="shared" si="123"/>
        <v>830</v>
      </c>
      <c r="BD335" s="174">
        <v>560</v>
      </c>
      <c r="BE335" s="174">
        <f t="shared" si="124"/>
        <v>270</v>
      </c>
      <c r="BF335" s="173">
        <f>BD335/(IF(K335="期",J335/6,J335)+5810)</f>
        <v>5.1803885291396852E-2</v>
      </c>
      <c r="BG335" s="173">
        <f>BE335*6/(I335-IF(K335="期",J335,J335*6)-5810*6)</f>
        <v>3.8461538461538464E-2</v>
      </c>
      <c r="BI335" s="172"/>
      <c r="BJ335" s="171" t="s">
        <v>1193</v>
      </c>
      <c r="BK335" s="170">
        <f t="shared" si="125"/>
        <v>30</v>
      </c>
      <c r="BL335" s="170">
        <f t="shared" si="126"/>
        <v>30</v>
      </c>
      <c r="BM335" s="170">
        <f t="shared" si="127"/>
        <v>50</v>
      </c>
      <c r="BN335" s="170">
        <f t="shared" si="128"/>
        <v>40</v>
      </c>
      <c r="BO335" s="170">
        <f t="shared" si="129"/>
        <v>0</v>
      </c>
      <c r="BP335" s="170">
        <f t="shared" si="130"/>
        <v>0</v>
      </c>
      <c r="BQ335" s="170">
        <f t="shared" si="131"/>
        <v>0</v>
      </c>
      <c r="BR335" s="170">
        <f t="shared" si="132"/>
        <v>0</v>
      </c>
    </row>
    <row r="336" spans="1:70" ht="21" customHeight="1">
      <c r="A336" s="434"/>
      <c r="B336" s="434"/>
      <c r="C336" s="435"/>
      <c r="D336" s="440"/>
      <c r="E336" s="179" t="s">
        <v>1154</v>
      </c>
      <c r="F336" s="178">
        <v>6</v>
      </c>
      <c r="G336" s="177">
        <v>6</v>
      </c>
      <c r="H336" s="150">
        <v>108000</v>
      </c>
      <c r="I336" s="150">
        <v>113040</v>
      </c>
      <c r="J336" s="150">
        <v>30000</v>
      </c>
      <c r="K336" s="150" t="s">
        <v>48</v>
      </c>
      <c r="L336" s="176">
        <v>32400</v>
      </c>
      <c r="M336" s="176" t="s">
        <v>48</v>
      </c>
      <c r="N336" s="150">
        <v>9300</v>
      </c>
      <c r="O336" s="150" t="s">
        <v>54</v>
      </c>
      <c r="P336" s="176">
        <v>9590</v>
      </c>
      <c r="Q336" s="176" t="s">
        <v>54</v>
      </c>
      <c r="R336" s="150">
        <v>800</v>
      </c>
      <c r="S336" s="150" t="s">
        <v>54</v>
      </c>
      <c r="T336" s="176">
        <v>830</v>
      </c>
      <c r="U336" s="176" t="s">
        <v>54</v>
      </c>
      <c r="V336" s="150">
        <v>700</v>
      </c>
      <c r="W336" s="150" t="s">
        <v>54</v>
      </c>
      <c r="X336" s="176">
        <v>730</v>
      </c>
      <c r="Y336" s="176" t="s">
        <v>54</v>
      </c>
      <c r="Z336" s="150">
        <v>1200</v>
      </c>
      <c r="AA336" s="176" t="s">
        <v>54</v>
      </c>
      <c r="AB336" s="176">
        <v>1250</v>
      </c>
      <c r="AC336" s="176" t="s">
        <v>54</v>
      </c>
      <c r="AD336" s="150">
        <v>1000</v>
      </c>
      <c r="AE336" s="176" t="s">
        <v>54</v>
      </c>
      <c r="AF336" s="176">
        <v>1040</v>
      </c>
      <c r="AG336" s="176" t="s">
        <v>54</v>
      </c>
      <c r="AH336" s="150"/>
      <c r="AI336" s="150"/>
      <c r="AJ336" s="150"/>
      <c r="AK336" s="150"/>
      <c r="AL336" s="147"/>
      <c r="AM336" s="176"/>
      <c r="AN336" s="176"/>
      <c r="AO336" s="176"/>
      <c r="AP336" s="147"/>
      <c r="AQ336" s="176"/>
      <c r="AR336" s="176"/>
      <c r="AS336" s="176"/>
      <c r="AT336" s="147"/>
      <c r="AU336" s="176"/>
      <c r="AV336" s="176"/>
      <c r="AW336" s="176"/>
      <c r="AX336" s="437"/>
      <c r="AY336" s="438"/>
      <c r="AZ336" s="438"/>
      <c r="BA336" s="438"/>
      <c r="BB336" s="439"/>
      <c r="BC336" s="175">
        <f t="shared" si="123"/>
        <v>840</v>
      </c>
      <c r="BD336" s="174">
        <v>560</v>
      </c>
      <c r="BE336" s="174">
        <f t="shared" si="124"/>
        <v>280</v>
      </c>
      <c r="BF336" s="173">
        <f>BD336/(IF(K336="期",J336/6,J336)+6510)</f>
        <v>4.8653344917463079E-2</v>
      </c>
      <c r="BG336" s="173">
        <f>BE336*6/(I336-IF(K336="期",J336,J336*6)-6510*6)</f>
        <v>3.8199181446111868E-2</v>
      </c>
      <c r="BI336" s="172"/>
      <c r="BJ336" s="171" t="s">
        <v>1193</v>
      </c>
      <c r="BK336" s="170">
        <f t="shared" si="125"/>
        <v>30</v>
      </c>
      <c r="BL336" s="170">
        <f t="shared" si="126"/>
        <v>30</v>
      </c>
      <c r="BM336" s="170">
        <f t="shared" si="127"/>
        <v>50</v>
      </c>
      <c r="BN336" s="170">
        <f t="shared" si="128"/>
        <v>40</v>
      </c>
      <c r="BO336" s="170">
        <f t="shared" si="129"/>
        <v>0</v>
      </c>
      <c r="BP336" s="170">
        <f t="shared" si="130"/>
        <v>0</v>
      </c>
      <c r="BQ336" s="170">
        <f t="shared" si="131"/>
        <v>0</v>
      </c>
      <c r="BR336" s="170">
        <f t="shared" si="132"/>
        <v>0</v>
      </c>
    </row>
    <row r="337" spans="1:70" s="202" customFormat="1" ht="21" customHeight="1">
      <c r="A337" s="434">
        <v>72</v>
      </c>
      <c r="B337" s="434">
        <v>234</v>
      </c>
      <c r="C337" s="435" t="s">
        <v>1204</v>
      </c>
      <c r="D337" s="466" t="s">
        <v>331</v>
      </c>
      <c r="E337" s="179" t="s">
        <v>1158</v>
      </c>
      <c r="F337" s="178">
        <v>5.5</v>
      </c>
      <c r="G337" s="177">
        <v>5.5</v>
      </c>
      <c r="H337" s="150">
        <v>78635</v>
      </c>
      <c r="I337" s="150">
        <v>82155</v>
      </c>
      <c r="J337" s="150">
        <v>18410</v>
      </c>
      <c r="K337" s="150" t="s">
        <v>48</v>
      </c>
      <c r="L337" s="176">
        <v>19730</v>
      </c>
      <c r="M337" s="176" t="s">
        <v>48</v>
      </c>
      <c r="N337" s="150">
        <v>7350</v>
      </c>
      <c r="O337" s="150" t="s">
        <v>54</v>
      </c>
      <c r="P337" s="176">
        <v>7750</v>
      </c>
      <c r="Q337" s="176" t="s">
        <v>54</v>
      </c>
      <c r="R337" s="150"/>
      <c r="S337" s="150"/>
      <c r="T337" s="176"/>
      <c r="U337" s="176"/>
      <c r="V337" s="150"/>
      <c r="W337" s="150"/>
      <c r="X337" s="176"/>
      <c r="Y337" s="176"/>
      <c r="Z337" s="150"/>
      <c r="AA337" s="176"/>
      <c r="AB337" s="176"/>
      <c r="AC337" s="176"/>
      <c r="AD337" s="150"/>
      <c r="AE337" s="176"/>
      <c r="AF337" s="176"/>
      <c r="AG337" s="176"/>
      <c r="AH337" s="150"/>
      <c r="AI337" s="150"/>
      <c r="AJ337" s="150"/>
      <c r="AK337" s="150"/>
      <c r="AL337" s="147"/>
      <c r="AM337" s="176"/>
      <c r="AN337" s="176"/>
      <c r="AO337" s="176"/>
      <c r="AP337" s="147"/>
      <c r="AQ337" s="176"/>
      <c r="AR337" s="176"/>
      <c r="AS337" s="176"/>
      <c r="AT337" s="147"/>
      <c r="AU337" s="176"/>
      <c r="AV337" s="176"/>
      <c r="AW337" s="176"/>
      <c r="AX337" s="437" t="s">
        <v>1123</v>
      </c>
      <c r="AY337" s="438"/>
      <c r="AZ337" s="438"/>
      <c r="BA337" s="438"/>
      <c r="BB337" s="439" t="s">
        <v>1157</v>
      </c>
      <c r="BC337" s="206">
        <f>ROUND((I337-H337)/5.5,0)</f>
        <v>640</v>
      </c>
      <c r="BD337" s="205">
        <v>400</v>
      </c>
      <c r="BE337" s="205">
        <f t="shared" si="124"/>
        <v>240</v>
      </c>
      <c r="BF337" s="183">
        <f>BD337/(IF(K337="期",J337/6,J337)+4410)</f>
        <v>5.3487853799866279E-2</v>
      </c>
      <c r="BG337" s="183">
        <f>BE337*6/(I337-IF(K337="期",J337,J337*6)-4410*6)</f>
        <v>3.8621429529301331E-2</v>
      </c>
      <c r="BH337" s="172"/>
      <c r="BI337" s="172"/>
      <c r="BJ337" s="211" t="s">
        <v>1193</v>
      </c>
      <c r="BK337" s="203">
        <f t="shared" si="125"/>
        <v>0</v>
      </c>
      <c r="BL337" s="203">
        <f t="shared" si="126"/>
        <v>0</v>
      </c>
      <c r="BM337" s="203">
        <f t="shared" si="127"/>
        <v>0</v>
      </c>
      <c r="BN337" s="203">
        <f t="shared" si="128"/>
        <v>0</v>
      </c>
      <c r="BO337" s="203">
        <f t="shared" si="129"/>
        <v>0</v>
      </c>
      <c r="BP337" s="203">
        <f t="shared" si="130"/>
        <v>0</v>
      </c>
      <c r="BQ337" s="203">
        <f t="shared" si="131"/>
        <v>0</v>
      </c>
      <c r="BR337" s="203">
        <f t="shared" si="132"/>
        <v>0</v>
      </c>
    </row>
    <row r="338" spans="1:70" s="202" customFormat="1" ht="21" customHeight="1">
      <c r="A338" s="434"/>
      <c r="B338" s="434"/>
      <c r="C338" s="435"/>
      <c r="D338" s="466"/>
      <c r="E338" s="179" t="s">
        <v>1156</v>
      </c>
      <c r="F338" s="178">
        <v>5.5</v>
      </c>
      <c r="G338" s="177">
        <v>5.5</v>
      </c>
      <c r="H338" s="208">
        <v>78332</v>
      </c>
      <c r="I338" s="208">
        <v>80532</v>
      </c>
      <c r="J338" s="150">
        <v>19510</v>
      </c>
      <c r="K338" s="150" t="s">
        <v>48</v>
      </c>
      <c r="L338" s="176">
        <v>20830</v>
      </c>
      <c r="M338" s="176" t="s">
        <v>48</v>
      </c>
      <c r="N338" s="150">
        <v>7095</v>
      </c>
      <c r="O338" s="150" t="s">
        <v>54</v>
      </c>
      <c r="P338" s="176">
        <v>7255</v>
      </c>
      <c r="Q338" s="176" t="s">
        <v>54</v>
      </c>
      <c r="R338" s="150"/>
      <c r="S338" s="150"/>
      <c r="T338" s="176"/>
      <c r="U338" s="176"/>
      <c r="V338" s="150"/>
      <c r="W338" s="150"/>
      <c r="X338" s="176"/>
      <c r="Y338" s="176"/>
      <c r="Z338" s="150"/>
      <c r="AA338" s="176"/>
      <c r="AB338" s="176"/>
      <c r="AC338" s="176"/>
      <c r="AD338" s="150"/>
      <c r="AE338" s="176"/>
      <c r="AF338" s="176"/>
      <c r="AG338" s="176"/>
      <c r="AH338" s="150"/>
      <c r="AI338" s="150"/>
      <c r="AJ338" s="150"/>
      <c r="AK338" s="150"/>
      <c r="AL338" s="147"/>
      <c r="AM338" s="176"/>
      <c r="AN338" s="176"/>
      <c r="AO338" s="176"/>
      <c r="AP338" s="147"/>
      <c r="AQ338" s="176"/>
      <c r="AR338" s="176"/>
      <c r="AS338" s="176"/>
      <c r="AT338" s="147"/>
      <c r="AU338" s="176"/>
      <c r="AV338" s="176"/>
      <c r="AW338" s="176"/>
      <c r="AX338" s="437"/>
      <c r="AY338" s="438"/>
      <c r="AZ338" s="438"/>
      <c r="BA338" s="438"/>
      <c r="BB338" s="439"/>
      <c r="BC338" s="206">
        <f>ROUND((I338-H338)/5.5,0)</f>
        <v>400</v>
      </c>
      <c r="BD338" s="205">
        <v>400</v>
      </c>
      <c r="BE338" s="205">
        <f t="shared" si="124"/>
        <v>0</v>
      </c>
      <c r="BF338" s="183">
        <f>BD338/(IF(K338="期",J338/6,J338)+4257)</f>
        <v>5.3271774837965025E-2</v>
      </c>
      <c r="BG338" s="183">
        <f>BE338*6/(I338-IF(K338="期",J338,J338*6)-IF(O338="期",N338,N338*6)/2)</f>
        <v>0</v>
      </c>
      <c r="BH338" s="172"/>
      <c r="BI338" s="172"/>
      <c r="BJ338" s="211" t="s">
        <v>1193</v>
      </c>
      <c r="BK338" s="203">
        <f t="shared" si="125"/>
        <v>0</v>
      </c>
      <c r="BL338" s="203">
        <f t="shared" si="126"/>
        <v>0</v>
      </c>
      <c r="BM338" s="203">
        <f t="shared" si="127"/>
        <v>0</v>
      </c>
      <c r="BN338" s="203">
        <f t="shared" si="128"/>
        <v>0</v>
      </c>
      <c r="BO338" s="203">
        <f t="shared" si="129"/>
        <v>0</v>
      </c>
      <c r="BP338" s="203">
        <f t="shared" si="130"/>
        <v>0</v>
      </c>
      <c r="BQ338" s="203">
        <f t="shared" si="131"/>
        <v>0</v>
      </c>
      <c r="BR338" s="203">
        <f t="shared" si="132"/>
        <v>0</v>
      </c>
    </row>
    <row r="339" spans="1:70" s="202" customFormat="1" ht="21" customHeight="1">
      <c r="A339" s="434"/>
      <c r="B339" s="434"/>
      <c r="C339" s="435"/>
      <c r="D339" s="466"/>
      <c r="E339" s="179" t="s">
        <v>1155</v>
      </c>
      <c r="F339" s="178">
        <v>5.5</v>
      </c>
      <c r="G339" s="177">
        <v>5.5</v>
      </c>
      <c r="H339" s="208">
        <v>78332</v>
      </c>
      <c r="I339" s="208">
        <v>80532</v>
      </c>
      <c r="J339" s="150">
        <v>19510</v>
      </c>
      <c r="K339" s="150" t="s">
        <v>48</v>
      </c>
      <c r="L339" s="176">
        <v>20830</v>
      </c>
      <c r="M339" s="176" t="s">
        <v>48</v>
      </c>
      <c r="N339" s="150">
        <v>7095</v>
      </c>
      <c r="O339" s="150" t="s">
        <v>54</v>
      </c>
      <c r="P339" s="176">
        <v>7255</v>
      </c>
      <c r="Q339" s="176" t="s">
        <v>54</v>
      </c>
      <c r="R339" s="150"/>
      <c r="S339" s="150"/>
      <c r="T339" s="176"/>
      <c r="U339" s="176"/>
      <c r="V339" s="150"/>
      <c r="W339" s="150"/>
      <c r="X339" s="176"/>
      <c r="Y339" s="176"/>
      <c r="Z339" s="150"/>
      <c r="AA339" s="176"/>
      <c r="AB339" s="176"/>
      <c r="AC339" s="176"/>
      <c r="AD339" s="150"/>
      <c r="AE339" s="176"/>
      <c r="AF339" s="176"/>
      <c r="AG339" s="176"/>
      <c r="AH339" s="150"/>
      <c r="AI339" s="150"/>
      <c r="AJ339" s="150"/>
      <c r="AK339" s="150"/>
      <c r="AL339" s="147"/>
      <c r="AM339" s="176"/>
      <c r="AN339" s="176"/>
      <c r="AO339" s="176"/>
      <c r="AP339" s="147"/>
      <c r="AQ339" s="176"/>
      <c r="AR339" s="176"/>
      <c r="AS339" s="176"/>
      <c r="AT339" s="147"/>
      <c r="AU339" s="176"/>
      <c r="AV339" s="176"/>
      <c r="AW339" s="176"/>
      <c r="AX339" s="437"/>
      <c r="AY339" s="438"/>
      <c r="AZ339" s="438"/>
      <c r="BA339" s="438"/>
      <c r="BB339" s="439"/>
      <c r="BC339" s="206">
        <f>ROUND((I339-H339)/5.5,0)</f>
        <v>400</v>
      </c>
      <c r="BD339" s="205">
        <v>400</v>
      </c>
      <c r="BE339" s="205">
        <f t="shared" si="124"/>
        <v>0</v>
      </c>
      <c r="BF339" s="183">
        <f>BD339/(IF(K339="期",J339/6,J339)+4257)</f>
        <v>5.3271774837965025E-2</v>
      </c>
      <c r="BG339" s="183">
        <f>BE339*6/(I339-IF(K339="期",J339,J339*6)-IF(O339="期",N339,N339*6)/2)</f>
        <v>0</v>
      </c>
      <c r="BH339" s="172"/>
      <c r="BI339" s="172"/>
      <c r="BJ339" s="211" t="s">
        <v>1193</v>
      </c>
      <c r="BK339" s="203">
        <f t="shared" si="125"/>
        <v>0</v>
      </c>
      <c r="BL339" s="203">
        <f t="shared" si="126"/>
        <v>0</v>
      </c>
      <c r="BM339" s="203">
        <f t="shared" si="127"/>
        <v>0</v>
      </c>
      <c r="BN339" s="203">
        <f t="shared" si="128"/>
        <v>0</v>
      </c>
      <c r="BO339" s="203">
        <f t="shared" si="129"/>
        <v>0</v>
      </c>
      <c r="BP339" s="203">
        <f t="shared" si="130"/>
        <v>0</v>
      </c>
      <c r="BQ339" s="203">
        <f t="shared" si="131"/>
        <v>0</v>
      </c>
      <c r="BR339" s="203">
        <f t="shared" si="132"/>
        <v>0</v>
      </c>
    </row>
    <row r="340" spans="1:70" s="202" customFormat="1" ht="21" customHeight="1">
      <c r="A340" s="434"/>
      <c r="B340" s="434"/>
      <c r="C340" s="435"/>
      <c r="D340" s="466"/>
      <c r="E340" s="179" t="s">
        <v>1154</v>
      </c>
      <c r="F340" s="178">
        <v>5.5</v>
      </c>
      <c r="G340" s="177">
        <v>5.5</v>
      </c>
      <c r="H340" s="150">
        <v>84590</v>
      </c>
      <c r="I340" s="150">
        <v>86790</v>
      </c>
      <c r="J340" s="150">
        <v>19910</v>
      </c>
      <c r="K340" s="150" t="s">
        <v>48</v>
      </c>
      <c r="L340" s="176">
        <v>21230</v>
      </c>
      <c r="M340" s="176" t="s">
        <v>48</v>
      </c>
      <c r="N340" s="150">
        <v>8160</v>
      </c>
      <c r="O340" s="150" t="s">
        <v>54</v>
      </c>
      <c r="P340" s="176">
        <v>8320</v>
      </c>
      <c r="Q340" s="176" t="s">
        <v>54</v>
      </c>
      <c r="R340" s="150"/>
      <c r="S340" s="150"/>
      <c r="T340" s="176"/>
      <c r="U340" s="176"/>
      <c r="V340" s="150"/>
      <c r="W340" s="150"/>
      <c r="X340" s="176"/>
      <c r="Y340" s="176"/>
      <c r="Z340" s="150"/>
      <c r="AA340" s="176"/>
      <c r="AB340" s="176"/>
      <c r="AC340" s="176"/>
      <c r="AD340" s="150"/>
      <c r="AE340" s="176"/>
      <c r="AF340" s="176"/>
      <c r="AG340" s="176"/>
      <c r="AH340" s="150"/>
      <c r="AI340" s="150"/>
      <c r="AJ340" s="150"/>
      <c r="AK340" s="150"/>
      <c r="AL340" s="147"/>
      <c r="AM340" s="176"/>
      <c r="AN340" s="176"/>
      <c r="AO340" s="176"/>
      <c r="AP340" s="147"/>
      <c r="AQ340" s="176"/>
      <c r="AR340" s="176"/>
      <c r="AS340" s="176"/>
      <c r="AT340" s="147"/>
      <c r="AU340" s="176"/>
      <c r="AV340" s="176"/>
      <c r="AW340" s="176"/>
      <c r="AX340" s="437"/>
      <c r="AY340" s="438"/>
      <c r="AZ340" s="438"/>
      <c r="BA340" s="438"/>
      <c r="BB340" s="439"/>
      <c r="BC340" s="206">
        <f>ROUND((I340-H340)/5.5,0)</f>
        <v>400</v>
      </c>
      <c r="BD340" s="205">
        <v>400</v>
      </c>
      <c r="BE340" s="205">
        <f t="shared" si="124"/>
        <v>0</v>
      </c>
      <c r="BF340" s="183">
        <f>BD340/(IF(K340="期",J340/6,J340)+4896)</f>
        <v>4.8695369881913725E-2</v>
      </c>
      <c r="BG340" s="183">
        <f>BE340*6/(I340-IF(K340="期",J340,J340*6)-IF(O340="期",N340,N340*6)/2)</f>
        <v>0</v>
      </c>
      <c r="BH340" s="172"/>
      <c r="BI340" s="172"/>
      <c r="BJ340" s="211" t="s">
        <v>1193</v>
      </c>
      <c r="BK340" s="203">
        <f t="shared" si="125"/>
        <v>0</v>
      </c>
      <c r="BL340" s="203">
        <f t="shared" si="126"/>
        <v>0</v>
      </c>
      <c r="BM340" s="203">
        <f t="shared" si="127"/>
        <v>0</v>
      </c>
      <c r="BN340" s="203">
        <f t="shared" si="128"/>
        <v>0</v>
      </c>
      <c r="BO340" s="203">
        <f t="shared" si="129"/>
        <v>0</v>
      </c>
      <c r="BP340" s="203">
        <f t="shared" si="130"/>
        <v>0</v>
      </c>
      <c r="BQ340" s="203">
        <f t="shared" si="131"/>
        <v>0</v>
      </c>
      <c r="BR340" s="203">
        <f t="shared" si="132"/>
        <v>0</v>
      </c>
    </row>
    <row r="341" spans="1:70" ht="21" customHeight="1">
      <c r="A341" s="434">
        <v>73</v>
      </c>
      <c r="B341" s="434">
        <v>237</v>
      </c>
      <c r="C341" s="435" t="s">
        <v>1204</v>
      </c>
      <c r="D341" s="440" t="s">
        <v>334</v>
      </c>
      <c r="E341" s="179" t="s">
        <v>1158</v>
      </c>
      <c r="F341" s="178">
        <v>6</v>
      </c>
      <c r="G341" s="177">
        <v>6</v>
      </c>
      <c r="H341" s="150">
        <v>57600</v>
      </c>
      <c r="I341" s="150">
        <v>60180</v>
      </c>
      <c r="J341" s="150">
        <v>15000</v>
      </c>
      <c r="K341" s="150" t="s">
        <v>48</v>
      </c>
      <c r="L341" s="176">
        <v>15780</v>
      </c>
      <c r="M341" s="176" t="s">
        <v>48</v>
      </c>
      <c r="N341" s="150"/>
      <c r="O341" s="150"/>
      <c r="P341" s="176"/>
      <c r="Q341" s="176"/>
      <c r="R341" s="150">
        <v>500</v>
      </c>
      <c r="S341" s="150" t="s">
        <v>54</v>
      </c>
      <c r="T341" s="176">
        <v>800</v>
      </c>
      <c r="U341" s="176" t="s">
        <v>54</v>
      </c>
      <c r="V341" s="150"/>
      <c r="W341" s="150"/>
      <c r="X341" s="176"/>
      <c r="Y341" s="176"/>
      <c r="Z341" s="150"/>
      <c r="AA341" s="176"/>
      <c r="AB341" s="176"/>
      <c r="AC341" s="176"/>
      <c r="AD341" s="150"/>
      <c r="AE341" s="176"/>
      <c r="AF341" s="176"/>
      <c r="AG341" s="176"/>
      <c r="AH341" s="150"/>
      <c r="AI341" s="150"/>
      <c r="AJ341" s="150"/>
      <c r="AK341" s="150"/>
      <c r="AL341" s="147"/>
      <c r="AM341" s="176"/>
      <c r="AN341" s="176"/>
      <c r="AO341" s="176"/>
      <c r="AP341" s="147"/>
      <c r="AQ341" s="176"/>
      <c r="AR341" s="176"/>
      <c r="AS341" s="176"/>
      <c r="AT341" s="147"/>
      <c r="AU341" s="176"/>
      <c r="AV341" s="176"/>
      <c r="AW341" s="176"/>
      <c r="AX341" s="437" t="s">
        <v>1123</v>
      </c>
      <c r="AY341" s="438"/>
      <c r="AZ341" s="438"/>
      <c r="BA341" s="439" t="s">
        <v>1205</v>
      </c>
      <c r="BB341" s="439" t="s">
        <v>1157</v>
      </c>
      <c r="BC341" s="175">
        <f t="shared" ref="BC341:BC372" si="133">ROUND((I341-H341)/6,0)</f>
        <v>430</v>
      </c>
      <c r="BD341" s="174">
        <f>(IF(M341="期",ROUND(L341/6,0),L341)-IF(K341="期",ROUND(J341/6,0),J341))+ROUND((IF(Q341="期",ROUND(P341/6,0),P341)-IF(O341="期",ROUND(N341/6,0),N341))/2,0)</f>
        <v>130</v>
      </c>
      <c r="BE341" s="174">
        <f t="shared" si="124"/>
        <v>300</v>
      </c>
      <c r="BF341" s="173">
        <f>BD341/((15000+5500)/6)</f>
        <v>3.8048780487804877E-2</v>
      </c>
      <c r="BG341" s="173">
        <v>4.8500000000000001E-2</v>
      </c>
      <c r="BI341" s="172"/>
      <c r="BJ341" s="171" t="s">
        <v>1193</v>
      </c>
      <c r="BK341" s="170">
        <f t="shared" si="125"/>
        <v>300</v>
      </c>
      <c r="BL341" s="170">
        <f t="shared" si="126"/>
        <v>0</v>
      </c>
      <c r="BM341" s="170">
        <f t="shared" si="127"/>
        <v>0</v>
      </c>
      <c r="BN341" s="170">
        <f t="shared" si="128"/>
        <v>0</v>
      </c>
      <c r="BO341" s="170">
        <f t="shared" si="129"/>
        <v>0</v>
      </c>
      <c r="BP341" s="170">
        <f t="shared" si="130"/>
        <v>0</v>
      </c>
      <c r="BQ341" s="170">
        <f t="shared" si="131"/>
        <v>0</v>
      </c>
      <c r="BR341" s="170">
        <f t="shared" si="132"/>
        <v>0</v>
      </c>
    </row>
    <row r="342" spans="1:70" ht="21" customHeight="1">
      <c r="A342" s="434"/>
      <c r="B342" s="434"/>
      <c r="C342" s="435"/>
      <c r="D342" s="440"/>
      <c r="E342" s="179" t="s">
        <v>1156</v>
      </c>
      <c r="F342" s="178">
        <v>6</v>
      </c>
      <c r="G342" s="177">
        <v>6</v>
      </c>
      <c r="H342" s="150">
        <v>56400</v>
      </c>
      <c r="I342" s="150">
        <v>58560</v>
      </c>
      <c r="J342" s="150">
        <v>17400</v>
      </c>
      <c r="K342" s="150" t="s">
        <v>48</v>
      </c>
      <c r="L342" s="176">
        <v>18180</v>
      </c>
      <c r="M342" s="176" t="s">
        <v>48</v>
      </c>
      <c r="N342" s="150">
        <v>24000</v>
      </c>
      <c r="O342" s="150" t="s">
        <v>48</v>
      </c>
      <c r="P342" s="176">
        <v>24180</v>
      </c>
      <c r="Q342" s="176" t="s">
        <v>48</v>
      </c>
      <c r="R342" s="150"/>
      <c r="S342" s="150"/>
      <c r="T342" s="176"/>
      <c r="U342" s="176"/>
      <c r="V342" s="150">
        <v>200</v>
      </c>
      <c r="W342" s="150" t="s">
        <v>54</v>
      </c>
      <c r="X342" s="176">
        <v>400</v>
      </c>
      <c r="Y342" s="176" t="s">
        <v>54</v>
      </c>
      <c r="Z342" s="150"/>
      <c r="AA342" s="176"/>
      <c r="AB342" s="176"/>
      <c r="AC342" s="176"/>
      <c r="AD342" s="150"/>
      <c r="AE342" s="176"/>
      <c r="AF342" s="176"/>
      <c r="AG342" s="176"/>
      <c r="AH342" s="150"/>
      <c r="AI342" s="150"/>
      <c r="AJ342" s="150"/>
      <c r="AK342" s="150"/>
      <c r="AL342" s="147"/>
      <c r="AM342" s="176"/>
      <c r="AN342" s="176"/>
      <c r="AO342" s="176"/>
      <c r="AP342" s="147"/>
      <c r="AQ342" s="176"/>
      <c r="AR342" s="176"/>
      <c r="AS342" s="176"/>
      <c r="AT342" s="147"/>
      <c r="AU342" s="176"/>
      <c r="AV342" s="176"/>
      <c r="AW342" s="176"/>
      <c r="AX342" s="437"/>
      <c r="AY342" s="438"/>
      <c r="AZ342" s="438"/>
      <c r="BA342" s="439"/>
      <c r="BB342" s="439"/>
      <c r="BC342" s="175">
        <f t="shared" si="133"/>
        <v>360</v>
      </c>
      <c r="BD342" s="174">
        <v>130</v>
      </c>
      <c r="BE342" s="174">
        <f t="shared" si="124"/>
        <v>230</v>
      </c>
      <c r="BF342" s="173">
        <f>BD342/((17400+4800)/6)</f>
        <v>3.5135135135135137E-2</v>
      </c>
      <c r="BG342" s="173">
        <v>4.0399999999999998E-2</v>
      </c>
      <c r="BI342" s="172"/>
      <c r="BJ342" s="171" t="s">
        <v>1193</v>
      </c>
      <c r="BK342" s="170">
        <f t="shared" si="125"/>
        <v>0</v>
      </c>
      <c r="BL342" s="170">
        <f t="shared" si="126"/>
        <v>200</v>
      </c>
      <c r="BM342" s="170">
        <f t="shared" si="127"/>
        <v>0</v>
      </c>
      <c r="BN342" s="170">
        <f t="shared" si="128"/>
        <v>0</v>
      </c>
      <c r="BO342" s="170">
        <f t="shared" si="129"/>
        <v>0</v>
      </c>
      <c r="BP342" s="170">
        <f t="shared" si="130"/>
        <v>0</v>
      </c>
      <c r="BQ342" s="170">
        <f t="shared" si="131"/>
        <v>0</v>
      </c>
      <c r="BR342" s="170">
        <f t="shared" si="132"/>
        <v>0</v>
      </c>
    </row>
    <row r="343" spans="1:70" ht="21" customHeight="1">
      <c r="A343" s="434"/>
      <c r="B343" s="434"/>
      <c r="C343" s="435"/>
      <c r="D343" s="440"/>
      <c r="E343" s="179" t="s">
        <v>1155</v>
      </c>
      <c r="F343" s="178">
        <v>6</v>
      </c>
      <c r="G343" s="177">
        <v>6</v>
      </c>
      <c r="H343" s="150">
        <v>56400</v>
      </c>
      <c r="I343" s="150">
        <v>58560</v>
      </c>
      <c r="J343" s="150">
        <v>17400</v>
      </c>
      <c r="K343" s="150" t="s">
        <v>48</v>
      </c>
      <c r="L343" s="176">
        <v>18180</v>
      </c>
      <c r="M343" s="176" t="s">
        <v>48</v>
      </c>
      <c r="N343" s="150">
        <v>24000</v>
      </c>
      <c r="O343" s="150" t="s">
        <v>48</v>
      </c>
      <c r="P343" s="176">
        <v>24180</v>
      </c>
      <c r="Q343" s="176" t="s">
        <v>48</v>
      </c>
      <c r="R343" s="150"/>
      <c r="S343" s="150"/>
      <c r="T343" s="176"/>
      <c r="U343" s="176"/>
      <c r="V343" s="150">
        <v>200</v>
      </c>
      <c r="W343" s="150" t="s">
        <v>54</v>
      </c>
      <c r="X343" s="176">
        <v>400</v>
      </c>
      <c r="Y343" s="176" t="s">
        <v>54</v>
      </c>
      <c r="Z343" s="150"/>
      <c r="AA343" s="176"/>
      <c r="AB343" s="176"/>
      <c r="AC343" s="176"/>
      <c r="AD343" s="150"/>
      <c r="AE343" s="176"/>
      <c r="AF343" s="176"/>
      <c r="AG343" s="176"/>
      <c r="AH343" s="150"/>
      <c r="AI343" s="150"/>
      <c r="AJ343" s="150"/>
      <c r="AK343" s="150"/>
      <c r="AL343" s="147"/>
      <c r="AM343" s="176"/>
      <c r="AN343" s="176"/>
      <c r="AO343" s="176"/>
      <c r="AP343" s="147"/>
      <c r="AQ343" s="176"/>
      <c r="AR343" s="176"/>
      <c r="AS343" s="176"/>
      <c r="AT343" s="147"/>
      <c r="AU343" s="176"/>
      <c r="AV343" s="176"/>
      <c r="AW343" s="176"/>
      <c r="AX343" s="437"/>
      <c r="AY343" s="438"/>
      <c r="AZ343" s="438"/>
      <c r="BA343" s="439"/>
      <c r="BB343" s="439"/>
      <c r="BC343" s="175">
        <f t="shared" si="133"/>
        <v>360</v>
      </c>
      <c r="BD343" s="174">
        <v>130</v>
      </c>
      <c r="BE343" s="174">
        <f t="shared" si="124"/>
        <v>230</v>
      </c>
      <c r="BF343" s="173">
        <f>BD343/((17400+4800)/6)</f>
        <v>3.5135135135135137E-2</v>
      </c>
      <c r="BG343" s="173">
        <v>4.0399999999999998E-2</v>
      </c>
      <c r="BI343" s="172"/>
      <c r="BJ343" s="171" t="s">
        <v>1193</v>
      </c>
      <c r="BK343" s="170">
        <f t="shared" si="125"/>
        <v>0</v>
      </c>
      <c r="BL343" s="170">
        <f t="shared" si="126"/>
        <v>200</v>
      </c>
      <c r="BM343" s="170">
        <f t="shared" si="127"/>
        <v>0</v>
      </c>
      <c r="BN343" s="170">
        <f t="shared" si="128"/>
        <v>0</v>
      </c>
      <c r="BO343" s="170">
        <f t="shared" si="129"/>
        <v>0</v>
      </c>
      <c r="BP343" s="170">
        <f t="shared" si="130"/>
        <v>0</v>
      </c>
      <c r="BQ343" s="170">
        <f t="shared" si="131"/>
        <v>0</v>
      </c>
      <c r="BR343" s="170">
        <f t="shared" si="132"/>
        <v>0</v>
      </c>
    </row>
    <row r="344" spans="1:70" ht="21" customHeight="1">
      <c r="A344" s="434"/>
      <c r="B344" s="434"/>
      <c r="C344" s="435"/>
      <c r="D344" s="440"/>
      <c r="E344" s="179" t="s">
        <v>1154</v>
      </c>
      <c r="F344" s="178">
        <v>6</v>
      </c>
      <c r="G344" s="177">
        <v>6</v>
      </c>
      <c r="H344" s="150">
        <v>56700</v>
      </c>
      <c r="I344" s="150">
        <v>58980</v>
      </c>
      <c r="J344" s="150">
        <v>17700</v>
      </c>
      <c r="K344" s="150" t="s">
        <v>48</v>
      </c>
      <c r="L344" s="176">
        <v>18480</v>
      </c>
      <c r="M344" s="176" t="s">
        <v>48</v>
      </c>
      <c r="N344" s="150">
        <v>24000</v>
      </c>
      <c r="O344" s="150" t="s">
        <v>48</v>
      </c>
      <c r="P344" s="176">
        <v>24300</v>
      </c>
      <c r="Q344" s="176" t="s">
        <v>48</v>
      </c>
      <c r="R344" s="150"/>
      <c r="S344" s="150"/>
      <c r="T344" s="176"/>
      <c r="U344" s="176"/>
      <c r="V344" s="150">
        <v>200</v>
      </c>
      <c r="W344" s="150" t="s">
        <v>54</v>
      </c>
      <c r="X344" s="176">
        <v>400</v>
      </c>
      <c r="Y344" s="176" t="s">
        <v>54</v>
      </c>
      <c r="Z344" s="150"/>
      <c r="AA344" s="176"/>
      <c r="AB344" s="176"/>
      <c r="AC344" s="176"/>
      <c r="AD344" s="150"/>
      <c r="AE344" s="176"/>
      <c r="AF344" s="176"/>
      <c r="AG344" s="176"/>
      <c r="AH344" s="150"/>
      <c r="AI344" s="150"/>
      <c r="AJ344" s="150"/>
      <c r="AK344" s="150"/>
      <c r="AL344" s="147"/>
      <c r="AM344" s="176"/>
      <c r="AN344" s="176"/>
      <c r="AO344" s="176"/>
      <c r="AP344" s="147"/>
      <c r="AQ344" s="176"/>
      <c r="AR344" s="176"/>
      <c r="AS344" s="176"/>
      <c r="AT344" s="147"/>
      <c r="AU344" s="176"/>
      <c r="AV344" s="176"/>
      <c r="AW344" s="176"/>
      <c r="AX344" s="437"/>
      <c r="AY344" s="438"/>
      <c r="AZ344" s="438"/>
      <c r="BA344" s="439"/>
      <c r="BB344" s="439"/>
      <c r="BC344" s="175">
        <f t="shared" si="133"/>
        <v>380</v>
      </c>
      <c r="BD344" s="174">
        <v>130</v>
      </c>
      <c r="BE344" s="174">
        <f t="shared" si="124"/>
        <v>250</v>
      </c>
      <c r="BF344" s="173">
        <f>BD344/((17400+4800)/6)</f>
        <v>3.5135135135135137E-2</v>
      </c>
      <c r="BG344" s="173">
        <v>4.3900000000000002E-2</v>
      </c>
      <c r="BI344" s="172"/>
      <c r="BJ344" s="171" t="s">
        <v>1193</v>
      </c>
      <c r="BK344" s="170">
        <f t="shared" si="125"/>
        <v>0</v>
      </c>
      <c r="BL344" s="170">
        <f t="shared" si="126"/>
        <v>200</v>
      </c>
      <c r="BM344" s="170">
        <f t="shared" si="127"/>
        <v>0</v>
      </c>
      <c r="BN344" s="170">
        <f t="shared" si="128"/>
        <v>0</v>
      </c>
      <c r="BO344" s="170">
        <f t="shared" si="129"/>
        <v>0</v>
      </c>
      <c r="BP344" s="170">
        <f t="shared" si="130"/>
        <v>0</v>
      </c>
      <c r="BQ344" s="170">
        <f t="shared" si="131"/>
        <v>0</v>
      </c>
      <c r="BR344" s="170">
        <f t="shared" si="132"/>
        <v>0</v>
      </c>
    </row>
    <row r="345" spans="1:70" ht="21" customHeight="1">
      <c r="A345" s="444">
        <v>74</v>
      </c>
      <c r="B345" s="444">
        <v>238</v>
      </c>
      <c r="C345" s="445" t="s">
        <v>1204</v>
      </c>
      <c r="D345" s="440" t="s">
        <v>335</v>
      </c>
      <c r="E345" s="191" t="s">
        <v>1158</v>
      </c>
      <c r="F345" s="190">
        <v>6</v>
      </c>
      <c r="G345" s="189">
        <v>6</v>
      </c>
      <c r="H345" s="188">
        <v>34000</v>
      </c>
      <c r="I345" s="188">
        <v>37310</v>
      </c>
      <c r="J345" s="188">
        <v>15000</v>
      </c>
      <c r="K345" s="188" t="s">
        <v>48</v>
      </c>
      <c r="L345" s="184">
        <v>16980</v>
      </c>
      <c r="M345" s="184" t="s">
        <v>48</v>
      </c>
      <c r="N345" s="188">
        <v>3400</v>
      </c>
      <c r="O345" s="188" t="s">
        <v>48</v>
      </c>
      <c r="P345" s="184">
        <v>4730</v>
      </c>
      <c r="Q345" s="184" t="s">
        <v>48</v>
      </c>
      <c r="R345" s="188"/>
      <c r="S345" s="188"/>
      <c r="T345" s="184"/>
      <c r="U345" s="184"/>
      <c r="V345" s="188"/>
      <c r="W345" s="188"/>
      <c r="X345" s="184"/>
      <c r="Y345" s="184"/>
      <c r="Z345" s="188"/>
      <c r="AA345" s="184"/>
      <c r="AB345" s="184"/>
      <c r="AC345" s="184"/>
      <c r="AD345" s="188"/>
      <c r="AE345" s="184"/>
      <c r="AF345" s="184"/>
      <c r="AG345" s="184"/>
      <c r="AH345" s="188"/>
      <c r="AI345" s="188"/>
      <c r="AJ345" s="188"/>
      <c r="AK345" s="188"/>
      <c r="AL345" s="185"/>
      <c r="AM345" s="184"/>
      <c r="AN345" s="184"/>
      <c r="AO345" s="184"/>
      <c r="AP345" s="185"/>
      <c r="AQ345" s="184"/>
      <c r="AR345" s="184"/>
      <c r="AS345" s="184"/>
      <c r="AT345" s="185"/>
      <c r="AU345" s="184"/>
      <c r="AV345" s="184"/>
      <c r="AW345" s="184"/>
      <c r="AX345" s="446" t="s">
        <v>1123</v>
      </c>
      <c r="AY345" s="447"/>
      <c r="AZ345" s="447"/>
      <c r="BA345" s="447"/>
      <c r="BB345" s="439" t="s">
        <v>1157</v>
      </c>
      <c r="BC345" s="175">
        <f t="shared" si="133"/>
        <v>552</v>
      </c>
      <c r="BD345" s="174">
        <v>420</v>
      </c>
      <c r="BE345" s="174">
        <f t="shared" si="124"/>
        <v>132</v>
      </c>
      <c r="BF345" s="173">
        <f>BD345/(IF(K345="期",J345/6,J345)+2800/6)</f>
        <v>0.14157303370786517</v>
      </c>
      <c r="BG345" s="173">
        <f>BE345*6/(I345-IF(K345="期",J345,J345*6)-2800)</f>
        <v>4.059456688877499E-2</v>
      </c>
      <c r="BI345" s="165"/>
      <c r="BJ345" s="171" t="s">
        <v>1193</v>
      </c>
      <c r="BK345" s="170">
        <f t="shared" si="125"/>
        <v>0</v>
      </c>
      <c r="BL345" s="170">
        <f t="shared" si="126"/>
        <v>0</v>
      </c>
      <c r="BM345" s="170">
        <f t="shared" si="127"/>
        <v>0</v>
      </c>
      <c r="BN345" s="170">
        <f t="shared" si="128"/>
        <v>0</v>
      </c>
      <c r="BO345" s="170">
        <f t="shared" si="129"/>
        <v>0</v>
      </c>
      <c r="BP345" s="170">
        <f t="shared" si="130"/>
        <v>0</v>
      </c>
      <c r="BQ345" s="170">
        <f t="shared" si="131"/>
        <v>0</v>
      </c>
      <c r="BR345" s="170">
        <f t="shared" si="132"/>
        <v>0</v>
      </c>
    </row>
    <row r="346" spans="1:70" ht="21" customHeight="1">
      <c r="A346" s="444"/>
      <c r="B346" s="444"/>
      <c r="C346" s="445"/>
      <c r="D346" s="440"/>
      <c r="E346" s="191" t="s">
        <v>1156</v>
      </c>
      <c r="F346" s="190">
        <v>6</v>
      </c>
      <c r="G346" s="189">
        <v>6</v>
      </c>
      <c r="H346" s="188">
        <v>43000</v>
      </c>
      <c r="I346" s="188">
        <v>46360</v>
      </c>
      <c r="J346" s="188">
        <v>15400</v>
      </c>
      <c r="K346" s="188" t="s">
        <v>48</v>
      </c>
      <c r="L346" s="184">
        <v>17380</v>
      </c>
      <c r="M346" s="184" t="s">
        <v>48</v>
      </c>
      <c r="N346" s="199">
        <v>2400</v>
      </c>
      <c r="O346" s="199" t="s">
        <v>54</v>
      </c>
      <c r="P346" s="184">
        <v>14940</v>
      </c>
      <c r="Q346" s="184" t="s">
        <v>48</v>
      </c>
      <c r="R346" s="188">
        <v>200</v>
      </c>
      <c r="S346" s="188" t="s">
        <v>54</v>
      </c>
      <c r="T346" s="184">
        <v>240</v>
      </c>
      <c r="U346" s="184" t="s">
        <v>54</v>
      </c>
      <c r="V346" s="188">
        <v>200</v>
      </c>
      <c r="W346" s="188" t="s">
        <v>54</v>
      </c>
      <c r="X346" s="184">
        <v>300</v>
      </c>
      <c r="Y346" s="184" t="s">
        <v>54</v>
      </c>
      <c r="Z346" s="188"/>
      <c r="AA346" s="184"/>
      <c r="AB346" s="184"/>
      <c r="AC346" s="184"/>
      <c r="AD346" s="188"/>
      <c r="AE346" s="184"/>
      <c r="AF346" s="184"/>
      <c r="AG346" s="184"/>
      <c r="AH346" s="188"/>
      <c r="AI346" s="188"/>
      <c r="AJ346" s="188"/>
      <c r="AK346" s="188"/>
      <c r="AL346" s="185"/>
      <c r="AM346" s="184"/>
      <c r="AN346" s="184"/>
      <c r="AO346" s="184"/>
      <c r="AP346" s="185"/>
      <c r="AQ346" s="184"/>
      <c r="AR346" s="184"/>
      <c r="AS346" s="184"/>
      <c r="AT346" s="185"/>
      <c r="AU346" s="184"/>
      <c r="AV346" s="184"/>
      <c r="AW346" s="184"/>
      <c r="AX346" s="446"/>
      <c r="AY346" s="447"/>
      <c r="AZ346" s="447"/>
      <c r="BA346" s="447"/>
      <c r="BB346" s="439"/>
      <c r="BC346" s="175">
        <f t="shared" si="133"/>
        <v>560</v>
      </c>
      <c r="BD346" s="174">
        <v>420</v>
      </c>
      <c r="BE346" s="174">
        <f t="shared" si="124"/>
        <v>140</v>
      </c>
      <c r="BF346" s="173">
        <f>BD346/(IF(K346="期",J346/6,J346)+10000/6)</f>
        <v>9.9212598425196863E-2</v>
      </c>
      <c r="BG346" s="173">
        <f>BE346*6/(I346-IF(K346="期",J346,J346*6)-10000)</f>
        <v>4.0076335877862593E-2</v>
      </c>
      <c r="BI346" s="165"/>
      <c r="BJ346" s="171" t="s">
        <v>1193</v>
      </c>
      <c r="BK346" s="170">
        <f t="shared" si="125"/>
        <v>40</v>
      </c>
      <c r="BL346" s="170">
        <f t="shared" si="126"/>
        <v>100</v>
      </c>
      <c r="BM346" s="170">
        <f t="shared" si="127"/>
        <v>0</v>
      </c>
      <c r="BN346" s="170">
        <f t="shared" si="128"/>
        <v>0</v>
      </c>
      <c r="BO346" s="170">
        <f t="shared" si="129"/>
        <v>0</v>
      </c>
      <c r="BP346" s="170">
        <f t="shared" si="130"/>
        <v>0</v>
      </c>
      <c r="BQ346" s="170">
        <f t="shared" si="131"/>
        <v>0</v>
      </c>
      <c r="BR346" s="170">
        <f t="shared" si="132"/>
        <v>0</v>
      </c>
    </row>
    <row r="347" spans="1:70" ht="21" customHeight="1">
      <c r="A347" s="444"/>
      <c r="B347" s="444"/>
      <c r="C347" s="445"/>
      <c r="D347" s="440"/>
      <c r="E347" s="191" t="s">
        <v>1155</v>
      </c>
      <c r="F347" s="190">
        <v>6</v>
      </c>
      <c r="G347" s="189">
        <v>6</v>
      </c>
      <c r="H347" s="188">
        <v>43000</v>
      </c>
      <c r="I347" s="188">
        <v>46360</v>
      </c>
      <c r="J347" s="188">
        <v>15400</v>
      </c>
      <c r="K347" s="188" t="s">
        <v>48</v>
      </c>
      <c r="L347" s="184">
        <v>17380</v>
      </c>
      <c r="M347" s="184" t="s">
        <v>48</v>
      </c>
      <c r="N347" s="199">
        <v>2400</v>
      </c>
      <c r="O347" s="199" t="s">
        <v>54</v>
      </c>
      <c r="P347" s="184">
        <v>14940</v>
      </c>
      <c r="Q347" s="184" t="s">
        <v>48</v>
      </c>
      <c r="R347" s="188">
        <v>200</v>
      </c>
      <c r="S347" s="188" t="s">
        <v>54</v>
      </c>
      <c r="T347" s="184">
        <v>240</v>
      </c>
      <c r="U347" s="184" t="s">
        <v>54</v>
      </c>
      <c r="V347" s="188">
        <v>200</v>
      </c>
      <c r="W347" s="188" t="s">
        <v>54</v>
      </c>
      <c r="X347" s="184">
        <v>300</v>
      </c>
      <c r="Y347" s="184" t="s">
        <v>54</v>
      </c>
      <c r="Z347" s="188"/>
      <c r="AA347" s="184"/>
      <c r="AB347" s="184"/>
      <c r="AC347" s="184"/>
      <c r="AD347" s="188"/>
      <c r="AE347" s="184"/>
      <c r="AF347" s="184"/>
      <c r="AG347" s="184"/>
      <c r="AH347" s="188"/>
      <c r="AI347" s="188"/>
      <c r="AJ347" s="188"/>
      <c r="AK347" s="188"/>
      <c r="AL347" s="185"/>
      <c r="AM347" s="184"/>
      <c r="AN347" s="184"/>
      <c r="AO347" s="184"/>
      <c r="AP347" s="185"/>
      <c r="AQ347" s="184"/>
      <c r="AR347" s="184"/>
      <c r="AS347" s="184"/>
      <c r="AT347" s="185"/>
      <c r="AU347" s="184"/>
      <c r="AV347" s="184"/>
      <c r="AW347" s="184"/>
      <c r="AX347" s="446"/>
      <c r="AY347" s="447"/>
      <c r="AZ347" s="447"/>
      <c r="BA347" s="447"/>
      <c r="BB347" s="439"/>
      <c r="BC347" s="175">
        <f t="shared" si="133"/>
        <v>560</v>
      </c>
      <c r="BD347" s="174">
        <v>420</v>
      </c>
      <c r="BE347" s="174">
        <f t="shared" si="124"/>
        <v>140</v>
      </c>
      <c r="BF347" s="173">
        <f>BD347/(IF(K347="期",J347/6,J347)+10000/6)</f>
        <v>9.9212598425196863E-2</v>
      </c>
      <c r="BG347" s="173">
        <f>BE347*6/(I347-IF(K347="期",J347,J347*6)-10000)</f>
        <v>4.0076335877862593E-2</v>
      </c>
      <c r="BI347" s="165"/>
      <c r="BJ347" s="171" t="s">
        <v>1193</v>
      </c>
      <c r="BK347" s="170">
        <f t="shared" si="125"/>
        <v>40</v>
      </c>
      <c r="BL347" s="170">
        <f t="shared" si="126"/>
        <v>100</v>
      </c>
      <c r="BM347" s="170">
        <f t="shared" si="127"/>
        <v>0</v>
      </c>
      <c r="BN347" s="170">
        <f t="shared" si="128"/>
        <v>0</v>
      </c>
      <c r="BO347" s="170">
        <f t="shared" si="129"/>
        <v>0</v>
      </c>
      <c r="BP347" s="170">
        <f t="shared" si="130"/>
        <v>0</v>
      </c>
      <c r="BQ347" s="170">
        <f t="shared" si="131"/>
        <v>0</v>
      </c>
      <c r="BR347" s="170">
        <f t="shared" si="132"/>
        <v>0</v>
      </c>
    </row>
    <row r="348" spans="1:70" ht="21" customHeight="1">
      <c r="A348" s="444"/>
      <c r="B348" s="444"/>
      <c r="C348" s="445"/>
      <c r="D348" s="440"/>
      <c r="E348" s="191" t="s">
        <v>1154</v>
      </c>
      <c r="F348" s="190">
        <v>6</v>
      </c>
      <c r="G348" s="189">
        <v>6</v>
      </c>
      <c r="H348" s="188">
        <v>49000</v>
      </c>
      <c r="I348" s="188">
        <v>52410</v>
      </c>
      <c r="J348" s="188">
        <v>15400</v>
      </c>
      <c r="K348" s="188" t="s">
        <v>48</v>
      </c>
      <c r="L348" s="184">
        <v>17380</v>
      </c>
      <c r="M348" s="184" t="s">
        <v>48</v>
      </c>
      <c r="N348" s="199">
        <v>3400</v>
      </c>
      <c r="O348" s="199" t="s">
        <v>54</v>
      </c>
      <c r="P348" s="184">
        <v>20990</v>
      </c>
      <c r="Q348" s="184" t="s">
        <v>48</v>
      </c>
      <c r="R348" s="188">
        <v>200</v>
      </c>
      <c r="S348" s="188" t="s">
        <v>54</v>
      </c>
      <c r="T348" s="184">
        <v>240</v>
      </c>
      <c r="U348" s="184" t="s">
        <v>54</v>
      </c>
      <c r="V348" s="188">
        <v>200</v>
      </c>
      <c r="W348" s="188" t="s">
        <v>54</v>
      </c>
      <c r="X348" s="184">
        <v>300</v>
      </c>
      <c r="Y348" s="184" t="s">
        <v>54</v>
      </c>
      <c r="Z348" s="188"/>
      <c r="AA348" s="184"/>
      <c r="AB348" s="184"/>
      <c r="AC348" s="184"/>
      <c r="AD348" s="188"/>
      <c r="AE348" s="184"/>
      <c r="AF348" s="184"/>
      <c r="AG348" s="184"/>
      <c r="AH348" s="188"/>
      <c r="AI348" s="188"/>
      <c r="AJ348" s="188"/>
      <c r="AK348" s="188"/>
      <c r="AL348" s="185"/>
      <c r="AM348" s="184"/>
      <c r="AN348" s="184"/>
      <c r="AO348" s="184"/>
      <c r="AP348" s="185"/>
      <c r="AQ348" s="184"/>
      <c r="AR348" s="184"/>
      <c r="AS348" s="184"/>
      <c r="AT348" s="185"/>
      <c r="AU348" s="184"/>
      <c r="AV348" s="184"/>
      <c r="AW348" s="184"/>
      <c r="AX348" s="446"/>
      <c r="AY348" s="447"/>
      <c r="AZ348" s="447"/>
      <c r="BA348" s="447"/>
      <c r="BB348" s="439"/>
      <c r="BC348" s="175">
        <f t="shared" si="133"/>
        <v>568</v>
      </c>
      <c r="BD348" s="174">
        <v>420</v>
      </c>
      <c r="BE348" s="174">
        <f t="shared" si="124"/>
        <v>148</v>
      </c>
      <c r="BF348" s="173">
        <f>BD348/(IF(K348="期",J348/6,J348)+15000/6)</f>
        <v>8.2894736842105271E-2</v>
      </c>
      <c r="BG348" s="173">
        <f>BE348*6/(I348-IF(K348="期",J348,J348*6)-15000)</f>
        <v>4.0345297592003636E-2</v>
      </c>
      <c r="BI348" s="165"/>
      <c r="BJ348" s="171" t="s">
        <v>1193</v>
      </c>
      <c r="BK348" s="170">
        <f t="shared" si="125"/>
        <v>40</v>
      </c>
      <c r="BL348" s="170">
        <f t="shared" si="126"/>
        <v>100</v>
      </c>
      <c r="BM348" s="170">
        <f t="shared" si="127"/>
        <v>0</v>
      </c>
      <c r="BN348" s="170">
        <f t="shared" si="128"/>
        <v>0</v>
      </c>
      <c r="BO348" s="170">
        <f t="shared" si="129"/>
        <v>0</v>
      </c>
      <c r="BP348" s="170">
        <f t="shared" si="130"/>
        <v>0</v>
      </c>
      <c r="BQ348" s="170">
        <f t="shared" si="131"/>
        <v>0</v>
      </c>
      <c r="BR348" s="170">
        <f t="shared" si="132"/>
        <v>0</v>
      </c>
    </row>
    <row r="349" spans="1:70" ht="21" customHeight="1">
      <c r="A349" s="434">
        <v>75</v>
      </c>
      <c r="B349" s="434">
        <v>239</v>
      </c>
      <c r="C349" s="435" t="s">
        <v>1204</v>
      </c>
      <c r="D349" s="440" t="s">
        <v>336</v>
      </c>
      <c r="E349" s="179" t="s">
        <v>1158</v>
      </c>
      <c r="F349" s="178">
        <v>6</v>
      </c>
      <c r="G349" s="177">
        <v>6</v>
      </c>
      <c r="H349" s="150">
        <v>74634</v>
      </c>
      <c r="I349" s="150">
        <v>80700</v>
      </c>
      <c r="J349" s="150">
        <v>18000</v>
      </c>
      <c r="K349" s="150" t="s">
        <v>48</v>
      </c>
      <c r="L349" s="176">
        <v>20520</v>
      </c>
      <c r="M349" s="176" t="s">
        <v>48</v>
      </c>
      <c r="N349" s="150">
        <v>7039</v>
      </c>
      <c r="O349" s="150" t="s">
        <v>54</v>
      </c>
      <c r="P349" s="176">
        <v>7630</v>
      </c>
      <c r="Q349" s="176" t="s">
        <v>54</v>
      </c>
      <c r="R349" s="150"/>
      <c r="S349" s="150"/>
      <c r="T349" s="176"/>
      <c r="U349" s="176"/>
      <c r="V349" s="150"/>
      <c r="W349" s="150"/>
      <c r="X349" s="176"/>
      <c r="Y349" s="176"/>
      <c r="Z349" s="150"/>
      <c r="AA349" s="176"/>
      <c r="AB349" s="176"/>
      <c r="AC349" s="176"/>
      <c r="AD349" s="150"/>
      <c r="AE349" s="176"/>
      <c r="AF349" s="176"/>
      <c r="AG349" s="176"/>
      <c r="AH349" s="150"/>
      <c r="AI349" s="150"/>
      <c r="AJ349" s="150"/>
      <c r="AK349" s="150"/>
      <c r="AL349" s="147"/>
      <c r="AM349" s="176"/>
      <c r="AN349" s="176"/>
      <c r="AO349" s="176"/>
      <c r="AP349" s="147"/>
      <c r="AQ349" s="176"/>
      <c r="AR349" s="176"/>
      <c r="AS349" s="176"/>
      <c r="AT349" s="147"/>
      <c r="AU349" s="176"/>
      <c r="AV349" s="176"/>
      <c r="AW349" s="176"/>
      <c r="AX349" s="437" t="s">
        <v>1123</v>
      </c>
      <c r="AY349" s="438"/>
      <c r="AZ349" s="438"/>
      <c r="BA349" s="438"/>
      <c r="BB349" s="439" t="s">
        <v>1157</v>
      </c>
      <c r="BC349" s="175">
        <f t="shared" si="133"/>
        <v>1011</v>
      </c>
      <c r="BD349" s="174">
        <v>750</v>
      </c>
      <c r="BE349" s="174">
        <f t="shared" si="124"/>
        <v>261</v>
      </c>
      <c r="BF349" s="173">
        <f>BD349/(IF(K349="期",J349/6,J349)+1000)</f>
        <v>0.1875</v>
      </c>
      <c r="BG349" s="173">
        <f>BE349*6/(I349-IF(K349="期",J349,J349*6)-1000*6)</f>
        <v>2.7619047619047619E-2</v>
      </c>
      <c r="BI349" s="172"/>
      <c r="BJ349" s="171" t="s">
        <v>1193</v>
      </c>
      <c r="BK349" s="170">
        <f t="shared" si="125"/>
        <v>0</v>
      </c>
      <c r="BL349" s="170">
        <f t="shared" si="126"/>
        <v>0</v>
      </c>
      <c r="BM349" s="170">
        <f t="shared" si="127"/>
        <v>0</v>
      </c>
      <c r="BN349" s="170">
        <f t="shared" si="128"/>
        <v>0</v>
      </c>
      <c r="BO349" s="170">
        <f t="shared" si="129"/>
        <v>0</v>
      </c>
      <c r="BP349" s="170">
        <f t="shared" si="130"/>
        <v>0</v>
      </c>
      <c r="BQ349" s="170">
        <f t="shared" si="131"/>
        <v>0</v>
      </c>
      <c r="BR349" s="170">
        <f t="shared" si="132"/>
        <v>0</v>
      </c>
    </row>
    <row r="350" spans="1:70" ht="21" customHeight="1">
      <c r="A350" s="434"/>
      <c r="B350" s="434"/>
      <c r="C350" s="435"/>
      <c r="D350" s="440"/>
      <c r="E350" s="179" t="s">
        <v>1156</v>
      </c>
      <c r="F350" s="178">
        <v>6</v>
      </c>
      <c r="G350" s="177">
        <v>6</v>
      </c>
      <c r="H350" s="150">
        <v>74634</v>
      </c>
      <c r="I350" s="150">
        <v>79134</v>
      </c>
      <c r="J350" s="150">
        <v>18000</v>
      </c>
      <c r="K350" s="150" t="s">
        <v>48</v>
      </c>
      <c r="L350" s="176">
        <v>20520</v>
      </c>
      <c r="M350" s="176" t="s">
        <v>48</v>
      </c>
      <c r="N350" s="150">
        <v>7039</v>
      </c>
      <c r="O350" s="150" t="s">
        <v>54</v>
      </c>
      <c r="P350" s="176">
        <v>7369</v>
      </c>
      <c r="Q350" s="176" t="s">
        <v>54</v>
      </c>
      <c r="R350" s="150"/>
      <c r="S350" s="150"/>
      <c r="T350" s="176"/>
      <c r="U350" s="176"/>
      <c r="V350" s="150"/>
      <c r="W350" s="150"/>
      <c r="X350" s="176"/>
      <c r="Y350" s="176"/>
      <c r="Z350" s="150"/>
      <c r="AA350" s="176"/>
      <c r="AB350" s="176"/>
      <c r="AC350" s="176"/>
      <c r="AD350" s="150"/>
      <c r="AE350" s="176"/>
      <c r="AF350" s="176"/>
      <c r="AG350" s="176"/>
      <c r="AH350" s="150"/>
      <c r="AI350" s="150"/>
      <c r="AJ350" s="150"/>
      <c r="AK350" s="150"/>
      <c r="AL350" s="147"/>
      <c r="AM350" s="176"/>
      <c r="AN350" s="176"/>
      <c r="AO350" s="176"/>
      <c r="AP350" s="147"/>
      <c r="AQ350" s="176"/>
      <c r="AR350" s="176"/>
      <c r="AS350" s="176"/>
      <c r="AT350" s="147"/>
      <c r="AU350" s="176"/>
      <c r="AV350" s="176"/>
      <c r="AW350" s="176"/>
      <c r="AX350" s="437"/>
      <c r="AY350" s="438"/>
      <c r="AZ350" s="438"/>
      <c r="BA350" s="438"/>
      <c r="BB350" s="439"/>
      <c r="BC350" s="175">
        <f t="shared" si="133"/>
        <v>750</v>
      </c>
      <c r="BD350" s="174">
        <v>750</v>
      </c>
      <c r="BE350" s="174">
        <f t="shared" si="124"/>
        <v>0</v>
      </c>
      <c r="BF350" s="173">
        <f>BD350/(IF(K350="期",J350/6,J350)+1000)</f>
        <v>0.1875</v>
      </c>
      <c r="BG350" s="173">
        <f>BE350*6/(I350-IF(K350="期",J350,J350*6)-1000*6)</f>
        <v>0</v>
      </c>
      <c r="BI350" s="172"/>
      <c r="BJ350" s="171" t="s">
        <v>1193</v>
      </c>
      <c r="BK350" s="170">
        <f t="shared" si="125"/>
        <v>0</v>
      </c>
      <c r="BL350" s="170">
        <f t="shared" si="126"/>
        <v>0</v>
      </c>
      <c r="BM350" s="170">
        <f t="shared" si="127"/>
        <v>0</v>
      </c>
      <c r="BN350" s="170">
        <f t="shared" si="128"/>
        <v>0</v>
      </c>
      <c r="BO350" s="170">
        <f t="shared" si="129"/>
        <v>0</v>
      </c>
      <c r="BP350" s="170">
        <f t="shared" si="130"/>
        <v>0</v>
      </c>
      <c r="BQ350" s="170">
        <f t="shared" si="131"/>
        <v>0</v>
      </c>
      <c r="BR350" s="170">
        <f t="shared" si="132"/>
        <v>0</v>
      </c>
    </row>
    <row r="351" spans="1:70" ht="21" customHeight="1">
      <c r="A351" s="434"/>
      <c r="B351" s="434"/>
      <c r="C351" s="435"/>
      <c r="D351" s="440"/>
      <c r="E351" s="179" t="s">
        <v>1155</v>
      </c>
      <c r="F351" s="178">
        <v>6</v>
      </c>
      <c r="G351" s="177">
        <v>6</v>
      </c>
      <c r="H351" s="150">
        <v>74634</v>
      </c>
      <c r="I351" s="150">
        <v>79134</v>
      </c>
      <c r="J351" s="150">
        <v>18000</v>
      </c>
      <c r="K351" s="150" t="s">
        <v>48</v>
      </c>
      <c r="L351" s="176">
        <v>20520</v>
      </c>
      <c r="M351" s="176" t="s">
        <v>48</v>
      </c>
      <c r="N351" s="150">
        <v>7039</v>
      </c>
      <c r="O351" s="150" t="s">
        <v>54</v>
      </c>
      <c r="P351" s="176">
        <v>7369</v>
      </c>
      <c r="Q351" s="176" t="s">
        <v>54</v>
      </c>
      <c r="R351" s="150"/>
      <c r="S351" s="150"/>
      <c r="T351" s="176"/>
      <c r="U351" s="176"/>
      <c r="V351" s="150"/>
      <c r="W351" s="150"/>
      <c r="X351" s="176"/>
      <c r="Y351" s="176"/>
      <c r="Z351" s="150"/>
      <c r="AA351" s="176"/>
      <c r="AB351" s="176"/>
      <c r="AC351" s="176"/>
      <c r="AD351" s="150"/>
      <c r="AE351" s="176"/>
      <c r="AF351" s="176"/>
      <c r="AG351" s="176"/>
      <c r="AH351" s="150"/>
      <c r="AI351" s="150"/>
      <c r="AJ351" s="150"/>
      <c r="AK351" s="150"/>
      <c r="AL351" s="147"/>
      <c r="AM351" s="176"/>
      <c r="AN351" s="176"/>
      <c r="AO351" s="176"/>
      <c r="AP351" s="147"/>
      <c r="AQ351" s="176"/>
      <c r="AR351" s="176"/>
      <c r="AS351" s="176"/>
      <c r="AT351" s="147"/>
      <c r="AU351" s="176"/>
      <c r="AV351" s="176"/>
      <c r="AW351" s="176"/>
      <c r="AX351" s="437"/>
      <c r="AY351" s="438"/>
      <c r="AZ351" s="438"/>
      <c r="BA351" s="438"/>
      <c r="BB351" s="439"/>
      <c r="BC351" s="175">
        <f t="shared" si="133"/>
        <v>750</v>
      </c>
      <c r="BD351" s="174">
        <v>750</v>
      </c>
      <c r="BE351" s="174">
        <f t="shared" si="124"/>
        <v>0</v>
      </c>
      <c r="BF351" s="173">
        <f>BD351/(IF(K351="期",J351/6,J351)+1000)</f>
        <v>0.1875</v>
      </c>
      <c r="BG351" s="173">
        <f>BE351*6/(I351-IF(K351="期",J351,J351*6)-1000*6)</f>
        <v>0</v>
      </c>
      <c r="BI351" s="172"/>
      <c r="BJ351" s="171" t="s">
        <v>1193</v>
      </c>
      <c r="BK351" s="170">
        <f t="shared" si="125"/>
        <v>0</v>
      </c>
      <c r="BL351" s="170">
        <f t="shared" si="126"/>
        <v>0</v>
      </c>
      <c r="BM351" s="170">
        <f t="shared" si="127"/>
        <v>0</v>
      </c>
      <c r="BN351" s="170">
        <f t="shared" si="128"/>
        <v>0</v>
      </c>
      <c r="BO351" s="170">
        <f t="shared" si="129"/>
        <v>0</v>
      </c>
      <c r="BP351" s="170">
        <f t="shared" si="130"/>
        <v>0</v>
      </c>
      <c r="BQ351" s="170">
        <f t="shared" si="131"/>
        <v>0</v>
      </c>
      <c r="BR351" s="170">
        <f t="shared" si="132"/>
        <v>0</v>
      </c>
    </row>
    <row r="352" spans="1:70" ht="21" customHeight="1">
      <c r="A352" s="434"/>
      <c r="B352" s="434"/>
      <c r="C352" s="435"/>
      <c r="D352" s="440"/>
      <c r="E352" s="179" t="s">
        <v>1154</v>
      </c>
      <c r="F352" s="178">
        <v>6</v>
      </c>
      <c r="G352" s="177">
        <v>6</v>
      </c>
      <c r="H352" s="150">
        <v>74634</v>
      </c>
      <c r="I352" s="150">
        <v>79134</v>
      </c>
      <c r="J352" s="150">
        <v>18000</v>
      </c>
      <c r="K352" s="150" t="s">
        <v>48</v>
      </c>
      <c r="L352" s="176">
        <v>20520</v>
      </c>
      <c r="M352" s="176" t="s">
        <v>48</v>
      </c>
      <c r="N352" s="150">
        <v>7039</v>
      </c>
      <c r="O352" s="150" t="s">
        <v>54</v>
      </c>
      <c r="P352" s="176">
        <v>7369</v>
      </c>
      <c r="Q352" s="176" t="s">
        <v>54</v>
      </c>
      <c r="R352" s="150"/>
      <c r="S352" s="150"/>
      <c r="T352" s="176"/>
      <c r="U352" s="176"/>
      <c r="V352" s="150"/>
      <c r="W352" s="150"/>
      <c r="X352" s="176"/>
      <c r="Y352" s="176"/>
      <c r="Z352" s="150"/>
      <c r="AA352" s="176"/>
      <c r="AB352" s="176"/>
      <c r="AC352" s="176"/>
      <c r="AD352" s="150"/>
      <c r="AE352" s="176"/>
      <c r="AF352" s="176"/>
      <c r="AG352" s="176"/>
      <c r="AH352" s="150"/>
      <c r="AI352" s="150"/>
      <c r="AJ352" s="150"/>
      <c r="AK352" s="150"/>
      <c r="AL352" s="147"/>
      <c r="AM352" s="176"/>
      <c r="AN352" s="176"/>
      <c r="AO352" s="176"/>
      <c r="AP352" s="147"/>
      <c r="AQ352" s="176"/>
      <c r="AR352" s="176"/>
      <c r="AS352" s="176"/>
      <c r="AT352" s="147"/>
      <c r="AU352" s="176"/>
      <c r="AV352" s="176"/>
      <c r="AW352" s="176"/>
      <c r="AX352" s="437"/>
      <c r="AY352" s="438"/>
      <c r="AZ352" s="438"/>
      <c r="BA352" s="438"/>
      <c r="BB352" s="439"/>
      <c r="BC352" s="175">
        <f t="shared" si="133"/>
        <v>750</v>
      </c>
      <c r="BD352" s="174">
        <v>750</v>
      </c>
      <c r="BE352" s="174">
        <f t="shared" si="124"/>
        <v>0</v>
      </c>
      <c r="BF352" s="173">
        <f>BD352/(IF(K352="期",J352/6,J352)+1000)</f>
        <v>0.1875</v>
      </c>
      <c r="BG352" s="173">
        <f>BE352*6/(I352-IF(K352="期",J352,J352*6)-1000*6)</f>
        <v>0</v>
      </c>
      <c r="BI352" s="172"/>
      <c r="BJ352" s="171" t="s">
        <v>1193</v>
      </c>
      <c r="BK352" s="170">
        <f t="shared" si="125"/>
        <v>0</v>
      </c>
      <c r="BL352" s="170">
        <f t="shared" si="126"/>
        <v>0</v>
      </c>
      <c r="BM352" s="170">
        <f t="shared" si="127"/>
        <v>0</v>
      </c>
      <c r="BN352" s="170">
        <f t="shared" si="128"/>
        <v>0</v>
      </c>
      <c r="BO352" s="170">
        <f t="shared" si="129"/>
        <v>0</v>
      </c>
      <c r="BP352" s="170">
        <f t="shared" si="130"/>
        <v>0</v>
      </c>
      <c r="BQ352" s="170">
        <f t="shared" si="131"/>
        <v>0</v>
      </c>
      <c r="BR352" s="170">
        <f t="shared" si="132"/>
        <v>0</v>
      </c>
    </row>
    <row r="353" spans="1:70" ht="21" customHeight="1">
      <c r="A353" s="434">
        <v>76</v>
      </c>
      <c r="B353" s="434">
        <v>242</v>
      </c>
      <c r="C353" s="435" t="s">
        <v>1204</v>
      </c>
      <c r="D353" s="440" t="s">
        <v>339</v>
      </c>
      <c r="E353" s="179" t="s">
        <v>1158</v>
      </c>
      <c r="F353" s="178">
        <v>6</v>
      </c>
      <c r="G353" s="177">
        <v>6</v>
      </c>
      <c r="H353" s="150">
        <v>75100</v>
      </c>
      <c r="I353" s="150">
        <v>80320</v>
      </c>
      <c r="J353" s="150">
        <v>18700</v>
      </c>
      <c r="K353" s="150" t="s">
        <v>48</v>
      </c>
      <c r="L353" s="176">
        <v>20800</v>
      </c>
      <c r="M353" s="176" t="s">
        <v>48</v>
      </c>
      <c r="N353" s="150">
        <v>6500</v>
      </c>
      <c r="O353" s="150" t="s">
        <v>54</v>
      </c>
      <c r="P353" s="176">
        <v>7020</v>
      </c>
      <c r="Q353" s="176" t="s">
        <v>54</v>
      </c>
      <c r="R353" s="150"/>
      <c r="S353" s="150"/>
      <c r="T353" s="176"/>
      <c r="U353" s="176"/>
      <c r="V353" s="150"/>
      <c r="W353" s="150"/>
      <c r="X353" s="176"/>
      <c r="Y353" s="176"/>
      <c r="Z353" s="150"/>
      <c r="AA353" s="176"/>
      <c r="AB353" s="176"/>
      <c r="AC353" s="176"/>
      <c r="AD353" s="150"/>
      <c r="AE353" s="176"/>
      <c r="AF353" s="176"/>
      <c r="AG353" s="176"/>
      <c r="AH353" s="150"/>
      <c r="AI353" s="150"/>
      <c r="AJ353" s="150"/>
      <c r="AK353" s="150"/>
      <c r="AL353" s="147"/>
      <c r="AM353" s="176"/>
      <c r="AN353" s="176"/>
      <c r="AO353" s="176"/>
      <c r="AP353" s="147"/>
      <c r="AQ353" s="176"/>
      <c r="AR353" s="176"/>
      <c r="AS353" s="176"/>
      <c r="AT353" s="147"/>
      <c r="AU353" s="176"/>
      <c r="AV353" s="176"/>
      <c r="AW353" s="176"/>
      <c r="AX353" s="437" t="s">
        <v>1123</v>
      </c>
      <c r="AY353" s="438"/>
      <c r="AZ353" s="438"/>
      <c r="BA353" s="438"/>
      <c r="BB353" s="439" t="s">
        <v>1157</v>
      </c>
      <c r="BC353" s="175">
        <f t="shared" si="133"/>
        <v>870</v>
      </c>
      <c r="BD353" s="174">
        <v>470</v>
      </c>
      <c r="BE353" s="174">
        <f t="shared" si="124"/>
        <v>400</v>
      </c>
      <c r="BF353" s="173">
        <f>BD353/(IF(K353="期",J353/6,J353)+500)</f>
        <v>0.12995391705069126</v>
      </c>
      <c r="BG353" s="173">
        <f>BE353*6/(I353-IF(K353="期",J353,J353*6)-500*6)</f>
        <v>4.0941658137154557E-2</v>
      </c>
      <c r="BI353" s="172"/>
      <c r="BJ353" s="171" t="s">
        <v>1193</v>
      </c>
      <c r="BK353" s="170">
        <f t="shared" si="125"/>
        <v>0</v>
      </c>
      <c r="BL353" s="170">
        <f t="shared" si="126"/>
        <v>0</v>
      </c>
      <c r="BM353" s="170">
        <f t="shared" si="127"/>
        <v>0</v>
      </c>
      <c r="BN353" s="170">
        <f t="shared" si="128"/>
        <v>0</v>
      </c>
      <c r="BO353" s="170">
        <f t="shared" si="129"/>
        <v>0</v>
      </c>
      <c r="BP353" s="170">
        <f t="shared" si="130"/>
        <v>0</v>
      </c>
      <c r="BQ353" s="170">
        <f t="shared" si="131"/>
        <v>0</v>
      </c>
      <c r="BR353" s="170">
        <f t="shared" si="132"/>
        <v>0</v>
      </c>
    </row>
    <row r="354" spans="1:70" ht="21" customHeight="1">
      <c r="A354" s="434"/>
      <c r="B354" s="434"/>
      <c r="C354" s="435"/>
      <c r="D354" s="440"/>
      <c r="E354" s="179" t="s">
        <v>1156</v>
      </c>
      <c r="F354" s="178">
        <v>6</v>
      </c>
      <c r="G354" s="177">
        <v>6</v>
      </c>
      <c r="H354" s="150">
        <v>68180</v>
      </c>
      <c r="I354" s="150">
        <v>71000</v>
      </c>
      <c r="J354" s="150">
        <v>18500</v>
      </c>
      <c r="K354" s="150" t="s">
        <v>48</v>
      </c>
      <c r="L354" s="176">
        <v>20600</v>
      </c>
      <c r="M354" s="176" t="s">
        <v>48</v>
      </c>
      <c r="N354" s="150">
        <v>5380</v>
      </c>
      <c r="O354" s="150" t="s">
        <v>54</v>
      </c>
      <c r="P354" s="176">
        <v>5500</v>
      </c>
      <c r="Q354" s="176" t="s">
        <v>54</v>
      </c>
      <c r="R354" s="150"/>
      <c r="S354" s="150"/>
      <c r="T354" s="176"/>
      <c r="U354" s="176"/>
      <c r="V354" s="150"/>
      <c r="W354" s="150"/>
      <c r="X354" s="176"/>
      <c r="Y354" s="176"/>
      <c r="Z354" s="150"/>
      <c r="AA354" s="176"/>
      <c r="AB354" s="176"/>
      <c r="AC354" s="176"/>
      <c r="AD354" s="150"/>
      <c r="AE354" s="176"/>
      <c r="AF354" s="176"/>
      <c r="AG354" s="176"/>
      <c r="AH354" s="150"/>
      <c r="AI354" s="150"/>
      <c r="AJ354" s="150"/>
      <c r="AK354" s="150"/>
      <c r="AL354" s="147"/>
      <c r="AM354" s="176"/>
      <c r="AN354" s="176"/>
      <c r="AO354" s="176"/>
      <c r="AP354" s="147"/>
      <c r="AQ354" s="176"/>
      <c r="AR354" s="176"/>
      <c r="AS354" s="176"/>
      <c r="AT354" s="147"/>
      <c r="AU354" s="176"/>
      <c r="AV354" s="176"/>
      <c r="AW354" s="176"/>
      <c r="AX354" s="437"/>
      <c r="AY354" s="438"/>
      <c r="AZ354" s="438"/>
      <c r="BA354" s="438"/>
      <c r="BB354" s="439"/>
      <c r="BC354" s="175">
        <f t="shared" si="133"/>
        <v>470</v>
      </c>
      <c r="BD354" s="174">
        <v>470</v>
      </c>
      <c r="BE354" s="174">
        <f t="shared" si="124"/>
        <v>0</v>
      </c>
      <c r="BF354" s="173">
        <f>BD354/(IF(K354="期",J354/6,J354)+500)</f>
        <v>0.13116279069767442</v>
      </c>
      <c r="BG354" s="173">
        <f>BE354*6/(I354-IF(K354="期",J354,J354*6)-IF(O354="期",N354,N354*6)/2)</f>
        <v>0</v>
      </c>
      <c r="BI354" s="172"/>
      <c r="BJ354" s="171" t="s">
        <v>1193</v>
      </c>
      <c r="BK354" s="170">
        <f t="shared" si="125"/>
        <v>0</v>
      </c>
      <c r="BL354" s="170">
        <f t="shared" si="126"/>
        <v>0</v>
      </c>
      <c r="BM354" s="170">
        <f t="shared" si="127"/>
        <v>0</v>
      </c>
      <c r="BN354" s="170">
        <f t="shared" si="128"/>
        <v>0</v>
      </c>
      <c r="BO354" s="170">
        <f t="shared" si="129"/>
        <v>0</v>
      </c>
      <c r="BP354" s="170">
        <f t="shared" si="130"/>
        <v>0</v>
      </c>
      <c r="BQ354" s="170">
        <f t="shared" si="131"/>
        <v>0</v>
      </c>
      <c r="BR354" s="170">
        <f t="shared" si="132"/>
        <v>0</v>
      </c>
    </row>
    <row r="355" spans="1:70" ht="21" customHeight="1">
      <c r="A355" s="434"/>
      <c r="B355" s="434"/>
      <c r="C355" s="435"/>
      <c r="D355" s="440"/>
      <c r="E355" s="179" t="s">
        <v>1155</v>
      </c>
      <c r="F355" s="178">
        <v>6</v>
      </c>
      <c r="G355" s="177">
        <v>6</v>
      </c>
      <c r="H355" s="150">
        <v>68180</v>
      </c>
      <c r="I355" s="150">
        <v>71000</v>
      </c>
      <c r="J355" s="150">
        <v>18500</v>
      </c>
      <c r="K355" s="150" t="s">
        <v>48</v>
      </c>
      <c r="L355" s="176">
        <v>20600</v>
      </c>
      <c r="M355" s="176" t="s">
        <v>48</v>
      </c>
      <c r="N355" s="150">
        <v>5380</v>
      </c>
      <c r="O355" s="150" t="s">
        <v>54</v>
      </c>
      <c r="P355" s="176">
        <v>5500</v>
      </c>
      <c r="Q355" s="176" t="s">
        <v>54</v>
      </c>
      <c r="R355" s="150"/>
      <c r="S355" s="150"/>
      <c r="T355" s="176"/>
      <c r="U355" s="176"/>
      <c r="V355" s="150"/>
      <c r="W355" s="150"/>
      <c r="X355" s="176"/>
      <c r="Y355" s="176"/>
      <c r="Z355" s="150"/>
      <c r="AA355" s="176"/>
      <c r="AB355" s="176"/>
      <c r="AC355" s="176"/>
      <c r="AD355" s="150"/>
      <c r="AE355" s="176"/>
      <c r="AF355" s="176"/>
      <c r="AG355" s="176"/>
      <c r="AH355" s="150"/>
      <c r="AI355" s="150"/>
      <c r="AJ355" s="150"/>
      <c r="AK355" s="150"/>
      <c r="AL355" s="147"/>
      <c r="AM355" s="176"/>
      <c r="AN355" s="176"/>
      <c r="AO355" s="176"/>
      <c r="AP355" s="147"/>
      <c r="AQ355" s="176"/>
      <c r="AR355" s="176"/>
      <c r="AS355" s="176"/>
      <c r="AT355" s="147"/>
      <c r="AU355" s="176"/>
      <c r="AV355" s="176"/>
      <c r="AW355" s="176"/>
      <c r="AX355" s="437"/>
      <c r="AY355" s="438"/>
      <c r="AZ355" s="438"/>
      <c r="BA355" s="438"/>
      <c r="BB355" s="439"/>
      <c r="BC355" s="175">
        <f t="shared" si="133"/>
        <v>470</v>
      </c>
      <c r="BD355" s="174">
        <v>470</v>
      </c>
      <c r="BE355" s="174">
        <f t="shared" si="124"/>
        <v>0</v>
      </c>
      <c r="BF355" s="173">
        <f>BD355/(IF(K355="期",J355/6,J355)+500)</f>
        <v>0.13116279069767442</v>
      </c>
      <c r="BG355" s="173">
        <f>BE355*6/(I355-IF(K355="期",J355,J355*6)-IF(O355="期",N355,N355*6)/2)</f>
        <v>0</v>
      </c>
      <c r="BI355" s="172"/>
      <c r="BJ355" s="171" t="s">
        <v>1193</v>
      </c>
      <c r="BK355" s="170">
        <f t="shared" si="125"/>
        <v>0</v>
      </c>
      <c r="BL355" s="170">
        <f t="shared" si="126"/>
        <v>0</v>
      </c>
      <c r="BM355" s="170">
        <f t="shared" si="127"/>
        <v>0</v>
      </c>
      <c r="BN355" s="170">
        <f t="shared" si="128"/>
        <v>0</v>
      </c>
      <c r="BO355" s="170">
        <f t="shared" si="129"/>
        <v>0</v>
      </c>
      <c r="BP355" s="170">
        <f t="shared" si="130"/>
        <v>0</v>
      </c>
      <c r="BQ355" s="170">
        <f t="shared" si="131"/>
        <v>0</v>
      </c>
      <c r="BR355" s="170">
        <f t="shared" si="132"/>
        <v>0</v>
      </c>
    </row>
    <row r="356" spans="1:70" ht="21" customHeight="1">
      <c r="A356" s="434"/>
      <c r="B356" s="434"/>
      <c r="C356" s="435"/>
      <c r="D356" s="440"/>
      <c r="E356" s="179" t="s">
        <v>1154</v>
      </c>
      <c r="F356" s="178">
        <v>6</v>
      </c>
      <c r="G356" s="177">
        <v>6</v>
      </c>
      <c r="H356" s="150">
        <v>74800</v>
      </c>
      <c r="I356" s="150">
        <v>77620</v>
      </c>
      <c r="J356" s="150">
        <v>19000</v>
      </c>
      <c r="K356" s="150" t="s">
        <v>48</v>
      </c>
      <c r="L356" s="176">
        <v>21100</v>
      </c>
      <c r="M356" s="176" t="s">
        <v>48</v>
      </c>
      <c r="N356" s="150">
        <v>6400</v>
      </c>
      <c r="O356" s="150" t="s">
        <v>54</v>
      </c>
      <c r="P356" s="176">
        <v>6520</v>
      </c>
      <c r="Q356" s="176" t="s">
        <v>54</v>
      </c>
      <c r="R356" s="150"/>
      <c r="S356" s="150"/>
      <c r="T356" s="176"/>
      <c r="U356" s="176"/>
      <c r="V356" s="150"/>
      <c r="W356" s="150"/>
      <c r="X356" s="176"/>
      <c r="Y356" s="176"/>
      <c r="Z356" s="150"/>
      <c r="AA356" s="176"/>
      <c r="AB356" s="176"/>
      <c r="AC356" s="176"/>
      <c r="AD356" s="150"/>
      <c r="AE356" s="176"/>
      <c r="AF356" s="176"/>
      <c r="AG356" s="176"/>
      <c r="AH356" s="150"/>
      <c r="AI356" s="150"/>
      <c r="AJ356" s="150"/>
      <c r="AK356" s="150"/>
      <c r="AL356" s="147"/>
      <c r="AM356" s="176"/>
      <c r="AN356" s="176"/>
      <c r="AO356" s="176"/>
      <c r="AP356" s="147"/>
      <c r="AQ356" s="176"/>
      <c r="AR356" s="176"/>
      <c r="AS356" s="176"/>
      <c r="AT356" s="147"/>
      <c r="AU356" s="176"/>
      <c r="AV356" s="176"/>
      <c r="AW356" s="176"/>
      <c r="AX356" s="437"/>
      <c r="AY356" s="438"/>
      <c r="AZ356" s="438"/>
      <c r="BA356" s="438"/>
      <c r="BB356" s="439"/>
      <c r="BC356" s="175">
        <f t="shared" si="133"/>
        <v>470</v>
      </c>
      <c r="BD356" s="174">
        <v>470</v>
      </c>
      <c r="BE356" s="174">
        <f t="shared" si="124"/>
        <v>0</v>
      </c>
      <c r="BF356" s="173">
        <f>BD356/(IF(K356="期",J356/6,J356)+500)</f>
        <v>0.12818181818181817</v>
      </c>
      <c r="BG356" s="173">
        <f>BE356*6/(I356-IF(K356="期",J356,J356*6)-IF(O356="期",N356,N356*6)/2)</f>
        <v>0</v>
      </c>
      <c r="BI356" s="172"/>
      <c r="BJ356" s="171" t="s">
        <v>1193</v>
      </c>
      <c r="BK356" s="170">
        <f t="shared" si="125"/>
        <v>0</v>
      </c>
      <c r="BL356" s="170">
        <f t="shared" si="126"/>
        <v>0</v>
      </c>
      <c r="BM356" s="170">
        <f t="shared" si="127"/>
        <v>0</v>
      </c>
      <c r="BN356" s="170">
        <f t="shared" si="128"/>
        <v>0</v>
      </c>
      <c r="BO356" s="170">
        <f t="shared" si="129"/>
        <v>0</v>
      </c>
      <c r="BP356" s="170">
        <f t="shared" si="130"/>
        <v>0</v>
      </c>
      <c r="BQ356" s="170">
        <f t="shared" si="131"/>
        <v>0</v>
      </c>
      <c r="BR356" s="170">
        <f t="shared" si="132"/>
        <v>0</v>
      </c>
    </row>
    <row r="357" spans="1:70" ht="21" customHeight="1">
      <c r="A357" s="434">
        <v>77</v>
      </c>
      <c r="B357" s="434">
        <v>245</v>
      </c>
      <c r="C357" s="435" t="s">
        <v>1204</v>
      </c>
      <c r="D357" s="440" t="s">
        <v>342</v>
      </c>
      <c r="E357" s="179" t="s">
        <v>1158</v>
      </c>
      <c r="F357" s="178">
        <v>6</v>
      </c>
      <c r="G357" s="177">
        <v>6</v>
      </c>
      <c r="H357" s="150">
        <v>52520</v>
      </c>
      <c r="I357" s="150">
        <v>57115</v>
      </c>
      <c r="J357" s="150">
        <v>16000</v>
      </c>
      <c r="K357" s="150" t="s">
        <v>48</v>
      </c>
      <c r="L357" s="176">
        <v>19480</v>
      </c>
      <c r="M357" s="176" t="s">
        <v>48</v>
      </c>
      <c r="N357" s="150">
        <v>20980</v>
      </c>
      <c r="O357" s="150" t="s">
        <v>48</v>
      </c>
      <c r="P357" s="176">
        <v>21795</v>
      </c>
      <c r="Q357" s="176" t="s">
        <v>48</v>
      </c>
      <c r="R357" s="150">
        <v>450</v>
      </c>
      <c r="S357" s="150" t="s">
        <v>54</v>
      </c>
      <c r="T357" s="176">
        <v>500</v>
      </c>
      <c r="U357" s="176" t="s">
        <v>54</v>
      </c>
      <c r="V357" s="150"/>
      <c r="W357" s="150"/>
      <c r="X357" s="176"/>
      <c r="Y357" s="176"/>
      <c r="Z357" s="150"/>
      <c r="AA357" s="176"/>
      <c r="AB357" s="176"/>
      <c r="AC357" s="176"/>
      <c r="AD357" s="150"/>
      <c r="AE357" s="176"/>
      <c r="AF357" s="176"/>
      <c r="AG357" s="176"/>
      <c r="AH357" s="150"/>
      <c r="AI357" s="150"/>
      <c r="AJ357" s="150"/>
      <c r="AK357" s="150"/>
      <c r="AL357" s="147"/>
      <c r="AM357" s="176"/>
      <c r="AN357" s="176"/>
      <c r="AO357" s="176"/>
      <c r="AP357" s="147"/>
      <c r="AQ357" s="176"/>
      <c r="AR357" s="176"/>
      <c r="AS357" s="176"/>
      <c r="AT357" s="147"/>
      <c r="AU357" s="176"/>
      <c r="AV357" s="176"/>
      <c r="AW357" s="176"/>
      <c r="AX357" s="437" t="s">
        <v>1123</v>
      </c>
      <c r="AY357" s="438"/>
      <c r="AZ357" s="438"/>
      <c r="BA357" s="438"/>
      <c r="BB357" s="439" t="s">
        <v>1157</v>
      </c>
      <c r="BC357" s="175">
        <f t="shared" si="133"/>
        <v>766</v>
      </c>
      <c r="BD357" s="174">
        <v>700</v>
      </c>
      <c r="BE357" s="174">
        <f t="shared" si="124"/>
        <v>66</v>
      </c>
      <c r="BF357" s="173">
        <f>BD357/(IF(K357="期",J357/6,J357)+10490/6)</f>
        <v>0.15855039637599094</v>
      </c>
      <c r="BG357" s="173">
        <f>BE357*6/(I357-IF(K357="期",J357,J357*6)-10490)</f>
        <v>1.2930612244897959E-2</v>
      </c>
      <c r="BI357" s="172"/>
      <c r="BJ357" s="171" t="s">
        <v>1193</v>
      </c>
      <c r="BK357" s="170">
        <f t="shared" si="125"/>
        <v>50</v>
      </c>
      <c r="BL357" s="170">
        <f t="shared" si="126"/>
        <v>0</v>
      </c>
      <c r="BM357" s="170">
        <f t="shared" si="127"/>
        <v>0</v>
      </c>
      <c r="BN357" s="170">
        <f t="shared" si="128"/>
        <v>0</v>
      </c>
      <c r="BO357" s="170">
        <f t="shared" si="129"/>
        <v>0</v>
      </c>
      <c r="BP357" s="170">
        <f t="shared" si="130"/>
        <v>0</v>
      </c>
      <c r="BQ357" s="170">
        <f t="shared" si="131"/>
        <v>0</v>
      </c>
      <c r="BR357" s="170">
        <f t="shared" si="132"/>
        <v>0</v>
      </c>
    </row>
    <row r="358" spans="1:70" ht="21" customHeight="1">
      <c r="A358" s="434"/>
      <c r="B358" s="434"/>
      <c r="C358" s="435"/>
      <c r="D358" s="440"/>
      <c r="E358" s="179" t="s">
        <v>1156</v>
      </c>
      <c r="F358" s="178">
        <v>6</v>
      </c>
      <c r="G358" s="177">
        <v>6</v>
      </c>
      <c r="H358" s="150">
        <v>49925</v>
      </c>
      <c r="I358" s="150">
        <v>54125</v>
      </c>
      <c r="J358" s="150">
        <v>15700</v>
      </c>
      <c r="K358" s="150" t="s">
        <v>48</v>
      </c>
      <c r="L358" s="176">
        <v>19180</v>
      </c>
      <c r="M358" s="176" t="s">
        <v>48</v>
      </c>
      <c r="N358" s="150">
        <v>19225</v>
      </c>
      <c r="O358" s="150" t="s">
        <v>48</v>
      </c>
      <c r="P358" s="176">
        <v>19945</v>
      </c>
      <c r="Q358" s="176" t="s">
        <v>48</v>
      </c>
      <c r="R358" s="150"/>
      <c r="S358" s="150"/>
      <c r="T358" s="176"/>
      <c r="U358" s="176"/>
      <c r="V358" s="150"/>
      <c r="W358" s="150"/>
      <c r="X358" s="176"/>
      <c r="Y358" s="176"/>
      <c r="Z358" s="150"/>
      <c r="AA358" s="176"/>
      <c r="AB358" s="176"/>
      <c r="AC358" s="176"/>
      <c r="AD358" s="150"/>
      <c r="AE358" s="176"/>
      <c r="AF358" s="176"/>
      <c r="AG358" s="176"/>
      <c r="AH358" s="150"/>
      <c r="AI358" s="150"/>
      <c r="AJ358" s="150"/>
      <c r="AK358" s="150"/>
      <c r="AL358" s="147"/>
      <c r="AM358" s="176"/>
      <c r="AN358" s="176"/>
      <c r="AO358" s="176"/>
      <c r="AP358" s="147"/>
      <c r="AQ358" s="176"/>
      <c r="AR358" s="176"/>
      <c r="AS358" s="176"/>
      <c r="AT358" s="147"/>
      <c r="AU358" s="176"/>
      <c r="AV358" s="176"/>
      <c r="AW358" s="176"/>
      <c r="AX358" s="437"/>
      <c r="AY358" s="438"/>
      <c r="AZ358" s="438"/>
      <c r="BA358" s="438"/>
      <c r="BB358" s="439"/>
      <c r="BC358" s="175">
        <f t="shared" si="133"/>
        <v>700</v>
      </c>
      <c r="BD358" s="174">
        <v>700</v>
      </c>
      <c r="BE358" s="174">
        <f t="shared" si="124"/>
        <v>0</v>
      </c>
      <c r="BF358" s="173">
        <f>BD358/(IF(K358="期",J358/6,J358)+9613/6)</f>
        <v>0.16592264844151228</v>
      </c>
      <c r="BG358" s="173">
        <f t="shared" ref="BG358:BG364" si="134">BE358*6/(I358-IF(K358="期",J358,J358*6)-IF(O358="期",N358,N358*6)/2)</f>
        <v>0</v>
      </c>
      <c r="BI358" s="172"/>
      <c r="BJ358" s="171" t="s">
        <v>1193</v>
      </c>
      <c r="BK358" s="170">
        <f t="shared" si="125"/>
        <v>0</v>
      </c>
      <c r="BL358" s="170">
        <f t="shared" si="126"/>
        <v>0</v>
      </c>
      <c r="BM358" s="170">
        <f t="shared" si="127"/>
        <v>0</v>
      </c>
      <c r="BN358" s="170">
        <f t="shared" si="128"/>
        <v>0</v>
      </c>
      <c r="BO358" s="170">
        <f t="shared" si="129"/>
        <v>0</v>
      </c>
      <c r="BP358" s="170">
        <f t="shared" si="130"/>
        <v>0</v>
      </c>
      <c r="BQ358" s="170">
        <f t="shared" si="131"/>
        <v>0</v>
      </c>
      <c r="BR358" s="170">
        <f t="shared" si="132"/>
        <v>0</v>
      </c>
    </row>
    <row r="359" spans="1:70" ht="21" customHeight="1">
      <c r="A359" s="434"/>
      <c r="B359" s="434"/>
      <c r="C359" s="435"/>
      <c r="D359" s="440"/>
      <c r="E359" s="179" t="s">
        <v>1155</v>
      </c>
      <c r="F359" s="178">
        <v>6</v>
      </c>
      <c r="G359" s="177">
        <v>6</v>
      </c>
      <c r="H359" s="150">
        <v>49925</v>
      </c>
      <c r="I359" s="150">
        <v>54125</v>
      </c>
      <c r="J359" s="150">
        <v>15700</v>
      </c>
      <c r="K359" s="150" t="s">
        <v>48</v>
      </c>
      <c r="L359" s="176">
        <v>19180</v>
      </c>
      <c r="M359" s="176" t="s">
        <v>48</v>
      </c>
      <c r="N359" s="150">
        <v>19225</v>
      </c>
      <c r="O359" s="150" t="s">
        <v>48</v>
      </c>
      <c r="P359" s="176">
        <v>19945</v>
      </c>
      <c r="Q359" s="176" t="s">
        <v>48</v>
      </c>
      <c r="R359" s="150"/>
      <c r="S359" s="150"/>
      <c r="T359" s="176"/>
      <c r="U359" s="176"/>
      <c r="V359" s="150"/>
      <c r="W359" s="150"/>
      <c r="X359" s="176"/>
      <c r="Y359" s="176"/>
      <c r="Z359" s="150"/>
      <c r="AA359" s="176"/>
      <c r="AB359" s="176"/>
      <c r="AC359" s="176"/>
      <c r="AD359" s="150"/>
      <c r="AE359" s="176"/>
      <c r="AF359" s="176"/>
      <c r="AG359" s="176"/>
      <c r="AH359" s="150"/>
      <c r="AI359" s="150"/>
      <c r="AJ359" s="150"/>
      <c r="AK359" s="150"/>
      <c r="AL359" s="147"/>
      <c r="AM359" s="176"/>
      <c r="AN359" s="176"/>
      <c r="AO359" s="176"/>
      <c r="AP359" s="147"/>
      <c r="AQ359" s="176"/>
      <c r="AR359" s="176"/>
      <c r="AS359" s="176"/>
      <c r="AT359" s="147"/>
      <c r="AU359" s="176"/>
      <c r="AV359" s="176"/>
      <c r="AW359" s="176"/>
      <c r="AX359" s="437"/>
      <c r="AY359" s="438"/>
      <c r="AZ359" s="438"/>
      <c r="BA359" s="438"/>
      <c r="BB359" s="439"/>
      <c r="BC359" s="175">
        <f t="shared" si="133"/>
        <v>700</v>
      </c>
      <c r="BD359" s="174">
        <v>700</v>
      </c>
      <c r="BE359" s="174">
        <f t="shared" si="124"/>
        <v>0</v>
      </c>
      <c r="BF359" s="173">
        <f>BD359/(IF(K359="期",J359/6,J359)+9613/6)</f>
        <v>0.16592264844151228</v>
      </c>
      <c r="BG359" s="173">
        <f t="shared" si="134"/>
        <v>0</v>
      </c>
      <c r="BI359" s="172"/>
      <c r="BJ359" s="171" t="s">
        <v>1193</v>
      </c>
      <c r="BK359" s="170">
        <f t="shared" si="125"/>
        <v>0</v>
      </c>
      <c r="BL359" s="170">
        <f t="shared" si="126"/>
        <v>0</v>
      </c>
      <c r="BM359" s="170">
        <f t="shared" si="127"/>
        <v>0</v>
      </c>
      <c r="BN359" s="170">
        <f t="shared" si="128"/>
        <v>0</v>
      </c>
      <c r="BO359" s="170">
        <f t="shared" si="129"/>
        <v>0</v>
      </c>
      <c r="BP359" s="170">
        <f t="shared" si="130"/>
        <v>0</v>
      </c>
      <c r="BQ359" s="170">
        <f t="shared" si="131"/>
        <v>0</v>
      </c>
      <c r="BR359" s="170">
        <f t="shared" si="132"/>
        <v>0</v>
      </c>
    </row>
    <row r="360" spans="1:70" ht="21" customHeight="1">
      <c r="A360" s="434"/>
      <c r="B360" s="434"/>
      <c r="C360" s="435"/>
      <c r="D360" s="440"/>
      <c r="E360" s="179" t="s">
        <v>1154</v>
      </c>
      <c r="F360" s="178">
        <v>6</v>
      </c>
      <c r="G360" s="177">
        <v>6</v>
      </c>
      <c r="H360" s="150">
        <v>56380</v>
      </c>
      <c r="I360" s="150">
        <v>60580</v>
      </c>
      <c r="J360" s="150">
        <v>15700</v>
      </c>
      <c r="K360" s="150" t="s">
        <v>48</v>
      </c>
      <c r="L360" s="176">
        <v>19180</v>
      </c>
      <c r="M360" s="176" t="s">
        <v>48</v>
      </c>
      <c r="N360" s="150">
        <v>25680</v>
      </c>
      <c r="O360" s="150" t="s">
        <v>48</v>
      </c>
      <c r="P360" s="176">
        <v>26400</v>
      </c>
      <c r="Q360" s="176" t="s">
        <v>48</v>
      </c>
      <c r="R360" s="150"/>
      <c r="S360" s="150"/>
      <c r="T360" s="176"/>
      <c r="U360" s="176"/>
      <c r="V360" s="150"/>
      <c r="W360" s="150"/>
      <c r="X360" s="176"/>
      <c r="Y360" s="176"/>
      <c r="Z360" s="150"/>
      <c r="AA360" s="176"/>
      <c r="AB360" s="176"/>
      <c r="AC360" s="176"/>
      <c r="AD360" s="150"/>
      <c r="AE360" s="176"/>
      <c r="AF360" s="176"/>
      <c r="AG360" s="176"/>
      <c r="AH360" s="150"/>
      <c r="AI360" s="150"/>
      <c r="AJ360" s="150"/>
      <c r="AK360" s="150"/>
      <c r="AL360" s="147"/>
      <c r="AM360" s="176"/>
      <c r="AN360" s="176"/>
      <c r="AO360" s="176"/>
      <c r="AP360" s="147"/>
      <c r="AQ360" s="176"/>
      <c r="AR360" s="176"/>
      <c r="AS360" s="176"/>
      <c r="AT360" s="147"/>
      <c r="AU360" s="176"/>
      <c r="AV360" s="176"/>
      <c r="AW360" s="176"/>
      <c r="AX360" s="437"/>
      <c r="AY360" s="438"/>
      <c r="AZ360" s="438"/>
      <c r="BA360" s="438"/>
      <c r="BB360" s="439"/>
      <c r="BC360" s="175">
        <f t="shared" si="133"/>
        <v>700</v>
      </c>
      <c r="BD360" s="174">
        <v>700</v>
      </c>
      <c r="BE360" s="174">
        <f t="shared" si="124"/>
        <v>0</v>
      </c>
      <c r="BF360" s="173">
        <f>BD360/(IF(K360="期",J360/6,J360)+12840/6)</f>
        <v>0.14716187806587247</v>
      </c>
      <c r="BG360" s="173">
        <f t="shared" si="134"/>
        <v>0</v>
      </c>
      <c r="BI360" s="172"/>
      <c r="BJ360" s="171" t="s">
        <v>1193</v>
      </c>
      <c r="BK360" s="170">
        <f t="shared" si="125"/>
        <v>0</v>
      </c>
      <c r="BL360" s="170">
        <f t="shared" si="126"/>
        <v>0</v>
      </c>
      <c r="BM360" s="170">
        <f t="shared" si="127"/>
        <v>0</v>
      </c>
      <c r="BN360" s="170">
        <f t="shared" si="128"/>
        <v>0</v>
      </c>
      <c r="BO360" s="170">
        <f t="shared" si="129"/>
        <v>0</v>
      </c>
      <c r="BP360" s="170">
        <f t="shared" si="130"/>
        <v>0</v>
      </c>
      <c r="BQ360" s="170">
        <f t="shared" si="131"/>
        <v>0</v>
      </c>
      <c r="BR360" s="170">
        <f t="shared" si="132"/>
        <v>0</v>
      </c>
    </row>
    <row r="361" spans="1:70" ht="21" customHeight="1">
      <c r="A361" s="434">
        <v>78</v>
      </c>
      <c r="B361" s="434">
        <v>247</v>
      </c>
      <c r="C361" s="435" t="s">
        <v>1204</v>
      </c>
      <c r="D361" s="440" t="s">
        <v>344</v>
      </c>
      <c r="E361" s="179" t="s">
        <v>1158</v>
      </c>
      <c r="F361" s="178">
        <v>6</v>
      </c>
      <c r="G361" s="177">
        <v>6</v>
      </c>
      <c r="H361" s="150">
        <v>73355</v>
      </c>
      <c r="I361" s="150">
        <v>76775</v>
      </c>
      <c r="J361" s="150">
        <v>15000</v>
      </c>
      <c r="K361" s="150" t="s">
        <v>48</v>
      </c>
      <c r="L361" s="176">
        <v>17940</v>
      </c>
      <c r="M361" s="176" t="s">
        <v>48</v>
      </c>
      <c r="N361" s="150">
        <v>39395</v>
      </c>
      <c r="O361" s="150" t="s">
        <v>48</v>
      </c>
      <c r="P361" s="176">
        <v>39875</v>
      </c>
      <c r="Q361" s="176" t="s">
        <v>48</v>
      </c>
      <c r="R361" s="150"/>
      <c r="S361" s="150"/>
      <c r="T361" s="176"/>
      <c r="U361" s="176"/>
      <c r="V361" s="150"/>
      <c r="W361" s="150"/>
      <c r="X361" s="176"/>
      <c r="Y361" s="176"/>
      <c r="Z361" s="150"/>
      <c r="AA361" s="176"/>
      <c r="AB361" s="176"/>
      <c r="AC361" s="176"/>
      <c r="AD361" s="150"/>
      <c r="AE361" s="176"/>
      <c r="AF361" s="176"/>
      <c r="AG361" s="176"/>
      <c r="AH361" s="150"/>
      <c r="AI361" s="150"/>
      <c r="AJ361" s="150"/>
      <c r="AK361" s="150"/>
      <c r="AL361" s="147"/>
      <c r="AM361" s="176"/>
      <c r="AN361" s="176"/>
      <c r="AO361" s="176"/>
      <c r="AP361" s="147"/>
      <c r="AQ361" s="176"/>
      <c r="AR361" s="176"/>
      <c r="AS361" s="176"/>
      <c r="AT361" s="147"/>
      <c r="AU361" s="176"/>
      <c r="AV361" s="176"/>
      <c r="AW361" s="176"/>
      <c r="AX361" s="437" t="s">
        <v>1123</v>
      </c>
      <c r="AY361" s="438"/>
      <c r="AZ361" s="438"/>
      <c r="BA361" s="438"/>
      <c r="BB361" s="439" t="s">
        <v>1157</v>
      </c>
      <c r="BC361" s="175">
        <f t="shared" si="133"/>
        <v>570</v>
      </c>
      <c r="BD361" s="174">
        <f>(IF(M361="期",ROUND(L361/6,0),L361)-IF(K361="期",ROUND(J361/6,0),J361))+ROUND((IF(Q361="期",ROUND(P361/6,0),P361)-IF(O361="期",ROUND(N361/6,0),N361))/2,0)</f>
        <v>530</v>
      </c>
      <c r="BE361" s="174">
        <f t="shared" si="124"/>
        <v>40</v>
      </c>
      <c r="BF361" s="173">
        <f>BD361/(IF(K361="期",J361/6,J361)+IF(O361="期",N361/6,N361))</f>
        <v>5.846125563011307E-2</v>
      </c>
      <c r="BG361" s="173">
        <f t="shared" si="134"/>
        <v>5.7037609173548809E-3</v>
      </c>
      <c r="BI361" s="172"/>
      <c r="BJ361" s="171" t="s">
        <v>1193</v>
      </c>
      <c r="BK361" s="170">
        <f t="shared" si="125"/>
        <v>0</v>
      </c>
      <c r="BL361" s="170">
        <f t="shared" si="126"/>
        <v>0</v>
      </c>
      <c r="BM361" s="170">
        <f t="shared" si="127"/>
        <v>0</v>
      </c>
      <c r="BN361" s="170">
        <f t="shared" si="128"/>
        <v>0</v>
      </c>
      <c r="BO361" s="170">
        <f t="shared" si="129"/>
        <v>0</v>
      </c>
      <c r="BP361" s="170">
        <f t="shared" si="130"/>
        <v>0</v>
      </c>
      <c r="BQ361" s="170">
        <f t="shared" si="131"/>
        <v>0</v>
      </c>
      <c r="BR361" s="170">
        <f t="shared" si="132"/>
        <v>0</v>
      </c>
    </row>
    <row r="362" spans="1:70" ht="21" customHeight="1">
      <c r="A362" s="434"/>
      <c r="B362" s="434"/>
      <c r="C362" s="435"/>
      <c r="D362" s="440"/>
      <c r="E362" s="179" t="s">
        <v>1156</v>
      </c>
      <c r="F362" s="178">
        <v>6</v>
      </c>
      <c r="G362" s="177">
        <v>6</v>
      </c>
      <c r="H362" s="150">
        <v>68011</v>
      </c>
      <c r="I362" s="150">
        <v>71431</v>
      </c>
      <c r="J362" s="150">
        <v>15000</v>
      </c>
      <c r="K362" s="150" t="s">
        <v>48</v>
      </c>
      <c r="L362" s="176">
        <v>17940</v>
      </c>
      <c r="M362" s="176" t="s">
        <v>48</v>
      </c>
      <c r="N362" s="150">
        <v>35425</v>
      </c>
      <c r="O362" s="150" t="s">
        <v>48</v>
      </c>
      <c r="P362" s="176">
        <v>35905</v>
      </c>
      <c r="Q362" s="176" t="s">
        <v>48</v>
      </c>
      <c r="R362" s="150"/>
      <c r="S362" s="150"/>
      <c r="T362" s="176"/>
      <c r="U362" s="176"/>
      <c r="V362" s="150"/>
      <c r="W362" s="150"/>
      <c r="X362" s="176"/>
      <c r="Y362" s="176"/>
      <c r="Z362" s="150"/>
      <c r="AA362" s="176"/>
      <c r="AB362" s="176"/>
      <c r="AC362" s="176"/>
      <c r="AD362" s="150"/>
      <c r="AE362" s="176"/>
      <c r="AF362" s="176"/>
      <c r="AG362" s="176"/>
      <c r="AH362" s="150"/>
      <c r="AI362" s="150"/>
      <c r="AJ362" s="150"/>
      <c r="AK362" s="150"/>
      <c r="AL362" s="147"/>
      <c r="AM362" s="176"/>
      <c r="AN362" s="176"/>
      <c r="AO362" s="176"/>
      <c r="AP362" s="147"/>
      <c r="AQ362" s="176"/>
      <c r="AR362" s="176"/>
      <c r="AS362" s="176"/>
      <c r="AT362" s="147"/>
      <c r="AU362" s="176"/>
      <c r="AV362" s="176"/>
      <c r="AW362" s="176"/>
      <c r="AX362" s="437"/>
      <c r="AY362" s="438"/>
      <c r="AZ362" s="438"/>
      <c r="BA362" s="438"/>
      <c r="BB362" s="439"/>
      <c r="BC362" s="175">
        <f t="shared" si="133"/>
        <v>570</v>
      </c>
      <c r="BD362" s="174">
        <f>(IF(M362="期",ROUND(L362/6,0),L362)-IF(K362="期",ROUND(J362/6,0),J362))+ROUND((IF(Q362="期",ROUND(P362/6,0),P362)-IF(O362="期",ROUND(N362/6,0),N362))/2,0)</f>
        <v>530</v>
      </c>
      <c r="BE362" s="174">
        <f t="shared" si="124"/>
        <v>40</v>
      </c>
      <c r="BF362" s="173">
        <f>BD362/(IF(K362="期",J362/6,J362)+IF(O362="期",N362/6,N362))</f>
        <v>6.3063956370847787E-2</v>
      </c>
      <c r="BG362" s="173">
        <f t="shared" si="134"/>
        <v>6.1985872386585228E-3</v>
      </c>
      <c r="BI362" s="172"/>
      <c r="BJ362" s="171" t="s">
        <v>1193</v>
      </c>
      <c r="BK362" s="170">
        <f t="shared" si="125"/>
        <v>0</v>
      </c>
      <c r="BL362" s="170">
        <f t="shared" si="126"/>
        <v>0</v>
      </c>
      <c r="BM362" s="170">
        <f t="shared" si="127"/>
        <v>0</v>
      </c>
      <c r="BN362" s="170">
        <f t="shared" si="128"/>
        <v>0</v>
      </c>
      <c r="BO362" s="170">
        <f t="shared" si="129"/>
        <v>0</v>
      </c>
      <c r="BP362" s="170">
        <f t="shared" si="130"/>
        <v>0</v>
      </c>
      <c r="BQ362" s="170">
        <f t="shared" si="131"/>
        <v>0</v>
      </c>
      <c r="BR362" s="170">
        <f t="shared" si="132"/>
        <v>0</v>
      </c>
    </row>
    <row r="363" spans="1:70" ht="21" customHeight="1">
      <c r="A363" s="434"/>
      <c r="B363" s="434"/>
      <c r="C363" s="435"/>
      <c r="D363" s="440"/>
      <c r="E363" s="179" t="s">
        <v>1155</v>
      </c>
      <c r="F363" s="178">
        <v>6</v>
      </c>
      <c r="G363" s="177">
        <v>6</v>
      </c>
      <c r="H363" s="150">
        <v>68011</v>
      </c>
      <c r="I363" s="150">
        <v>71431</v>
      </c>
      <c r="J363" s="150">
        <v>15000</v>
      </c>
      <c r="K363" s="150" t="s">
        <v>48</v>
      </c>
      <c r="L363" s="176">
        <v>17940</v>
      </c>
      <c r="M363" s="176" t="s">
        <v>48</v>
      </c>
      <c r="N363" s="150">
        <v>35425</v>
      </c>
      <c r="O363" s="150" t="s">
        <v>48</v>
      </c>
      <c r="P363" s="176">
        <v>35905</v>
      </c>
      <c r="Q363" s="176" t="s">
        <v>48</v>
      </c>
      <c r="R363" s="150"/>
      <c r="S363" s="150"/>
      <c r="T363" s="176"/>
      <c r="U363" s="176"/>
      <c r="V363" s="150"/>
      <c r="W363" s="150"/>
      <c r="X363" s="176"/>
      <c r="Y363" s="176"/>
      <c r="Z363" s="150"/>
      <c r="AA363" s="176"/>
      <c r="AB363" s="176"/>
      <c r="AC363" s="176"/>
      <c r="AD363" s="150"/>
      <c r="AE363" s="176"/>
      <c r="AF363" s="176"/>
      <c r="AG363" s="176"/>
      <c r="AH363" s="150"/>
      <c r="AI363" s="150"/>
      <c r="AJ363" s="150"/>
      <c r="AK363" s="150"/>
      <c r="AL363" s="147"/>
      <c r="AM363" s="176"/>
      <c r="AN363" s="176"/>
      <c r="AO363" s="176"/>
      <c r="AP363" s="147"/>
      <c r="AQ363" s="176"/>
      <c r="AR363" s="176"/>
      <c r="AS363" s="176"/>
      <c r="AT363" s="147"/>
      <c r="AU363" s="176"/>
      <c r="AV363" s="176"/>
      <c r="AW363" s="176"/>
      <c r="AX363" s="437"/>
      <c r="AY363" s="438"/>
      <c r="AZ363" s="438"/>
      <c r="BA363" s="438"/>
      <c r="BB363" s="439"/>
      <c r="BC363" s="175">
        <f t="shared" si="133"/>
        <v>570</v>
      </c>
      <c r="BD363" s="174">
        <f>(IF(M363="期",ROUND(L363/6,0),L363)-IF(K363="期",ROUND(J363/6,0),J363))+ROUND((IF(Q363="期",ROUND(P363/6,0),P363)-IF(O363="期",ROUND(N363/6,0),N363))/2,0)</f>
        <v>530</v>
      </c>
      <c r="BE363" s="174">
        <f t="shared" si="124"/>
        <v>40</v>
      </c>
      <c r="BF363" s="173">
        <f>BD363/(IF(K363="期",J363/6,J363)+IF(O363="期",N363/6,N363))</f>
        <v>6.3063956370847787E-2</v>
      </c>
      <c r="BG363" s="173">
        <f t="shared" si="134"/>
        <v>6.1985872386585228E-3</v>
      </c>
      <c r="BI363" s="172"/>
      <c r="BJ363" s="171" t="s">
        <v>1193</v>
      </c>
      <c r="BK363" s="170">
        <f t="shared" si="125"/>
        <v>0</v>
      </c>
      <c r="BL363" s="170">
        <f t="shared" si="126"/>
        <v>0</v>
      </c>
      <c r="BM363" s="170">
        <f t="shared" si="127"/>
        <v>0</v>
      </c>
      <c r="BN363" s="170">
        <f t="shared" si="128"/>
        <v>0</v>
      </c>
      <c r="BO363" s="170">
        <f t="shared" si="129"/>
        <v>0</v>
      </c>
      <c r="BP363" s="170">
        <f t="shared" si="130"/>
        <v>0</v>
      </c>
      <c r="BQ363" s="170">
        <f t="shared" si="131"/>
        <v>0</v>
      </c>
      <c r="BR363" s="170">
        <f t="shared" si="132"/>
        <v>0</v>
      </c>
    </row>
    <row r="364" spans="1:70" ht="21" customHeight="1">
      <c r="A364" s="434"/>
      <c r="B364" s="434"/>
      <c r="C364" s="435"/>
      <c r="D364" s="440"/>
      <c r="E364" s="179" t="s">
        <v>1154</v>
      </c>
      <c r="F364" s="178">
        <v>6</v>
      </c>
      <c r="G364" s="177">
        <v>6</v>
      </c>
      <c r="H364" s="150">
        <v>68011</v>
      </c>
      <c r="I364" s="150">
        <v>71431</v>
      </c>
      <c r="J364" s="150">
        <v>15000</v>
      </c>
      <c r="K364" s="150" t="s">
        <v>48</v>
      </c>
      <c r="L364" s="176">
        <v>17940</v>
      </c>
      <c r="M364" s="176" t="s">
        <v>48</v>
      </c>
      <c r="N364" s="150">
        <v>35425</v>
      </c>
      <c r="O364" s="150" t="s">
        <v>48</v>
      </c>
      <c r="P364" s="176">
        <v>35905</v>
      </c>
      <c r="Q364" s="176" t="s">
        <v>48</v>
      </c>
      <c r="R364" s="150"/>
      <c r="S364" s="150"/>
      <c r="T364" s="176"/>
      <c r="U364" s="176"/>
      <c r="V364" s="150"/>
      <c r="W364" s="150"/>
      <c r="X364" s="176"/>
      <c r="Y364" s="176"/>
      <c r="Z364" s="150"/>
      <c r="AA364" s="176"/>
      <c r="AB364" s="176"/>
      <c r="AC364" s="176"/>
      <c r="AD364" s="150"/>
      <c r="AE364" s="176"/>
      <c r="AF364" s="176"/>
      <c r="AG364" s="176"/>
      <c r="AH364" s="150"/>
      <c r="AI364" s="150"/>
      <c r="AJ364" s="150"/>
      <c r="AK364" s="150"/>
      <c r="AL364" s="147"/>
      <c r="AM364" s="176"/>
      <c r="AN364" s="176"/>
      <c r="AO364" s="176"/>
      <c r="AP364" s="147"/>
      <c r="AQ364" s="176"/>
      <c r="AR364" s="176"/>
      <c r="AS364" s="176"/>
      <c r="AT364" s="147"/>
      <c r="AU364" s="176"/>
      <c r="AV364" s="176"/>
      <c r="AW364" s="176"/>
      <c r="AX364" s="437"/>
      <c r="AY364" s="438"/>
      <c r="AZ364" s="438"/>
      <c r="BA364" s="438"/>
      <c r="BB364" s="439"/>
      <c r="BC364" s="175">
        <f t="shared" si="133"/>
        <v>570</v>
      </c>
      <c r="BD364" s="174">
        <f>(IF(M364="期",ROUND(L364/6,0),L364)-IF(K364="期",ROUND(J364/6,0),J364))+ROUND((IF(Q364="期",ROUND(P364/6,0),P364)-IF(O364="期",ROUND(N364/6,0),N364))/2,0)</f>
        <v>530</v>
      </c>
      <c r="BE364" s="174">
        <f t="shared" si="124"/>
        <v>40</v>
      </c>
      <c r="BF364" s="173">
        <f>BD364/(IF(K364="期",J364/6,J364)+IF(O364="期",N364/6,N364))</f>
        <v>6.3063956370847787E-2</v>
      </c>
      <c r="BG364" s="173">
        <f t="shared" si="134"/>
        <v>6.1985872386585228E-3</v>
      </c>
      <c r="BI364" s="172"/>
      <c r="BJ364" s="171" t="s">
        <v>1193</v>
      </c>
      <c r="BK364" s="170">
        <f t="shared" si="125"/>
        <v>0</v>
      </c>
      <c r="BL364" s="170">
        <f t="shared" si="126"/>
        <v>0</v>
      </c>
      <c r="BM364" s="170">
        <f t="shared" si="127"/>
        <v>0</v>
      </c>
      <c r="BN364" s="170">
        <f t="shared" si="128"/>
        <v>0</v>
      </c>
      <c r="BO364" s="170">
        <f t="shared" si="129"/>
        <v>0</v>
      </c>
      <c r="BP364" s="170">
        <f t="shared" si="130"/>
        <v>0</v>
      </c>
      <c r="BQ364" s="170">
        <f t="shared" si="131"/>
        <v>0</v>
      </c>
      <c r="BR364" s="170">
        <f t="shared" si="132"/>
        <v>0</v>
      </c>
    </row>
    <row r="365" spans="1:70" ht="21" customHeight="1">
      <c r="A365" s="434">
        <v>79</v>
      </c>
      <c r="B365" s="434">
        <v>251</v>
      </c>
      <c r="C365" s="435" t="s">
        <v>1204</v>
      </c>
      <c r="D365" s="440" t="s">
        <v>348</v>
      </c>
      <c r="E365" s="179" t="s">
        <v>1158</v>
      </c>
      <c r="F365" s="178">
        <v>6</v>
      </c>
      <c r="G365" s="177">
        <v>6</v>
      </c>
      <c r="H365" s="150">
        <v>59500</v>
      </c>
      <c r="I365" s="150">
        <v>61500</v>
      </c>
      <c r="J365" s="150">
        <v>18000</v>
      </c>
      <c r="K365" s="150" t="s">
        <v>48</v>
      </c>
      <c r="L365" s="176">
        <v>19080</v>
      </c>
      <c r="M365" s="176" t="s">
        <v>48</v>
      </c>
      <c r="N365" s="150">
        <v>27700</v>
      </c>
      <c r="O365" s="150" t="s">
        <v>48</v>
      </c>
      <c r="P365" s="176">
        <v>27420</v>
      </c>
      <c r="Q365" s="176" t="s">
        <v>48</v>
      </c>
      <c r="R365" s="150">
        <v>400</v>
      </c>
      <c r="S365" s="150" t="s">
        <v>54</v>
      </c>
      <c r="T365" s="176">
        <v>500</v>
      </c>
      <c r="U365" s="176" t="s">
        <v>54</v>
      </c>
      <c r="V365" s="150"/>
      <c r="W365" s="150"/>
      <c r="X365" s="176"/>
      <c r="Y365" s="176"/>
      <c r="Z365" s="150">
        <v>900</v>
      </c>
      <c r="AA365" s="176" t="s">
        <v>54</v>
      </c>
      <c r="AB365" s="176">
        <v>950</v>
      </c>
      <c r="AC365" s="176" t="s">
        <v>54</v>
      </c>
      <c r="AD365" s="150">
        <v>600</v>
      </c>
      <c r="AE365" s="176" t="s">
        <v>54</v>
      </c>
      <c r="AF365" s="176">
        <v>650</v>
      </c>
      <c r="AG365" s="176" t="s">
        <v>54</v>
      </c>
      <c r="AH365" s="150"/>
      <c r="AI365" s="150"/>
      <c r="AJ365" s="150"/>
      <c r="AK365" s="150"/>
      <c r="AL365" s="147"/>
      <c r="AM365" s="176"/>
      <c r="AN365" s="176"/>
      <c r="AO365" s="176"/>
      <c r="AP365" s="147"/>
      <c r="AQ365" s="176"/>
      <c r="AR365" s="176"/>
      <c r="AS365" s="176"/>
      <c r="AT365" s="147"/>
      <c r="AU365" s="176"/>
      <c r="AV365" s="176"/>
      <c r="AW365" s="176"/>
      <c r="AX365" s="437" t="s">
        <v>1123</v>
      </c>
      <c r="AY365" s="437" t="s">
        <v>1124</v>
      </c>
      <c r="AZ365" s="438"/>
      <c r="BA365" s="213"/>
      <c r="BB365" s="439" t="s">
        <v>1157</v>
      </c>
      <c r="BC365" s="175">
        <f t="shared" si="133"/>
        <v>333</v>
      </c>
      <c r="BD365" s="174">
        <v>220</v>
      </c>
      <c r="BE365" s="174">
        <f t="shared" si="124"/>
        <v>113</v>
      </c>
      <c r="BF365" s="173">
        <f>BD365/(IF(K365="期",J365/6,J365)+18000/6)</f>
        <v>3.6666666666666667E-2</v>
      </c>
      <c r="BG365" s="173">
        <f>BE365*6/(I365-IF(K365="期",J365,J365*6)-18000)</f>
        <v>2.6588235294117649E-2</v>
      </c>
      <c r="BI365" s="172"/>
      <c r="BJ365" s="171" t="s">
        <v>1193</v>
      </c>
      <c r="BK365" s="170">
        <f t="shared" si="125"/>
        <v>100</v>
      </c>
      <c r="BL365" s="170">
        <f t="shared" si="126"/>
        <v>0</v>
      </c>
      <c r="BM365" s="170">
        <f t="shared" si="127"/>
        <v>50</v>
      </c>
      <c r="BN365" s="170">
        <f t="shared" si="128"/>
        <v>50</v>
      </c>
      <c r="BO365" s="170">
        <f t="shared" si="129"/>
        <v>0</v>
      </c>
      <c r="BP365" s="170">
        <f t="shared" si="130"/>
        <v>0</v>
      </c>
      <c r="BQ365" s="170">
        <f t="shared" si="131"/>
        <v>0</v>
      </c>
      <c r="BR365" s="170">
        <f t="shared" si="132"/>
        <v>0</v>
      </c>
    </row>
    <row r="366" spans="1:70" ht="21" customHeight="1">
      <c r="A366" s="434"/>
      <c r="B366" s="434"/>
      <c r="C366" s="435"/>
      <c r="D366" s="440"/>
      <c r="E366" s="179" t="s">
        <v>1156</v>
      </c>
      <c r="F366" s="178">
        <v>6</v>
      </c>
      <c r="G366" s="177">
        <v>6</v>
      </c>
      <c r="H366" s="150">
        <v>54200</v>
      </c>
      <c r="I366" s="150">
        <v>56200</v>
      </c>
      <c r="J366" s="150">
        <v>18000</v>
      </c>
      <c r="K366" s="150" t="s">
        <v>48</v>
      </c>
      <c r="L366" s="176">
        <v>19080</v>
      </c>
      <c r="M366" s="176" t="s">
        <v>48</v>
      </c>
      <c r="N366" s="150">
        <v>21200</v>
      </c>
      <c r="O366" s="150" t="s">
        <v>48</v>
      </c>
      <c r="P366" s="176">
        <v>22120</v>
      </c>
      <c r="Q366" s="176" t="s">
        <v>48</v>
      </c>
      <c r="R366" s="150">
        <v>400</v>
      </c>
      <c r="S366" s="150" t="s">
        <v>54</v>
      </c>
      <c r="T366" s="176">
        <v>500</v>
      </c>
      <c r="U366" s="176" t="s">
        <v>54</v>
      </c>
      <c r="V366" s="150"/>
      <c r="W366" s="150"/>
      <c r="X366" s="176"/>
      <c r="Y366" s="176"/>
      <c r="Z366" s="150">
        <v>1100</v>
      </c>
      <c r="AA366" s="176" t="s">
        <v>54</v>
      </c>
      <c r="AB366" s="176">
        <v>950</v>
      </c>
      <c r="AC366" s="176" t="s">
        <v>54</v>
      </c>
      <c r="AD366" s="150">
        <v>600</v>
      </c>
      <c r="AE366" s="176" t="s">
        <v>54</v>
      </c>
      <c r="AF366" s="176">
        <v>650</v>
      </c>
      <c r="AG366" s="176" t="s">
        <v>54</v>
      </c>
      <c r="AH366" s="150"/>
      <c r="AI366" s="150"/>
      <c r="AJ366" s="150"/>
      <c r="AK366" s="150"/>
      <c r="AL366" s="147"/>
      <c r="AM366" s="176"/>
      <c r="AN366" s="176"/>
      <c r="AO366" s="176"/>
      <c r="AP366" s="147"/>
      <c r="AQ366" s="176"/>
      <c r="AR366" s="176"/>
      <c r="AS366" s="176"/>
      <c r="AT366" s="147"/>
      <c r="AU366" s="176"/>
      <c r="AV366" s="176"/>
      <c r="AW366" s="176"/>
      <c r="AX366" s="437"/>
      <c r="AY366" s="437"/>
      <c r="AZ366" s="438"/>
      <c r="BA366" s="212" t="s">
        <v>1203</v>
      </c>
      <c r="BB366" s="439"/>
      <c r="BC366" s="175">
        <f t="shared" si="133"/>
        <v>333</v>
      </c>
      <c r="BD366" s="174">
        <v>220</v>
      </c>
      <c r="BE366" s="174">
        <f t="shared" si="124"/>
        <v>113</v>
      </c>
      <c r="BF366" s="173">
        <f>BD366/(IF(K366="期",J366/6,J366)+13600/6)</f>
        <v>4.1772151898734185E-2</v>
      </c>
      <c r="BG366" s="173">
        <f>BE366*6/(I366-IF(K366="期",J366,J366*6)-13600)</f>
        <v>2.7560975609756098E-2</v>
      </c>
      <c r="BI366" s="172"/>
      <c r="BJ366" s="171" t="s">
        <v>1193</v>
      </c>
      <c r="BK366" s="170">
        <f t="shared" si="125"/>
        <v>100</v>
      </c>
      <c r="BL366" s="170">
        <f t="shared" si="126"/>
        <v>0</v>
      </c>
      <c r="BM366" s="170">
        <f t="shared" si="127"/>
        <v>-150</v>
      </c>
      <c r="BN366" s="170">
        <f t="shared" si="128"/>
        <v>50</v>
      </c>
      <c r="BO366" s="170">
        <f t="shared" si="129"/>
        <v>0</v>
      </c>
      <c r="BP366" s="170">
        <f t="shared" si="130"/>
        <v>0</v>
      </c>
      <c r="BQ366" s="170">
        <f t="shared" si="131"/>
        <v>0</v>
      </c>
      <c r="BR366" s="170">
        <f t="shared" si="132"/>
        <v>0</v>
      </c>
    </row>
    <row r="367" spans="1:70" ht="21" customHeight="1">
      <c r="A367" s="434"/>
      <c r="B367" s="434"/>
      <c r="C367" s="435"/>
      <c r="D367" s="440"/>
      <c r="E367" s="179" t="s">
        <v>1155</v>
      </c>
      <c r="F367" s="178">
        <v>6</v>
      </c>
      <c r="G367" s="177">
        <v>6</v>
      </c>
      <c r="H367" s="150">
        <v>54200</v>
      </c>
      <c r="I367" s="150">
        <v>56200</v>
      </c>
      <c r="J367" s="150">
        <v>18000</v>
      </c>
      <c r="K367" s="150" t="s">
        <v>48</v>
      </c>
      <c r="L367" s="176">
        <v>19080</v>
      </c>
      <c r="M367" s="176" t="s">
        <v>48</v>
      </c>
      <c r="N367" s="150">
        <v>21200</v>
      </c>
      <c r="O367" s="150" t="s">
        <v>48</v>
      </c>
      <c r="P367" s="176">
        <v>22120</v>
      </c>
      <c r="Q367" s="176" t="s">
        <v>48</v>
      </c>
      <c r="R367" s="150">
        <v>400</v>
      </c>
      <c r="S367" s="150" t="s">
        <v>54</v>
      </c>
      <c r="T367" s="176">
        <v>500</v>
      </c>
      <c r="U367" s="176" t="s">
        <v>54</v>
      </c>
      <c r="V367" s="150"/>
      <c r="W367" s="150"/>
      <c r="X367" s="176"/>
      <c r="Y367" s="176"/>
      <c r="Z367" s="150">
        <v>1100</v>
      </c>
      <c r="AA367" s="176" t="s">
        <v>54</v>
      </c>
      <c r="AB367" s="176">
        <v>950</v>
      </c>
      <c r="AC367" s="176" t="s">
        <v>54</v>
      </c>
      <c r="AD367" s="150">
        <v>600</v>
      </c>
      <c r="AE367" s="176" t="s">
        <v>54</v>
      </c>
      <c r="AF367" s="176">
        <v>650</v>
      </c>
      <c r="AG367" s="176" t="s">
        <v>54</v>
      </c>
      <c r="AH367" s="150"/>
      <c r="AI367" s="150"/>
      <c r="AJ367" s="150"/>
      <c r="AK367" s="150"/>
      <c r="AL367" s="147"/>
      <c r="AM367" s="176"/>
      <c r="AN367" s="176"/>
      <c r="AO367" s="176"/>
      <c r="AP367" s="147"/>
      <c r="AQ367" s="176"/>
      <c r="AR367" s="176"/>
      <c r="AS367" s="176"/>
      <c r="AT367" s="147"/>
      <c r="AU367" s="176"/>
      <c r="AV367" s="176"/>
      <c r="AW367" s="176"/>
      <c r="AX367" s="437"/>
      <c r="AY367" s="437"/>
      <c r="AZ367" s="438"/>
      <c r="BA367" s="212" t="s">
        <v>1203</v>
      </c>
      <c r="BB367" s="439"/>
      <c r="BC367" s="175">
        <f t="shared" si="133"/>
        <v>333</v>
      </c>
      <c r="BD367" s="174">
        <v>220</v>
      </c>
      <c r="BE367" s="174">
        <f t="shared" si="124"/>
        <v>113</v>
      </c>
      <c r="BF367" s="173">
        <f>BD367/(IF(K367="期",J367/6,J367)+13600/6)</f>
        <v>4.1772151898734185E-2</v>
      </c>
      <c r="BG367" s="173">
        <f>BE367*6/(I367-IF(K367="期",J367,J367*6)-13600)</f>
        <v>2.7560975609756098E-2</v>
      </c>
      <c r="BI367" s="172"/>
      <c r="BJ367" s="171" t="s">
        <v>1193</v>
      </c>
      <c r="BK367" s="170">
        <f t="shared" si="125"/>
        <v>100</v>
      </c>
      <c r="BL367" s="170">
        <f t="shared" si="126"/>
        <v>0</v>
      </c>
      <c r="BM367" s="170">
        <f t="shared" si="127"/>
        <v>-150</v>
      </c>
      <c r="BN367" s="170">
        <f t="shared" si="128"/>
        <v>50</v>
      </c>
      <c r="BO367" s="170">
        <f t="shared" si="129"/>
        <v>0</v>
      </c>
      <c r="BP367" s="170">
        <f t="shared" si="130"/>
        <v>0</v>
      </c>
      <c r="BQ367" s="170">
        <f t="shared" si="131"/>
        <v>0</v>
      </c>
      <c r="BR367" s="170">
        <f t="shared" si="132"/>
        <v>0</v>
      </c>
    </row>
    <row r="368" spans="1:70" ht="21" customHeight="1">
      <c r="A368" s="434"/>
      <c r="B368" s="434"/>
      <c r="C368" s="435"/>
      <c r="D368" s="440"/>
      <c r="E368" s="179" t="s">
        <v>1154</v>
      </c>
      <c r="F368" s="178">
        <v>6</v>
      </c>
      <c r="G368" s="177">
        <v>6</v>
      </c>
      <c r="H368" s="150">
        <v>54400</v>
      </c>
      <c r="I368" s="150">
        <v>56500</v>
      </c>
      <c r="J368" s="150">
        <v>18000</v>
      </c>
      <c r="K368" s="150" t="s">
        <v>48</v>
      </c>
      <c r="L368" s="176">
        <v>19080</v>
      </c>
      <c r="M368" s="176" t="s">
        <v>48</v>
      </c>
      <c r="N368" s="150">
        <v>21400</v>
      </c>
      <c r="O368" s="150" t="s">
        <v>48</v>
      </c>
      <c r="P368" s="176">
        <v>23020</v>
      </c>
      <c r="Q368" s="176" t="s">
        <v>48</v>
      </c>
      <c r="R368" s="150">
        <v>400</v>
      </c>
      <c r="S368" s="150" t="s">
        <v>54</v>
      </c>
      <c r="T368" s="176">
        <v>500</v>
      </c>
      <c r="U368" s="176" t="s">
        <v>54</v>
      </c>
      <c r="V368" s="150"/>
      <c r="W368" s="150"/>
      <c r="X368" s="176"/>
      <c r="Y368" s="176"/>
      <c r="Z368" s="150">
        <v>1100</v>
      </c>
      <c r="AA368" s="176" t="s">
        <v>54</v>
      </c>
      <c r="AB368" s="176">
        <v>850</v>
      </c>
      <c r="AC368" s="176" t="s">
        <v>54</v>
      </c>
      <c r="AD368" s="150">
        <v>600</v>
      </c>
      <c r="AE368" s="176" t="s">
        <v>54</v>
      </c>
      <c r="AF368" s="176">
        <v>650</v>
      </c>
      <c r="AG368" s="176" t="s">
        <v>54</v>
      </c>
      <c r="AH368" s="150"/>
      <c r="AI368" s="150"/>
      <c r="AJ368" s="150"/>
      <c r="AK368" s="150"/>
      <c r="AL368" s="147"/>
      <c r="AM368" s="176"/>
      <c r="AN368" s="176"/>
      <c r="AO368" s="176"/>
      <c r="AP368" s="147"/>
      <c r="AQ368" s="176"/>
      <c r="AR368" s="176"/>
      <c r="AS368" s="176"/>
      <c r="AT368" s="147"/>
      <c r="AU368" s="176"/>
      <c r="AV368" s="176"/>
      <c r="AW368" s="176"/>
      <c r="AX368" s="437"/>
      <c r="AY368" s="437"/>
      <c r="AZ368" s="438"/>
      <c r="BA368" s="212" t="s">
        <v>1202</v>
      </c>
      <c r="BB368" s="439"/>
      <c r="BC368" s="175">
        <f t="shared" si="133"/>
        <v>350</v>
      </c>
      <c r="BD368" s="174">
        <v>220</v>
      </c>
      <c r="BE368" s="174">
        <f t="shared" si="124"/>
        <v>130</v>
      </c>
      <c r="BF368" s="173">
        <f>BD368/(IF(K368="期",J368/6,J368)+14000/6)</f>
        <v>4.1249999999999995E-2</v>
      </c>
      <c r="BG368" s="173">
        <f>BE368*6/(I368-IF(K368="期",J368,J368*6)-14000)</f>
        <v>3.1836734693877551E-2</v>
      </c>
      <c r="BI368" s="172"/>
      <c r="BJ368" s="171" t="s">
        <v>1193</v>
      </c>
      <c r="BK368" s="170">
        <f t="shared" si="125"/>
        <v>100</v>
      </c>
      <c r="BL368" s="170">
        <f t="shared" si="126"/>
        <v>0</v>
      </c>
      <c r="BM368" s="170">
        <f t="shared" si="127"/>
        <v>-250</v>
      </c>
      <c r="BN368" s="170">
        <f t="shared" si="128"/>
        <v>50</v>
      </c>
      <c r="BO368" s="170">
        <f t="shared" si="129"/>
        <v>0</v>
      </c>
      <c r="BP368" s="170">
        <f t="shared" si="130"/>
        <v>0</v>
      </c>
      <c r="BQ368" s="170">
        <f t="shared" si="131"/>
        <v>0</v>
      </c>
      <c r="BR368" s="170">
        <f t="shared" si="132"/>
        <v>0</v>
      </c>
    </row>
    <row r="369" spans="1:70" ht="21" customHeight="1">
      <c r="A369" s="434">
        <v>80</v>
      </c>
      <c r="B369" s="434">
        <v>254</v>
      </c>
      <c r="C369" s="435" t="s">
        <v>1201</v>
      </c>
      <c r="D369" s="440" t="s">
        <v>351</v>
      </c>
      <c r="E369" s="179" t="s">
        <v>1158</v>
      </c>
      <c r="F369" s="178">
        <v>6</v>
      </c>
      <c r="G369" s="177">
        <v>6</v>
      </c>
      <c r="H369" s="150">
        <v>60880</v>
      </c>
      <c r="I369" s="150">
        <v>62200</v>
      </c>
      <c r="J369" s="150">
        <v>17500</v>
      </c>
      <c r="K369" s="150" t="s">
        <v>48</v>
      </c>
      <c r="L369" s="176">
        <v>18100</v>
      </c>
      <c r="M369" s="176" t="s">
        <v>48</v>
      </c>
      <c r="N369" s="150">
        <v>4480</v>
      </c>
      <c r="O369" s="150" t="s">
        <v>54</v>
      </c>
      <c r="P369" s="176">
        <v>4600</v>
      </c>
      <c r="Q369" s="176" t="s">
        <v>54</v>
      </c>
      <c r="R369" s="150"/>
      <c r="S369" s="150"/>
      <c r="T369" s="176"/>
      <c r="U369" s="176"/>
      <c r="V369" s="150"/>
      <c r="W369" s="150"/>
      <c r="X369" s="176"/>
      <c r="Y369" s="176"/>
      <c r="Z369" s="150"/>
      <c r="AA369" s="176"/>
      <c r="AB369" s="176"/>
      <c r="AC369" s="176"/>
      <c r="AD369" s="150"/>
      <c r="AE369" s="176"/>
      <c r="AF369" s="176"/>
      <c r="AG369" s="176"/>
      <c r="AH369" s="150"/>
      <c r="AI369" s="150"/>
      <c r="AJ369" s="150"/>
      <c r="AK369" s="150"/>
      <c r="AL369" s="147"/>
      <c r="AM369" s="176"/>
      <c r="AN369" s="176"/>
      <c r="AO369" s="176"/>
      <c r="AP369" s="147"/>
      <c r="AQ369" s="176"/>
      <c r="AR369" s="176"/>
      <c r="AS369" s="176"/>
      <c r="AT369" s="147"/>
      <c r="AU369" s="176"/>
      <c r="AV369" s="176"/>
      <c r="AW369" s="176"/>
      <c r="AX369" s="437" t="s">
        <v>1123</v>
      </c>
      <c r="AY369" s="437" t="s">
        <v>1124</v>
      </c>
      <c r="AZ369" s="438"/>
      <c r="BA369" s="438"/>
      <c r="BB369" s="439" t="s">
        <v>1157</v>
      </c>
      <c r="BC369" s="175">
        <f t="shared" si="133"/>
        <v>220</v>
      </c>
      <c r="BD369" s="174">
        <v>150</v>
      </c>
      <c r="BE369" s="174">
        <f t="shared" si="124"/>
        <v>70</v>
      </c>
      <c r="BF369" s="173">
        <f t="shared" ref="BF369:BF376" si="135">BD369/(IF(K369="期",J369/6,J369)+IF(O369="期",N369/6,N369))</f>
        <v>2.0279405137449302E-2</v>
      </c>
      <c r="BG369" s="173">
        <f t="shared" ref="BG369:BG384" si="136">BE369*6/(I369-IF(K369="期",J369,J369*6)-IF(O369="期",N369,N369*6)/2)</f>
        <v>1.3435700575815739E-2</v>
      </c>
      <c r="BI369" s="172"/>
      <c r="BJ369" s="171" t="s">
        <v>1182</v>
      </c>
      <c r="BK369" s="170">
        <f t="shared" si="125"/>
        <v>0</v>
      </c>
      <c r="BL369" s="170">
        <f t="shared" si="126"/>
        <v>0</v>
      </c>
      <c r="BM369" s="170">
        <f t="shared" si="127"/>
        <v>0</v>
      </c>
      <c r="BN369" s="170">
        <f t="shared" si="128"/>
        <v>0</v>
      </c>
      <c r="BO369" s="170">
        <f t="shared" si="129"/>
        <v>0</v>
      </c>
      <c r="BP369" s="170">
        <f t="shared" si="130"/>
        <v>0</v>
      </c>
      <c r="BQ369" s="170">
        <f t="shared" si="131"/>
        <v>0</v>
      </c>
      <c r="BR369" s="170">
        <f t="shared" si="132"/>
        <v>0</v>
      </c>
    </row>
    <row r="370" spans="1:70" ht="21" customHeight="1">
      <c r="A370" s="434"/>
      <c r="B370" s="434"/>
      <c r="C370" s="435"/>
      <c r="D370" s="440"/>
      <c r="E370" s="179" t="s">
        <v>1156</v>
      </c>
      <c r="F370" s="178">
        <v>6</v>
      </c>
      <c r="G370" s="177">
        <v>6</v>
      </c>
      <c r="H370" s="150">
        <v>57280</v>
      </c>
      <c r="I370" s="150">
        <v>58180</v>
      </c>
      <c r="J370" s="150">
        <v>17500</v>
      </c>
      <c r="K370" s="150" t="s">
        <v>48</v>
      </c>
      <c r="L370" s="176">
        <v>18100</v>
      </c>
      <c r="M370" s="176" t="s">
        <v>48</v>
      </c>
      <c r="N370" s="150">
        <v>3880</v>
      </c>
      <c r="O370" s="150" t="s">
        <v>54</v>
      </c>
      <c r="P370" s="176">
        <v>3930</v>
      </c>
      <c r="Q370" s="176" t="s">
        <v>54</v>
      </c>
      <c r="R370" s="150"/>
      <c r="S370" s="150"/>
      <c r="T370" s="176"/>
      <c r="U370" s="176"/>
      <c r="V370" s="150"/>
      <c r="W370" s="150"/>
      <c r="X370" s="176"/>
      <c r="Y370" s="176"/>
      <c r="Z370" s="150"/>
      <c r="AA370" s="176"/>
      <c r="AB370" s="176"/>
      <c r="AC370" s="176"/>
      <c r="AD370" s="150"/>
      <c r="AE370" s="176"/>
      <c r="AF370" s="176"/>
      <c r="AG370" s="176"/>
      <c r="AH370" s="150"/>
      <c r="AI370" s="150"/>
      <c r="AJ370" s="150"/>
      <c r="AK370" s="150"/>
      <c r="AL370" s="147"/>
      <c r="AM370" s="176"/>
      <c r="AN370" s="176"/>
      <c r="AO370" s="176"/>
      <c r="AP370" s="147"/>
      <c r="AQ370" s="176"/>
      <c r="AR370" s="176"/>
      <c r="AS370" s="176"/>
      <c r="AT370" s="147"/>
      <c r="AU370" s="176"/>
      <c r="AV370" s="176"/>
      <c r="AW370" s="176"/>
      <c r="AX370" s="437"/>
      <c r="AY370" s="437"/>
      <c r="AZ370" s="438"/>
      <c r="BA370" s="438"/>
      <c r="BB370" s="439"/>
      <c r="BC370" s="175">
        <f t="shared" si="133"/>
        <v>150</v>
      </c>
      <c r="BD370" s="174">
        <v>150</v>
      </c>
      <c r="BE370" s="174">
        <f t="shared" si="124"/>
        <v>0</v>
      </c>
      <c r="BF370" s="173">
        <f t="shared" si="135"/>
        <v>2.2069641981363415E-2</v>
      </c>
      <c r="BG370" s="173">
        <f t="shared" si="136"/>
        <v>0</v>
      </c>
      <c r="BI370" s="172"/>
      <c r="BJ370" s="171" t="s">
        <v>1182</v>
      </c>
      <c r="BK370" s="170">
        <f t="shared" si="125"/>
        <v>0</v>
      </c>
      <c r="BL370" s="170">
        <f t="shared" si="126"/>
        <v>0</v>
      </c>
      <c r="BM370" s="170">
        <f t="shared" si="127"/>
        <v>0</v>
      </c>
      <c r="BN370" s="170">
        <f t="shared" si="128"/>
        <v>0</v>
      </c>
      <c r="BO370" s="170">
        <f t="shared" si="129"/>
        <v>0</v>
      </c>
      <c r="BP370" s="170">
        <f t="shared" si="130"/>
        <v>0</v>
      </c>
      <c r="BQ370" s="170">
        <f t="shared" si="131"/>
        <v>0</v>
      </c>
      <c r="BR370" s="170">
        <f t="shared" si="132"/>
        <v>0</v>
      </c>
    </row>
    <row r="371" spans="1:70" ht="21" customHeight="1">
      <c r="A371" s="434"/>
      <c r="B371" s="434"/>
      <c r="C371" s="435"/>
      <c r="D371" s="440"/>
      <c r="E371" s="179" t="s">
        <v>1155</v>
      </c>
      <c r="F371" s="182">
        <v>6</v>
      </c>
      <c r="G371" s="181">
        <v>6</v>
      </c>
      <c r="H371" s="144">
        <v>57280</v>
      </c>
      <c r="I371" s="144">
        <v>58180</v>
      </c>
      <c r="J371" s="144">
        <v>17500</v>
      </c>
      <c r="K371" s="144" t="s">
        <v>48</v>
      </c>
      <c r="L371" s="180">
        <v>18100</v>
      </c>
      <c r="M371" s="180" t="s">
        <v>48</v>
      </c>
      <c r="N371" s="144">
        <v>3880</v>
      </c>
      <c r="O371" s="144" t="s">
        <v>54</v>
      </c>
      <c r="P371" s="180">
        <v>3930</v>
      </c>
      <c r="Q371" s="180" t="s">
        <v>54</v>
      </c>
      <c r="R371" s="144"/>
      <c r="S371" s="144"/>
      <c r="T371" s="180"/>
      <c r="U371" s="180"/>
      <c r="V371" s="144"/>
      <c r="W371" s="144"/>
      <c r="X371" s="180"/>
      <c r="Y371" s="180"/>
      <c r="Z371" s="144"/>
      <c r="AA371" s="180"/>
      <c r="AB371" s="180"/>
      <c r="AC371" s="180"/>
      <c r="AD371" s="144"/>
      <c r="AE371" s="180"/>
      <c r="AF371" s="180"/>
      <c r="AG371" s="180"/>
      <c r="AH371" s="144"/>
      <c r="AI371" s="144"/>
      <c r="AJ371" s="144"/>
      <c r="AK371" s="144"/>
      <c r="AL371" s="146"/>
      <c r="AM371" s="180"/>
      <c r="AN371" s="180"/>
      <c r="AO371" s="180"/>
      <c r="AP371" s="147"/>
      <c r="AQ371" s="176"/>
      <c r="AR371" s="176"/>
      <c r="AS371" s="176"/>
      <c r="AT371" s="147"/>
      <c r="AU371" s="176"/>
      <c r="AV371" s="176"/>
      <c r="AW371" s="176"/>
      <c r="AX371" s="437"/>
      <c r="AY371" s="437"/>
      <c r="AZ371" s="438"/>
      <c r="BA371" s="438"/>
      <c r="BB371" s="439"/>
      <c r="BC371" s="175">
        <f t="shared" si="133"/>
        <v>150</v>
      </c>
      <c r="BD371" s="174">
        <v>150</v>
      </c>
      <c r="BE371" s="174">
        <f t="shared" si="124"/>
        <v>0</v>
      </c>
      <c r="BF371" s="173">
        <f t="shared" si="135"/>
        <v>2.2069641981363415E-2</v>
      </c>
      <c r="BG371" s="173">
        <f t="shared" si="136"/>
        <v>0</v>
      </c>
      <c r="BI371" s="172"/>
      <c r="BJ371" s="171" t="s">
        <v>1182</v>
      </c>
      <c r="BK371" s="170">
        <f t="shared" si="125"/>
        <v>0</v>
      </c>
      <c r="BL371" s="170">
        <f t="shared" si="126"/>
        <v>0</v>
      </c>
      <c r="BM371" s="170">
        <f t="shared" si="127"/>
        <v>0</v>
      </c>
      <c r="BN371" s="170">
        <f t="shared" si="128"/>
        <v>0</v>
      </c>
      <c r="BO371" s="170">
        <f t="shared" si="129"/>
        <v>0</v>
      </c>
      <c r="BP371" s="170">
        <f t="shared" si="130"/>
        <v>0</v>
      </c>
      <c r="BQ371" s="170">
        <f t="shared" si="131"/>
        <v>0</v>
      </c>
      <c r="BR371" s="170">
        <f t="shared" si="132"/>
        <v>0</v>
      </c>
    </row>
    <row r="372" spans="1:70" ht="21" customHeight="1">
      <c r="A372" s="434"/>
      <c r="B372" s="434"/>
      <c r="C372" s="435"/>
      <c r="D372" s="440"/>
      <c r="E372" s="179" t="s">
        <v>1154</v>
      </c>
      <c r="F372" s="178">
        <v>6</v>
      </c>
      <c r="G372" s="177">
        <v>6</v>
      </c>
      <c r="H372" s="150">
        <v>69040</v>
      </c>
      <c r="I372" s="150">
        <v>69940</v>
      </c>
      <c r="J372" s="150">
        <v>17500</v>
      </c>
      <c r="K372" s="150" t="s">
        <v>48</v>
      </c>
      <c r="L372" s="176">
        <v>18100</v>
      </c>
      <c r="M372" s="176" t="s">
        <v>48</v>
      </c>
      <c r="N372" s="150">
        <v>5840</v>
      </c>
      <c r="O372" s="150" t="s">
        <v>54</v>
      </c>
      <c r="P372" s="176">
        <v>5890</v>
      </c>
      <c r="Q372" s="176" t="s">
        <v>54</v>
      </c>
      <c r="R372" s="150"/>
      <c r="S372" s="150"/>
      <c r="T372" s="176"/>
      <c r="U372" s="176"/>
      <c r="V372" s="150"/>
      <c r="W372" s="150"/>
      <c r="X372" s="176"/>
      <c r="Y372" s="176"/>
      <c r="Z372" s="150"/>
      <c r="AA372" s="176"/>
      <c r="AB372" s="176"/>
      <c r="AC372" s="176"/>
      <c r="AD372" s="150"/>
      <c r="AE372" s="176"/>
      <c r="AF372" s="176"/>
      <c r="AG372" s="176"/>
      <c r="AH372" s="150"/>
      <c r="AI372" s="150"/>
      <c r="AJ372" s="150"/>
      <c r="AK372" s="150"/>
      <c r="AL372" s="147"/>
      <c r="AM372" s="176"/>
      <c r="AN372" s="176"/>
      <c r="AO372" s="176"/>
      <c r="AP372" s="147"/>
      <c r="AQ372" s="176"/>
      <c r="AR372" s="176"/>
      <c r="AS372" s="176"/>
      <c r="AT372" s="147"/>
      <c r="AU372" s="176"/>
      <c r="AV372" s="176"/>
      <c r="AW372" s="176"/>
      <c r="AX372" s="437"/>
      <c r="AY372" s="437"/>
      <c r="AZ372" s="438"/>
      <c r="BA372" s="438"/>
      <c r="BB372" s="439"/>
      <c r="BC372" s="175">
        <f t="shared" si="133"/>
        <v>150</v>
      </c>
      <c r="BD372" s="174">
        <v>150</v>
      </c>
      <c r="BE372" s="174">
        <f t="shared" si="124"/>
        <v>0</v>
      </c>
      <c r="BF372" s="173">
        <f t="shared" si="135"/>
        <v>1.7129805862200229E-2</v>
      </c>
      <c r="BG372" s="173">
        <f t="shared" si="136"/>
        <v>0</v>
      </c>
      <c r="BI372" s="172"/>
      <c r="BJ372" s="171" t="s">
        <v>1182</v>
      </c>
      <c r="BK372" s="170">
        <f t="shared" si="125"/>
        <v>0</v>
      </c>
      <c r="BL372" s="170">
        <f t="shared" si="126"/>
        <v>0</v>
      </c>
      <c r="BM372" s="170">
        <f t="shared" si="127"/>
        <v>0</v>
      </c>
      <c r="BN372" s="170">
        <f t="shared" si="128"/>
        <v>0</v>
      </c>
      <c r="BO372" s="170">
        <f t="shared" si="129"/>
        <v>0</v>
      </c>
      <c r="BP372" s="170">
        <f t="shared" si="130"/>
        <v>0</v>
      </c>
      <c r="BQ372" s="170">
        <f t="shared" si="131"/>
        <v>0</v>
      </c>
      <c r="BR372" s="170">
        <f t="shared" si="132"/>
        <v>0</v>
      </c>
    </row>
    <row r="373" spans="1:70" ht="21" customHeight="1">
      <c r="A373" s="434">
        <v>81</v>
      </c>
      <c r="B373" s="434">
        <v>258</v>
      </c>
      <c r="C373" s="435" t="s">
        <v>1201</v>
      </c>
      <c r="D373" s="444" t="s">
        <v>355</v>
      </c>
      <c r="E373" s="179" t="s">
        <v>1158</v>
      </c>
      <c r="F373" s="178">
        <v>6</v>
      </c>
      <c r="G373" s="177">
        <v>6</v>
      </c>
      <c r="H373" s="150">
        <v>54700</v>
      </c>
      <c r="I373" s="150">
        <v>56800</v>
      </c>
      <c r="J373" s="150">
        <v>16000</v>
      </c>
      <c r="K373" s="150" t="s">
        <v>48</v>
      </c>
      <c r="L373" s="176">
        <v>18100</v>
      </c>
      <c r="M373" s="176" t="s">
        <v>48</v>
      </c>
      <c r="N373" s="150"/>
      <c r="O373" s="150"/>
      <c r="P373" s="176"/>
      <c r="Q373" s="176"/>
      <c r="R373" s="150"/>
      <c r="S373" s="150"/>
      <c r="T373" s="176"/>
      <c r="U373" s="176"/>
      <c r="V373" s="150"/>
      <c r="W373" s="150"/>
      <c r="X373" s="176"/>
      <c r="Y373" s="176"/>
      <c r="Z373" s="150"/>
      <c r="AA373" s="176"/>
      <c r="AB373" s="176"/>
      <c r="AC373" s="176"/>
      <c r="AD373" s="150"/>
      <c r="AE373" s="176"/>
      <c r="AF373" s="176"/>
      <c r="AG373" s="176"/>
      <c r="AH373" s="150"/>
      <c r="AI373" s="150"/>
      <c r="AJ373" s="150"/>
      <c r="AK373" s="150"/>
      <c r="AL373" s="147"/>
      <c r="AM373" s="176"/>
      <c r="AN373" s="176"/>
      <c r="AO373" s="176"/>
      <c r="AP373" s="147"/>
      <c r="AQ373" s="176"/>
      <c r="AR373" s="176"/>
      <c r="AS373" s="176"/>
      <c r="AT373" s="147"/>
      <c r="AU373" s="176"/>
      <c r="AV373" s="176"/>
      <c r="AW373" s="176"/>
      <c r="AX373" s="437" t="s">
        <v>1123</v>
      </c>
      <c r="AY373" s="437" t="s">
        <v>1124</v>
      </c>
      <c r="AZ373" s="438"/>
      <c r="BA373" s="438"/>
      <c r="BB373" s="439" t="s">
        <v>1157</v>
      </c>
      <c r="BC373" s="175">
        <f t="shared" ref="BC373:BC404" si="137">ROUND((I373-H373)/6,0)</f>
        <v>350</v>
      </c>
      <c r="BD373" s="174">
        <f>(IF(M373="期",ROUND(L373/6,0),L373)-IF(K373="期",ROUND(J373/6,0),J373))+ROUND((IF(Q373="期",ROUND(P373/6,0),P373)-IF(O373="期",ROUND(N373/6,0),N373))/2,0)</f>
        <v>350</v>
      </c>
      <c r="BE373" s="174">
        <f t="shared" si="124"/>
        <v>0</v>
      </c>
      <c r="BF373" s="173">
        <f t="shared" si="135"/>
        <v>0.13125000000000001</v>
      </c>
      <c r="BG373" s="173">
        <f t="shared" si="136"/>
        <v>0</v>
      </c>
      <c r="BI373" s="172"/>
      <c r="BJ373" s="171" t="s">
        <v>1182</v>
      </c>
      <c r="BK373" s="170">
        <f t="shared" si="125"/>
        <v>0</v>
      </c>
      <c r="BL373" s="170">
        <f t="shared" si="126"/>
        <v>0</v>
      </c>
      <c r="BM373" s="170">
        <f t="shared" si="127"/>
        <v>0</v>
      </c>
      <c r="BN373" s="170">
        <f t="shared" si="128"/>
        <v>0</v>
      </c>
      <c r="BO373" s="170">
        <f t="shared" si="129"/>
        <v>0</v>
      </c>
      <c r="BP373" s="170">
        <f t="shared" si="130"/>
        <v>0</v>
      </c>
      <c r="BQ373" s="170">
        <f t="shared" si="131"/>
        <v>0</v>
      </c>
      <c r="BR373" s="170">
        <f t="shared" si="132"/>
        <v>0</v>
      </c>
    </row>
    <row r="374" spans="1:70" ht="21" customHeight="1">
      <c r="A374" s="434"/>
      <c r="B374" s="434"/>
      <c r="C374" s="435"/>
      <c r="D374" s="444"/>
      <c r="E374" s="179" t="s">
        <v>1156</v>
      </c>
      <c r="F374" s="178">
        <v>6</v>
      </c>
      <c r="G374" s="177">
        <v>6</v>
      </c>
      <c r="H374" s="150">
        <v>54700</v>
      </c>
      <c r="I374" s="150">
        <v>56800</v>
      </c>
      <c r="J374" s="150">
        <v>16000</v>
      </c>
      <c r="K374" s="150" t="s">
        <v>48</v>
      </c>
      <c r="L374" s="176">
        <v>18100</v>
      </c>
      <c r="M374" s="176" t="s">
        <v>48</v>
      </c>
      <c r="N374" s="150"/>
      <c r="O374" s="150"/>
      <c r="P374" s="176"/>
      <c r="Q374" s="176"/>
      <c r="R374" s="150"/>
      <c r="S374" s="150"/>
      <c r="T374" s="176"/>
      <c r="U374" s="176"/>
      <c r="V374" s="150"/>
      <c r="W374" s="150"/>
      <c r="X374" s="176"/>
      <c r="Y374" s="176"/>
      <c r="Z374" s="150"/>
      <c r="AA374" s="176"/>
      <c r="AB374" s="176"/>
      <c r="AC374" s="176"/>
      <c r="AD374" s="150"/>
      <c r="AE374" s="176"/>
      <c r="AF374" s="176"/>
      <c r="AG374" s="176"/>
      <c r="AH374" s="150"/>
      <c r="AI374" s="150"/>
      <c r="AJ374" s="150"/>
      <c r="AK374" s="150"/>
      <c r="AL374" s="147"/>
      <c r="AM374" s="176"/>
      <c r="AN374" s="176"/>
      <c r="AO374" s="176"/>
      <c r="AP374" s="147"/>
      <c r="AQ374" s="176"/>
      <c r="AR374" s="176"/>
      <c r="AS374" s="176"/>
      <c r="AT374" s="147"/>
      <c r="AU374" s="176"/>
      <c r="AV374" s="176"/>
      <c r="AW374" s="176"/>
      <c r="AX374" s="437"/>
      <c r="AY374" s="437"/>
      <c r="AZ374" s="438"/>
      <c r="BA374" s="438"/>
      <c r="BB374" s="439"/>
      <c r="BC374" s="175">
        <f t="shared" si="137"/>
        <v>350</v>
      </c>
      <c r="BD374" s="174">
        <f>(IF(M374="期",ROUND(L374/6,0),L374)-IF(K374="期",ROUND(J374/6,0),J374))+ROUND((IF(Q374="期",ROUND(P374/6,0),P374)-IF(O374="期",ROUND(N374/6,0),N374))/2,0)</f>
        <v>350</v>
      </c>
      <c r="BE374" s="174">
        <f t="shared" si="124"/>
        <v>0</v>
      </c>
      <c r="BF374" s="173">
        <f t="shared" si="135"/>
        <v>0.13125000000000001</v>
      </c>
      <c r="BG374" s="173">
        <f t="shared" si="136"/>
        <v>0</v>
      </c>
      <c r="BI374" s="172"/>
      <c r="BJ374" s="171" t="s">
        <v>1182</v>
      </c>
      <c r="BK374" s="170">
        <f t="shared" si="125"/>
        <v>0</v>
      </c>
      <c r="BL374" s="170">
        <f t="shared" si="126"/>
        <v>0</v>
      </c>
      <c r="BM374" s="170">
        <f t="shared" si="127"/>
        <v>0</v>
      </c>
      <c r="BN374" s="170">
        <f t="shared" si="128"/>
        <v>0</v>
      </c>
      <c r="BO374" s="170">
        <f t="shared" si="129"/>
        <v>0</v>
      </c>
      <c r="BP374" s="170">
        <f t="shared" si="130"/>
        <v>0</v>
      </c>
      <c r="BQ374" s="170">
        <f t="shared" si="131"/>
        <v>0</v>
      </c>
      <c r="BR374" s="170">
        <f t="shared" si="132"/>
        <v>0</v>
      </c>
    </row>
    <row r="375" spans="1:70" ht="21" customHeight="1">
      <c r="A375" s="434"/>
      <c r="B375" s="434"/>
      <c r="C375" s="435"/>
      <c r="D375" s="444"/>
      <c r="E375" s="179" t="s">
        <v>1155</v>
      </c>
      <c r="F375" s="182">
        <v>6</v>
      </c>
      <c r="G375" s="181">
        <v>6</v>
      </c>
      <c r="H375" s="144">
        <v>54700</v>
      </c>
      <c r="I375" s="144">
        <v>56800</v>
      </c>
      <c r="J375" s="144">
        <v>16000</v>
      </c>
      <c r="K375" s="144" t="s">
        <v>48</v>
      </c>
      <c r="L375" s="180">
        <v>18100</v>
      </c>
      <c r="M375" s="180" t="s">
        <v>48</v>
      </c>
      <c r="N375" s="144"/>
      <c r="O375" s="144"/>
      <c r="P375" s="180"/>
      <c r="Q375" s="180"/>
      <c r="R375" s="144"/>
      <c r="S375" s="144"/>
      <c r="T375" s="180"/>
      <c r="U375" s="180"/>
      <c r="V375" s="144"/>
      <c r="W375" s="144"/>
      <c r="X375" s="180"/>
      <c r="Y375" s="180"/>
      <c r="Z375" s="144"/>
      <c r="AA375" s="180"/>
      <c r="AB375" s="180"/>
      <c r="AC375" s="180"/>
      <c r="AD375" s="144"/>
      <c r="AE375" s="180"/>
      <c r="AF375" s="180"/>
      <c r="AG375" s="180"/>
      <c r="AH375" s="144"/>
      <c r="AI375" s="144"/>
      <c r="AJ375" s="144"/>
      <c r="AK375" s="144"/>
      <c r="AL375" s="146"/>
      <c r="AM375" s="180"/>
      <c r="AN375" s="180"/>
      <c r="AO375" s="180"/>
      <c r="AP375" s="147"/>
      <c r="AQ375" s="176"/>
      <c r="AR375" s="176"/>
      <c r="AS375" s="176"/>
      <c r="AT375" s="147"/>
      <c r="AU375" s="176"/>
      <c r="AV375" s="176"/>
      <c r="AW375" s="176"/>
      <c r="AX375" s="437"/>
      <c r="AY375" s="437"/>
      <c r="AZ375" s="438"/>
      <c r="BA375" s="438"/>
      <c r="BB375" s="439"/>
      <c r="BC375" s="175">
        <f t="shared" si="137"/>
        <v>350</v>
      </c>
      <c r="BD375" s="174">
        <f>(IF(M375="期",ROUND(L375/6,0),L375)-IF(K375="期",ROUND(J375/6,0),J375))+ROUND((IF(Q375="期",ROUND(P375/6,0),P375)-IF(O375="期",ROUND(N375/6,0),N375))/2,0)</f>
        <v>350</v>
      </c>
      <c r="BE375" s="174">
        <f t="shared" si="124"/>
        <v>0</v>
      </c>
      <c r="BF375" s="173">
        <f t="shared" si="135"/>
        <v>0.13125000000000001</v>
      </c>
      <c r="BG375" s="173">
        <f t="shared" si="136"/>
        <v>0</v>
      </c>
      <c r="BI375" s="172"/>
      <c r="BJ375" s="171" t="s">
        <v>1182</v>
      </c>
      <c r="BK375" s="170">
        <f t="shared" si="125"/>
        <v>0</v>
      </c>
      <c r="BL375" s="170">
        <f t="shared" si="126"/>
        <v>0</v>
      </c>
      <c r="BM375" s="170">
        <f t="shared" si="127"/>
        <v>0</v>
      </c>
      <c r="BN375" s="170">
        <f t="shared" si="128"/>
        <v>0</v>
      </c>
      <c r="BO375" s="170">
        <f t="shared" si="129"/>
        <v>0</v>
      </c>
      <c r="BP375" s="170">
        <f t="shared" si="130"/>
        <v>0</v>
      </c>
      <c r="BQ375" s="170">
        <f t="shared" si="131"/>
        <v>0</v>
      </c>
      <c r="BR375" s="170">
        <f t="shared" si="132"/>
        <v>0</v>
      </c>
    </row>
    <row r="376" spans="1:70" ht="21" customHeight="1">
      <c r="A376" s="434"/>
      <c r="B376" s="434"/>
      <c r="C376" s="435"/>
      <c r="D376" s="444"/>
      <c r="E376" s="179" t="s">
        <v>1154</v>
      </c>
      <c r="F376" s="178">
        <v>6</v>
      </c>
      <c r="G376" s="177">
        <v>6</v>
      </c>
      <c r="H376" s="150">
        <v>54700</v>
      </c>
      <c r="I376" s="150">
        <v>56800</v>
      </c>
      <c r="J376" s="150">
        <v>16000</v>
      </c>
      <c r="K376" s="150" t="s">
        <v>48</v>
      </c>
      <c r="L376" s="176">
        <v>18100</v>
      </c>
      <c r="M376" s="176" t="s">
        <v>48</v>
      </c>
      <c r="N376" s="150"/>
      <c r="O376" s="150"/>
      <c r="P376" s="176"/>
      <c r="Q376" s="176"/>
      <c r="R376" s="150"/>
      <c r="S376" s="150"/>
      <c r="T376" s="176"/>
      <c r="U376" s="176"/>
      <c r="V376" s="150"/>
      <c r="W376" s="150"/>
      <c r="X376" s="176"/>
      <c r="Y376" s="176"/>
      <c r="Z376" s="150"/>
      <c r="AA376" s="176"/>
      <c r="AB376" s="176"/>
      <c r="AC376" s="176"/>
      <c r="AD376" s="150"/>
      <c r="AE376" s="176"/>
      <c r="AF376" s="176"/>
      <c r="AG376" s="176"/>
      <c r="AH376" s="150"/>
      <c r="AI376" s="150"/>
      <c r="AJ376" s="150"/>
      <c r="AK376" s="150"/>
      <c r="AL376" s="147"/>
      <c r="AM376" s="176"/>
      <c r="AN376" s="176"/>
      <c r="AO376" s="176"/>
      <c r="AP376" s="147"/>
      <c r="AQ376" s="176"/>
      <c r="AR376" s="176"/>
      <c r="AS376" s="176"/>
      <c r="AT376" s="147"/>
      <c r="AU376" s="176"/>
      <c r="AV376" s="176"/>
      <c r="AW376" s="176"/>
      <c r="AX376" s="437"/>
      <c r="AY376" s="437"/>
      <c r="AZ376" s="438"/>
      <c r="BA376" s="438"/>
      <c r="BB376" s="439"/>
      <c r="BC376" s="175">
        <f t="shared" si="137"/>
        <v>350</v>
      </c>
      <c r="BD376" s="174">
        <f>(IF(M376="期",ROUND(L376/6,0),L376)-IF(K376="期",ROUND(J376/6,0),J376))+ROUND((IF(Q376="期",ROUND(P376/6,0),P376)-IF(O376="期",ROUND(N376/6,0),N376))/2,0)</f>
        <v>350</v>
      </c>
      <c r="BE376" s="174">
        <f t="shared" si="124"/>
        <v>0</v>
      </c>
      <c r="BF376" s="173">
        <f t="shared" si="135"/>
        <v>0.13125000000000001</v>
      </c>
      <c r="BG376" s="173">
        <f t="shared" si="136"/>
        <v>0</v>
      </c>
      <c r="BI376" s="172"/>
      <c r="BJ376" s="171" t="s">
        <v>1182</v>
      </c>
      <c r="BK376" s="170">
        <f t="shared" si="125"/>
        <v>0</v>
      </c>
      <c r="BL376" s="170">
        <f t="shared" si="126"/>
        <v>0</v>
      </c>
      <c r="BM376" s="170">
        <f t="shared" si="127"/>
        <v>0</v>
      </c>
      <c r="BN376" s="170">
        <f t="shared" si="128"/>
        <v>0</v>
      </c>
      <c r="BO376" s="170">
        <f t="shared" si="129"/>
        <v>0</v>
      </c>
      <c r="BP376" s="170">
        <f t="shared" si="130"/>
        <v>0</v>
      </c>
      <c r="BQ376" s="170">
        <f t="shared" si="131"/>
        <v>0</v>
      </c>
      <c r="BR376" s="170">
        <f t="shared" si="132"/>
        <v>0</v>
      </c>
    </row>
    <row r="377" spans="1:70" ht="21" customHeight="1">
      <c r="A377" s="434">
        <v>82</v>
      </c>
      <c r="B377" s="434">
        <v>263</v>
      </c>
      <c r="C377" s="435" t="s">
        <v>1200</v>
      </c>
      <c r="D377" s="440" t="s">
        <v>360</v>
      </c>
      <c r="E377" s="179" t="s">
        <v>1158</v>
      </c>
      <c r="F377" s="178">
        <v>6</v>
      </c>
      <c r="G377" s="177">
        <v>6</v>
      </c>
      <c r="H377" s="150">
        <v>64381</v>
      </c>
      <c r="I377" s="150">
        <v>68461</v>
      </c>
      <c r="J377" s="150">
        <v>15000</v>
      </c>
      <c r="K377" s="150" t="s">
        <v>48</v>
      </c>
      <c r="L377" s="176">
        <v>18300</v>
      </c>
      <c r="M377" s="176" t="s">
        <v>48</v>
      </c>
      <c r="N377" s="150">
        <v>28375</v>
      </c>
      <c r="O377" s="150" t="s">
        <v>48</v>
      </c>
      <c r="P377" s="176">
        <v>29155</v>
      </c>
      <c r="Q377" s="176" t="s">
        <v>48</v>
      </c>
      <c r="R377" s="150"/>
      <c r="S377" s="150"/>
      <c r="T377" s="176"/>
      <c r="U377" s="176"/>
      <c r="V377" s="150"/>
      <c r="W377" s="150"/>
      <c r="X377" s="176"/>
      <c r="Y377" s="176"/>
      <c r="Z377" s="150"/>
      <c r="AA377" s="176"/>
      <c r="AB377" s="176"/>
      <c r="AC377" s="176"/>
      <c r="AD377" s="150"/>
      <c r="AE377" s="176"/>
      <c r="AF377" s="176"/>
      <c r="AG377" s="176"/>
      <c r="AH377" s="150"/>
      <c r="AI377" s="150"/>
      <c r="AJ377" s="150"/>
      <c r="AK377" s="150"/>
      <c r="AL377" s="147"/>
      <c r="AM377" s="176"/>
      <c r="AN377" s="176"/>
      <c r="AO377" s="176"/>
      <c r="AP377" s="147"/>
      <c r="AQ377" s="176"/>
      <c r="AR377" s="176"/>
      <c r="AS377" s="176"/>
      <c r="AT377" s="147"/>
      <c r="AU377" s="176"/>
      <c r="AV377" s="176"/>
      <c r="AW377" s="176"/>
      <c r="AX377" s="437" t="s">
        <v>1123</v>
      </c>
      <c r="AY377" s="437" t="s">
        <v>1124</v>
      </c>
      <c r="AZ377" s="438"/>
      <c r="BA377" s="438"/>
      <c r="BB377" s="439" t="s">
        <v>1157</v>
      </c>
      <c r="BC377" s="175">
        <f t="shared" si="137"/>
        <v>680</v>
      </c>
      <c r="BD377" s="174">
        <v>680</v>
      </c>
      <c r="BE377" s="174">
        <f t="shared" si="124"/>
        <v>0</v>
      </c>
      <c r="BF377" s="173">
        <f>BD377/(IF(K377="期",J377/6,J377)+14188/6)</f>
        <v>0.13978347265999727</v>
      </c>
      <c r="BG377" s="173">
        <f t="shared" si="136"/>
        <v>0</v>
      </c>
      <c r="BI377" s="172"/>
      <c r="BJ377" s="163" t="s">
        <v>1196</v>
      </c>
      <c r="BK377" s="170">
        <f t="shared" si="125"/>
        <v>0</v>
      </c>
      <c r="BL377" s="170">
        <f t="shared" si="126"/>
        <v>0</v>
      </c>
      <c r="BM377" s="170">
        <f t="shared" si="127"/>
        <v>0</v>
      </c>
      <c r="BN377" s="170">
        <f t="shared" si="128"/>
        <v>0</v>
      </c>
      <c r="BO377" s="170">
        <f t="shared" si="129"/>
        <v>0</v>
      </c>
      <c r="BP377" s="170">
        <f t="shared" si="130"/>
        <v>0</v>
      </c>
      <c r="BQ377" s="170">
        <f t="shared" si="131"/>
        <v>0</v>
      </c>
      <c r="BR377" s="170">
        <f t="shared" si="132"/>
        <v>0</v>
      </c>
    </row>
    <row r="378" spans="1:70" ht="21" customHeight="1">
      <c r="A378" s="434"/>
      <c r="B378" s="434"/>
      <c r="C378" s="435"/>
      <c r="D378" s="440"/>
      <c r="E378" s="179" t="s">
        <v>1156</v>
      </c>
      <c r="F378" s="178">
        <v>6</v>
      </c>
      <c r="G378" s="177">
        <v>6</v>
      </c>
      <c r="H378" s="150">
        <v>59814</v>
      </c>
      <c r="I378" s="150">
        <v>63894</v>
      </c>
      <c r="J378" s="150">
        <v>15000</v>
      </c>
      <c r="K378" s="150" t="s">
        <v>48</v>
      </c>
      <c r="L378" s="176">
        <v>18300</v>
      </c>
      <c r="M378" s="176" t="s">
        <v>48</v>
      </c>
      <c r="N378" s="150">
        <v>24870</v>
      </c>
      <c r="O378" s="150" t="s">
        <v>48</v>
      </c>
      <c r="P378" s="176">
        <v>25650</v>
      </c>
      <c r="Q378" s="176" t="s">
        <v>48</v>
      </c>
      <c r="R378" s="150"/>
      <c r="S378" s="150"/>
      <c r="T378" s="176"/>
      <c r="U378" s="176"/>
      <c r="V378" s="150"/>
      <c r="W378" s="150"/>
      <c r="X378" s="176"/>
      <c r="Y378" s="176"/>
      <c r="Z378" s="150"/>
      <c r="AA378" s="176"/>
      <c r="AB378" s="176"/>
      <c r="AC378" s="176"/>
      <c r="AD378" s="150"/>
      <c r="AE378" s="176"/>
      <c r="AF378" s="176"/>
      <c r="AG378" s="176"/>
      <c r="AH378" s="150"/>
      <c r="AI378" s="150"/>
      <c r="AJ378" s="150"/>
      <c r="AK378" s="150"/>
      <c r="AL378" s="147"/>
      <c r="AM378" s="176"/>
      <c r="AN378" s="176"/>
      <c r="AO378" s="176"/>
      <c r="AP378" s="147"/>
      <c r="AQ378" s="176"/>
      <c r="AR378" s="176"/>
      <c r="AS378" s="176"/>
      <c r="AT378" s="147"/>
      <c r="AU378" s="176"/>
      <c r="AV378" s="176"/>
      <c r="AW378" s="176"/>
      <c r="AX378" s="437"/>
      <c r="AY378" s="437"/>
      <c r="AZ378" s="438"/>
      <c r="BA378" s="438"/>
      <c r="BB378" s="439"/>
      <c r="BC378" s="175">
        <f t="shared" si="137"/>
        <v>680</v>
      </c>
      <c r="BD378" s="174">
        <v>680</v>
      </c>
      <c r="BE378" s="174">
        <f t="shared" si="124"/>
        <v>0</v>
      </c>
      <c r="BF378" s="173">
        <f>BD378/(IF(K378="期",J378/6,J378)+12436/6)</f>
        <v>0.14870972444962824</v>
      </c>
      <c r="BG378" s="173">
        <f t="shared" si="136"/>
        <v>0</v>
      </c>
      <c r="BI378" s="172"/>
      <c r="BJ378" s="163" t="s">
        <v>1196</v>
      </c>
      <c r="BK378" s="170">
        <f t="shared" si="125"/>
        <v>0</v>
      </c>
      <c r="BL378" s="170">
        <f t="shared" si="126"/>
        <v>0</v>
      </c>
      <c r="BM378" s="170">
        <f t="shared" si="127"/>
        <v>0</v>
      </c>
      <c r="BN378" s="170">
        <f t="shared" si="128"/>
        <v>0</v>
      </c>
      <c r="BO378" s="170">
        <f t="shared" si="129"/>
        <v>0</v>
      </c>
      <c r="BP378" s="170">
        <f t="shared" si="130"/>
        <v>0</v>
      </c>
      <c r="BQ378" s="170">
        <f t="shared" si="131"/>
        <v>0</v>
      </c>
      <c r="BR378" s="170">
        <f t="shared" si="132"/>
        <v>0</v>
      </c>
    </row>
    <row r="379" spans="1:70" ht="21" customHeight="1">
      <c r="A379" s="434"/>
      <c r="B379" s="434"/>
      <c r="C379" s="435"/>
      <c r="D379" s="440"/>
      <c r="E379" s="179" t="s">
        <v>1155</v>
      </c>
      <c r="F379" s="182">
        <v>6</v>
      </c>
      <c r="G379" s="181">
        <v>6</v>
      </c>
      <c r="H379" s="144">
        <v>59814</v>
      </c>
      <c r="I379" s="144">
        <v>63894</v>
      </c>
      <c r="J379" s="144">
        <v>15000</v>
      </c>
      <c r="K379" s="144" t="s">
        <v>48</v>
      </c>
      <c r="L379" s="180">
        <v>18300</v>
      </c>
      <c r="M379" s="180" t="s">
        <v>48</v>
      </c>
      <c r="N379" s="144">
        <v>24870</v>
      </c>
      <c r="O379" s="144" t="s">
        <v>48</v>
      </c>
      <c r="P379" s="180">
        <v>25650</v>
      </c>
      <c r="Q379" s="180" t="s">
        <v>48</v>
      </c>
      <c r="R379" s="144"/>
      <c r="S379" s="144"/>
      <c r="T379" s="180"/>
      <c r="U379" s="180"/>
      <c r="V379" s="144"/>
      <c r="W379" s="144"/>
      <c r="X379" s="180"/>
      <c r="Y379" s="180"/>
      <c r="Z379" s="144"/>
      <c r="AA379" s="180"/>
      <c r="AB379" s="180"/>
      <c r="AC379" s="180"/>
      <c r="AD379" s="144"/>
      <c r="AE379" s="180"/>
      <c r="AF379" s="180"/>
      <c r="AG379" s="180"/>
      <c r="AH379" s="144"/>
      <c r="AI379" s="144"/>
      <c r="AJ379" s="144"/>
      <c r="AK379" s="144"/>
      <c r="AL379" s="146"/>
      <c r="AM379" s="180"/>
      <c r="AN379" s="180"/>
      <c r="AO379" s="180"/>
      <c r="AP379" s="147"/>
      <c r="AQ379" s="176"/>
      <c r="AR379" s="176"/>
      <c r="AS379" s="176"/>
      <c r="AT379" s="147"/>
      <c r="AU379" s="176"/>
      <c r="AV379" s="176"/>
      <c r="AW379" s="176"/>
      <c r="AX379" s="437"/>
      <c r="AY379" s="437"/>
      <c r="AZ379" s="438"/>
      <c r="BA379" s="438"/>
      <c r="BB379" s="439"/>
      <c r="BC379" s="175">
        <f t="shared" si="137"/>
        <v>680</v>
      </c>
      <c r="BD379" s="174">
        <v>680</v>
      </c>
      <c r="BE379" s="174">
        <f t="shared" si="124"/>
        <v>0</v>
      </c>
      <c r="BF379" s="173">
        <f>BD379/(IF(K379="期",J379/6,J379)+12436/6)</f>
        <v>0.14870972444962824</v>
      </c>
      <c r="BG379" s="173">
        <f t="shared" si="136"/>
        <v>0</v>
      </c>
      <c r="BI379" s="172"/>
      <c r="BJ379" s="163" t="s">
        <v>1196</v>
      </c>
      <c r="BK379" s="170">
        <f t="shared" si="125"/>
        <v>0</v>
      </c>
      <c r="BL379" s="170">
        <f t="shared" si="126"/>
        <v>0</v>
      </c>
      <c r="BM379" s="170">
        <f t="shared" si="127"/>
        <v>0</v>
      </c>
      <c r="BN379" s="170">
        <f t="shared" si="128"/>
        <v>0</v>
      </c>
      <c r="BO379" s="170">
        <f t="shared" si="129"/>
        <v>0</v>
      </c>
      <c r="BP379" s="170">
        <f t="shared" si="130"/>
        <v>0</v>
      </c>
      <c r="BQ379" s="170">
        <f t="shared" si="131"/>
        <v>0</v>
      </c>
      <c r="BR379" s="170">
        <f t="shared" si="132"/>
        <v>0</v>
      </c>
    </row>
    <row r="380" spans="1:70" ht="21" customHeight="1">
      <c r="A380" s="434"/>
      <c r="B380" s="434"/>
      <c r="C380" s="435"/>
      <c r="D380" s="440"/>
      <c r="E380" s="179" t="s">
        <v>1154</v>
      </c>
      <c r="F380" s="178">
        <v>6</v>
      </c>
      <c r="G380" s="177">
        <v>6</v>
      </c>
      <c r="H380" s="150">
        <v>59814</v>
      </c>
      <c r="I380" s="150">
        <v>63894</v>
      </c>
      <c r="J380" s="150">
        <v>15000</v>
      </c>
      <c r="K380" s="150" t="s">
        <v>48</v>
      </c>
      <c r="L380" s="176">
        <v>18300</v>
      </c>
      <c r="M380" s="176" t="s">
        <v>48</v>
      </c>
      <c r="N380" s="150">
        <v>24870</v>
      </c>
      <c r="O380" s="150" t="s">
        <v>48</v>
      </c>
      <c r="P380" s="176">
        <v>25650</v>
      </c>
      <c r="Q380" s="176" t="s">
        <v>48</v>
      </c>
      <c r="R380" s="150"/>
      <c r="S380" s="150"/>
      <c r="T380" s="176"/>
      <c r="U380" s="176"/>
      <c r="V380" s="150"/>
      <c r="W380" s="150"/>
      <c r="X380" s="176"/>
      <c r="Y380" s="176"/>
      <c r="Z380" s="150"/>
      <c r="AA380" s="176"/>
      <c r="AB380" s="176"/>
      <c r="AC380" s="176"/>
      <c r="AD380" s="150"/>
      <c r="AE380" s="176"/>
      <c r="AF380" s="176"/>
      <c r="AG380" s="176"/>
      <c r="AH380" s="150"/>
      <c r="AI380" s="150"/>
      <c r="AJ380" s="150"/>
      <c r="AK380" s="150"/>
      <c r="AL380" s="147"/>
      <c r="AM380" s="176"/>
      <c r="AN380" s="176"/>
      <c r="AO380" s="176"/>
      <c r="AP380" s="147"/>
      <c r="AQ380" s="176"/>
      <c r="AR380" s="176"/>
      <c r="AS380" s="176"/>
      <c r="AT380" s="147"/>
      <c r="AU380" s="176"/>
      <c r="AV380" s="176"/>
      <c r="AW380" s="176"/>
      <c r="AX380" s="437"/>
      <c r="AY380" s="437"/>
      <c r="AZ380" s="438"/>
      <c r="BA380" s="438"/>
      <c r="BB380" s="439"/>
      <c r="BC380" s="175">
        <f t="shared" si="137"/>
        <v>680</v>
      </c>
      <c r="BD380" s="174">
        <v>680</v>
      </c>
      <c r="BE380" s="174">
        <f t="shared" si="124"/>
        <v>0</v>
      </c>
      <c r="BF380" s="173">
        <f>BD380/(IF(K380="期",J380/6,J380)+12436/6)</f>
        <v>0.14870972444962824</v>
      </c>
      <c r="BG380" s="173">
        <f t="shared" si="136"/>
        <v>0</v>
      </c>
      <c r="BI380" s="172"/>
      <c r="BJ380" s="163" t="s">
        <v>1196</v>
      </c>
      <c r="BK380" s="170">
        <f t="shared" si="125"/>
        <v>0</v>
      </c>
      <c r="BL380" s="170">
        <f t="shared" si="126"/>
        <v>0</v>
      </c>
      <c r="BM380" s="170">
        <f t="shared" si="127"/>
        <v>0</v>
      </c>
      <c r="BN380" s="170">
        <f t="shared" si="128"/>
        <v>0</v>
      </c>
      <c r="BO380" s="170">
        <f t="shared" si="129"/>
        <v>0</v>
      </c>
      <c r="BP380" s="170">
        <f t="shared" si="130"/>
        <v>0</v>
      </c>
      <c r="BQ380" s="170">
        <f t="shared" si="131"/>
        <v>0</v>
      </c>
      <c r="BR380" s="170">
        <f t="shared" si="132"/>
        <v>0</v>
      </c>
    </row>
    <row r="381" spans="1:70" ht="21" customHeight="1">
      <c r="A381" s="434">
        <v>83</v>
      </c>
      <c r="B381" s="434">
        <v>265</v>
      </c>
      <c r="C381" s="435" t="s">
        <v>1200</v>
      </c>
      <c r="D381" s="440" t="s">
        <v>362</v>
      </c>
      <c r="E381" s="179" t="s">
        <v>1158</v>
      </c>
      <c r="F381" s="178">
        <v>6</v>
      </c>
      <c r="G381" s="177">
        <v>6</v>
      </c>
      <c r="H381" s="150">
        <v>64381</v>
      </c>
      <c r="I381" s="150">
        <v>68041</v>
      </c>
      <c r="J381" s="150">
        <v>15000</v>
      </c>
      <c r="K381" s="150" t="s">
        <v>48</v>
      </c>
      <c r="L381" s="176">
        <v>18180</v>
      </c>
      <c r="M381" s="176" t="s">
        <v>48</v>
      </c>
      <c r="N381" s="150">
        <v>28375</v>
      </c>
      <c r="O381" s="150" t="s">
        <v>48</v>
      </c>
      <c r="P381" s="176">
        <v>28855</v>
      </c>
      <c r="Q381" s="176" t="s">
        <v>48</v>
      </c>
      <c r="R381" s="150"/>
      <c r="S381" s="150"/>
      <c r="T381" s="176"/>
      <c r="U381" s="176"/>
      <c r="V381" s="150"/>
      <c r="W381" s="150"/>
      <c r="X381" s="176"/>
      <c r="Y381" s="176"/>
      <c r="Z381" s="150"/>
      <c r="AA381" s="176"/>
      <c r="AB381" s="176"/>
      <c r="AC381" s="176"/>
      <c r="AD381" s="150"/>
      <c r="AE381" s="176"/>
      <c r="AF381" s="176"/>
      <c r="AG381" s="176"/>
      <c r="AH381" s="150"/>
      <c r="AI381" s="150"/>
      <c r="AJ381" s="150"/>
      <c r="AK381" s="150"/>
      <c r="AL381" s="147"/>
      <c r="AM381" s="176"/>
      <c r="AN381" s="176"/>
      <c r="AO381" s="176"/>
      <c r="AP381" s="147"/>
      <c r="AQ381" s="176"/>
      <c r="AR381" s="176"/>
      <c r="AS381" s="176"/>
      <c r="AT381" s="147"/>
      <c r="AU381" s="176"/>
      <c r="AV381" s="176"/>
      <c r="AW381" s="176"/>
      <c r="AX381" s="437" t="s">
        <v>1123</v>
      </c>
      <c r="AY381" s="437" t="s">
        <v>1124</v>
      </c>
      <c r="AZ381" s="438"/>
      <c r="BA381" s="438"/>
      <c r="BB381" s="439" t="s">
        <v>1157</v>
      </c>
      <c r="BC381" s="175">
        <f t="shared" si="137"/>
        <v>610</v>
      </c>
      <c r="BD381" s="174">
        <v>610</v>
      </c>
      <c r="BE381" s="174">
        <f t="shared" si="124"/>
        <v>0</v>
      </c>
      <c r="BF381" s="173">
        <f>BD381/(IF(K381="期",J381/6,J381)+14188/6)</f>
        <v>0.12539399753323285</v>
      </c>
      <c r="BG381" s="173">
        <f t="shared" si="136"/>
        <v>0</v>
      </c>
      <c r="BI381" s="172"/>
      <c r="BJ381" s="163" t="s">
        <v>1196</v>
      </c>
      <c r="BK381" s="170">
        <f t="shared" si="125"/>
        <v>0</v>
      </c>
      <c r="BL381" s="170">
        <f t="shared" si="126"/>
        <v>0</v>
      </c>
      <c r="BM381" s="170">
        <f t="shared" si="127"/>
        <v>0</v>
      </c>
      <c r="BN381" s="170">
        <f t="shared" si="128"/>
        <v>0</v>
      </c>
      <c r="BO381" s="170">
        <f t="shared" si="129"/>
        <v>0</v>
      </c>
      <c r="BP381" s="170">
        <f t="shared" si="130"/>
        <v>0</v>
      </c>
      <c r="BQ381" s="170">
        <f t="shared" si="131"/>
        <v>0</v>
      </c>
      <c r="BR381" s="170">
        <f t="shared" si="132"/>
        <v>0</v>
      </c>
    </row>
    <row r="382" spans="1:70" ht="21" customHeight="1">
      <c r="A382" s="434"/>
      <c r="B382" s="434"/>
      <c r="C382" s="435"/>
      <c r="D382" s="440"/>
      <c r="E382" s="179" t="s">
        <v>1156</v>
      </c>
      <c r="F382" s="178">
        <v>6</v>
      </c>
      <c r="G382" s="177">
        <v>6</v>
      </c>
      <c r="H382" s="150">
        <v>59814</v>
      </c>
      <c r="I382" s="150">
        <v>63474</v>
      </c>
      <c r="J382" s="150">
        <v>15000</v>
      </c>
      <c r="K382" s="150" t="s">
        <v>48</v>
      </c>
      <c r="L382" s="176">
        <v>18180</v>
      </c>
      <c r="M382" s="176" t="s">
        <v>48</v>
      </c>
      <c r="N382" s="150">
        <v>24870</v>
      </c>
      <c r="O382" s="150" t="s">
        <v>48</v>
      </c>
      <c r="P382" s="176">
        <v>25350</v>
      </c>
      <c r="Q382" s="176" t="s">
        <v>48</v>
      </c>
      <c r="R382" s="150"/>
      <c r="S382" s="150"/>
      <c r="T382" s="176"/>
      <c r="U382" s="176"/>
      <c r="V382" s="150"/>
      <c r="W382" s="150"/>
      <c r="X382" s="176"/>
      <c r="Y382" s="176"/>
      <c r="Z382" s="150"/>
      <c r="AA382" s="176"/>
      <c r="AB382" s="176"/>
      <c r="AC382" s="176"/>
      <c r="AD382" s="150"/>
      <c r="AE382" s="176"/>
      <c r="AF382" s="176"/>
      <c r="AG382" s="176"/>
      <c r="AH382" s="150"/>
      <c r="AI382" s="150"/>
      <c r="AJ382" s="150"/>
      <c r="AK382" s="150"/>
      <c r="AL382" s="147"/>
      <c r="AM382" s="176"/>
      <c r="AN382" s="176"/>
      <c r="AO382" s="176"/>
      <c r="AP382" s="147"/>
      <c r="AQ382" s="176"/>
      <c r="AR382" s="176"/>
      <c r="AS382" s="176"/>
      <c r="AT382" s="147"/>
      <c r="AU382" s="176"/>
      <c r="AV382" s="176"/>
      <c r="AW382" s="176"/>
      <c r="AX382" s="437"/>
      <c r="AY382" s="437"/>
      <c r="AZ382" s="438"/>
      <c r="BA382" s="438"/>
      <c r="BB382" s="439"/>
      <c r="BC382" s="175">
        <f t="shared" si="137"/>
        <v>610</v>
      </c>
      <c r="BD382" s="174">
        <v>610</v>
      </c>
      <c r="BE382" s="174">
        <f t="shared" si="124"/>
        <v>0</v>
      </c>
      <c r="BF382" s="173">
        <f>BD382/(IF(K382="期",J382/6,J382)+12436/6)</f>
        <v>0.13340137046216652</v>
      </c>
      <c r="BG382" s="173">
        <f t="shared" si="136"/>
        <v>0</v>
      </c>
      <c r="BI382" s="172"/>
      <c r="BJ382" s="163" t="s">
        <v>1196</v>
      </c>
      <c r="BK382" s="170">
        <f t="shared" si="125"/>
        <v>0</v>
      </c>
      <c r="BL382" s="170">
        <f t="shared" si="126"/>
        <v>0</v>
      </c>
      <c r="BM382" s="170">
        <f t="shared" si="127"/>
        <v>0</v>
      </c>
      <c r="BN382" s="170">
        <f t="shared" si="128"/>
        <v>0</v>
      </c>
      <c r="BO382" s="170">
        <f t="shared" si="129"/>
        <v>0</v>
      </c>
      <c r="BP382" s="170">
        <f t="shared" si="130"/>
        <v>0</v>
      </c>
      <c r="BQ382" s="170">
        <f t="shared" si="131"/>
        <v>0</v>
      </c>
      <c r="BR382" s="170">
        <f t="shared" si="132"/>
        <v>0</v>
      </c>
    </row>
    <row r="383" spans="1:70" ht="21" customHeight="1">
      <c r="A383" s="434"/>
      <c r="B383" s="434"/>
      <c r="C383" s="435"/>
      <c r="D383" s="440"/>
      <c r="E383" s="179" t="s">
        <v>1155</v>
      </c>
      <c r="F383" s="182">
        <v>6</v>
      </c>
      <c r="G383" s="181">
        <v>6</v>
      </c>
      <c r="H383" s="144">
        <v>59814</v>
      </c>
      <c r="I383" s="144">
        <v>63474</v>
      </c>
      <c r="J383" s="144">
        <v>15000</v>
      </c>
      <c r="K383" s="144" t="s">
        <v>48</v>
      </c>
      <c r="L383" s="180">
        <v>18180</v>
      </c>
      <c r="M383" s="180" t="s">
        <v>48</v>
      </c>
      <c r="N383" s="144">
        <v>24870</v>
      </c>
      <c r="O383" s="144" t="s">
        <v>48</v>
      </c>
      <c r="P383" s="180">
        <v>25350</v>
      </c>
      <c r="Q383" s="180" t="s">
        <v>48</v>
      </c>
      <c r="R383" s="144"/>
      <c r="S383" s="144"/>
      <c r="T383" s="180"/>
      <c r="U383" s="180"/>
      <c r="V383" s="144"/>
      <c r="W383" s="144"/>
      <c r="X383" s="180"/>
      <c r="Y383" s="180"/>
      <c r="Z383" s="144"/>
      <c r="AA383" s="180"/>
      <c r="AB383" s="180"/>
      <c r="AC383" s="180"/>
      <c r="AD383" s="144"/>
      <c r="AE383" s="180"/>
      <c r="AF383" s="180"/>
      <c r="AG383" s="180"/>
      <c r="AH383" s="144"/>
      <c r="AI383" s="144"/>
      <c r="AJ383" s="144"/>
      <c r="AK383" s="144"/>
      <c r="AL383" s="146"/>
      <c r="AM383" s="180"/>
      <c r="AN383" s="180"/>
      <c r="AO383" s="180"/>
      <c r="AP383" s="147"/>
      <c r="AQ383" s="176"/>
      <c r="AR383" s="176"/>
      <c r="AS383" s="176"/>
      <c r="AT383" s="147"/>
      <c r="AU383" s="176"/>
      <c r="AV383" s="176"/>
      <c r="AW383" s="176"/>
      <c r="AX383" s="437"/>
      <c r="AY383" s="437"/>
      <c r="AZ383" s="438"/>
      <c r="BA383" s="438"/>
      <c r="BB383" s="439"/>
      <c r="BC383" s="175">
        <f t="shared" si="137"/>
        <v>610</v>
      </c>
      <c r="BD383" s="174">
        <v>610</v>
      </c>
      <c r="BE383" s="174">
        <f t="shared" si="124"/>
        <v>0</v>
      </c>
      <c r="BF383" s="173">
        <f>BD383/(IF(K383="期",J383/6,J383)+12436/6)</f>
        <v>0.13340137046216652</v>
      </c>
      <c r="BG383" s="173">
        <f t="shared" si="136"/>
        <v>0</v>
      </c>
      <c r="BI383" s="172"/>
      <c r="BJ383" s="163" t="s">
        <v>1196</v>
      </c>
      <c r="BK383" s="170">
        <f t="shared" si="125"/>
        <v>0</v>
      </c>
      <c r="BL383" s="170">
        <f t="shared" si="126"/>
        <v>0</v>
      </c>
      <c r="BM383" s="170">
        <f t="shared" si="127"/>
        <v>0</v>
      </c>
      <c r="BN383" s="170">
        <f t="shared" si="128"/>
        <v>0</v>
      </c>
      <c r="BO383" s="170">
        <f t="shared" si="129"/>
        <v>0</v>
      </c>
      <c r="BP383" s="170">
        <f t="shared" si="130"/>
        <v>0</v>
      </c>
      <c r="BQ383" s="170">
        <f t="shared" si="131"/>
        <v>0</v>
      </c>
      <c r="BR383" s="170">
        <f t="shared" si="132"/>
        <v>0</v>
      </c>
    </row>
    <row r="384" spans="1:70" ht="21" customHeight="1">
      <c r="A384" s="434"/>
      <c r="B384" s="434"/>
      <c r="C384" s="435"/>
      <c r="D384" s="440"/>
      <c r="E384" s="179" t="s">
        <v>1154</v>
      </c>
      <c r="F384" s="178">
        <v>6</v>
      </c>
      <c r="G384" s="177">
        <v>6</v>
      </c>
      <c r="H384" s="150">
        <v>59814</v>
      </c>
      <c r="I384" s="150">
        <v>63474</v>
      </c>
      <c r="J384" s="150">
        <v>15000</v>
      </c>
      <c r="K384" s="150" t="s">
        <v>48</v>
      </c>
      <c r="L384" s="176">
        <v>18180</v>
      </c>
      <c r="M384" s="176" t="s">
        <v>48</v>
      </c>
      <c r="N384" s="150">
        <v>24870</v>
      </c>
      <c r="O384" s="150" t="s">
        <v>48</v>
      </c>
      <c r="P384" s="176">
        <v>25350</v>
      </c>
      <c r="Q384" s="176" t="s">
        <v>48</v>
      </c>
      <c r="R384" s="150"/>
      <c r="S384" s="150"/>
      <c r="T384" s="176"/>
      <c r="U384" s="176"/>
      <c r="V384" s="150"/>
      <c r="W384" s="150"/>
      <c r="X384" s="176"/>
      <c r="Y384" s="176"/>
      <c r="Z384" s="150"/>
      <c r="AA384" s="176"/>
      <c r="AB384" s="176"/>
      <c r="AC384" s="176"/>
      <c r="AD384" s="150"/>
      <c r="AE384" s="176"/>
      <c r="AF384" s="176"/>
      <c r="AG384" s="176"/>
      <c r="AH384" s="150"/>
      <c r="AI384" s="150"/>
      <c r="AJ384" s="150"/>
      <c r="AK384" s="150"/>
      <c r="AL384" s="147"/>
      <c r="AM384" s="176"/>
      <c r="AN384" s="176"/>
      <c r="AO384" s="176"/>
      <c r="AP384" s="147"/>
      <c r="AQ384" s="176"/>
      <c r="AR384" s="176"/>
      <c r="AS384" s="176"/>
      <c r="AT384" s="147"/>
      <c r="AU384" s="176"/>
      <c r="AV384" s="176"/>
      <c r="AW384" s="176"/>
      <c r="AX384" s="437"/>
      <c r="AY384" s="437"/>
      <c r="AZ384" s="438"/>
      <c r="BA384" s="438"/>
      <c r="BB384" s="439"/>
      <c r="BC384" s="175">
        <f t="shared" si="137"/>
        <v>610</v>
      </c>
      <c r="BD384" s="174">
        <v>610</v>
      </c>
      <c r="BE384" s="174">
        <f t="shared" si="124"/>
        <v>0</v>
      </c>
      <c r="BF384" s="173">
        <f>BD384/(IF(K384="期",J384/6,J384)+12436/6)</f>
        <v>0.13340137046216652</v>
      </c>
      <c r="BG384" s="173">
        <f t="shared" si="136"/>
        <v>0</v>
      </c>
      <c r="BI384" s="172"/>
      <c r="BJ384" s="163" t="s">
        <v>1196</v>
      </c>
      <c r="BK384" s="170">
        <f t="shared" si="125"/>
        <v>0</v>
      </c>
      <c r="BL384" s="170">
        <f t="shared" si="126"/>
        <v>0</v>
      </c>
      <c r="BM384" s="170">
        <f t="shared" si="127"/>
        <v>0</v>
      </c>
      <c r="BN384" s="170">
        <f t="shared" si="128"/>
        <v>0</v>
      </c>
      <c r="BO384" s="170">
        <f t="shared" si="129"/>
        <v>0</v>
      </c>
      <c r="BP384" s="170">
        <f t="shared" si="130"/>
        <v>0</v>
      </c>
      <c r="BQ384" s="170">
        <f t="shared" si="131"/>
        <v>0</v>
      </c>
      <c r="BR384" s="170">
        <f t="shared" si="132"/>
        <v>0</v>
      </c>
    </row>
    <row r="385" spans="1:70" ht="21" customHeight="1">
      <c r="A385" s="434">
        <v>84</v>
      </c>
      <c r="B385" s="434">
        <v>268</v>
      </c>
      <c r="C385" s="435" t="s">
        <v>1200</v>
      </c>
      <c r="D385" s="440" t="s">
        <v>365</v>
      </c>
      <c r="E385" s="179" t="s">
        <v>1158</v>
      </c>
      <c r="F385" s="178">
        <v>6</v>
      </c>
      <c r="G385" s="177">
        <v>6</v>
      </c>
      <c r="H385" s="150">
        <v>90390</v>
      </c>
      <c r="I385" s="150">
        <v>97400</v>
      </c>
      <c r="J385" s="150">
        <v>24000</v>
      </c>
      <c r="K385" s="150" t="s">
        <v>48</v>
      </c>
      <c r="L385" s="176">
        <v>25500</v>
      </c>
      <c r="M385" s="176" t="s">
        <v>48</v>
      </c>
      <c r="N385" s="150">
        <v>53790</v>
      </c>
      <c r="O385" s="150" t="s">
        <v>48</v>
      </c>
      <c r="P385" s="176">
        <v>59300</v>
      </c>
      <c r="Q385" s="176" t="s">
        <v>48</v>
      </c>
      <c r="R385" s="150"/>
      <c r="S385" s="150"/>
      <c r="T385" s="176"/>
      <c r="U385" s="176"/>
      <c r="V385" s="150"/>
      <c r="W385" s="150"/>
      <c r="X385" s="176"/>
      <c r="Y385" s="176"/>
      <c r="Z385" s="150"/>
      <c r="AA385" s="176"/>
      <c r="AB385" s="176"/>
      <c r="AC385" s="176"/>
      <c r="AD385" s="150"/>
      <c r="AE385" s="176"/>
      <c r="AF385" s="176"/>
      <c r="AG385" s="176"/>
      <c r="AH385" s="150"/>
      <c r="AI385" s="150"/>
      <c r="AJ385" s="150"/>
      <c r="AK385" s="150"/>
      <c r="AL385" s="147"/>
      <c r="AM385" s="176"/>
      <c r="AN385" s="176"/>
      <c r="AO385" s="176"/>
      <c r="AP385" s="147"/>
      <c r="AQ385" s="176"/>
      <c r="AR385" s="176"/>
      <c r="AS385" s="176"/>
      <c r="AT385" s="147"/>
      <c r="AU385" s="176"/>
      <c r="AV385" s="176"/>
      <c r="AW385" s="176"/>
      <c r="AX385" s="437" t="s">
        <v>1123</v>
      </c>
      <c r="AY385" s="437" t="s">
        <v>1124</v>
      </c>
      <c r="AZ385" s="438"/>
      <c r="BA385" s="438"/>
      <c r="BB385" s="439" t="s">
        <v>1157</v>
      </c>
      <c r="BC385" s="175">
        <f t="shared" si="137"/>
        <v>1168</v>
      </c>
      <c r="BD385" s="174">
        <v>710</v>
      </c>
      <c r="BE385" s="174">
        <f t="shared" si="124"/>
        <v>458</v>
      </c>
      <c r="BF385" s="173">
        <f>BD385/((24000+10000)/6)</f>
        <v>0.12529411764705881</v>
      </c>
      <c r="BG385" s="173">
        <f>BE385*6/(90390-24000-10000)</f>
        <v>4.8732044688774602E-2</v>
      </c>
      <c r="BI385" s="172"/>
      <c r="BJ385" s="163" t="s">
        <v>1196</v>
      </c>
      <c r="BK385" s="170">
        <f t="shared" si="125"/>
        <v>0</v>
      </c>
      <c r="BL385" s="170">
        <f t="shared" si="126"/>
        <v>0</v>
      </c>
      <c r="BM385" s="170">
        <f t="shared" si="127"/>
        <v>0</v>
      </c>
      <c r="BN385" s="170">
        <f t="shared" si="128"/>
        <v>0</v>
      </c>
      <c r="BO385" s="170">
        <f t="shared" si="129"/>
        <v>0</v>
      </c>
      <c r="BP385" s="170">
        <f t="shared" si="130"/>
        <v>0</v>
      </c>
      <c r="BQ385" s="170">
        <f t="shared" si="131"/>
        <v>0</v>
      </c>
      <c r="BR385" s="170">
        <f t="shared" si="132"/>
        <v>0</v>
      </c>
    </row>
    <row r="386" spans="1:70" ht="21" customHeight="1">
      <c r="A386" s="434"/>
      <c r="B386" s="434"/>
      <c r="C386" s="435"/>
      <c r="D386" s="440"/>
      <c r="E386" s="179" t="s">
        <v>1156</v>
      </c>
      <c r="F386" s="178">
        <v>6</v>
      </c>
      <c r="G386" s="177">
        <v>6</v>
      </c>
      <c r="H386" s="150">
        <v>90950</v>
      </c>
      <c r="I386" s="150">
        <v>97910</v>
      </c>
      <c r="J386" s="150">
        <v>24000</v>
      </c>
      <c r="K386" s="150" t="s">
        <v>48</v>
      </c>
      <c r="L386" s="176">
        <v>25500</v>
      </c>
      <c r="M386" s="176" t="s">
        <v>48</v>
      </c>
      <c r="N386" s="150">
        <v>54350</v>
      </c>
      <c r="O386" s="150" t="s">
        <v>48</v>
      </c>
      <c r="P386" s="176">
        <v>59810</v>
      </c>
      <c r="Q386" s="176" t="s">
        <v>48</v>
      </c>
      <c r="R386" s="150"/>
      <c r="S386" s="150"/>
      <c r="T386" s="176"/>
      <c r="U386" s="176"/>
      <c r="V386" s="150"/>
      <c r="W386" s="150"/>
      <c r="X386" s="176"/>
      <c r="Y386" s="176"/>
      <c r="Z386" s="150"/>
      <c r="AA386" s="176"/>
      <c r="AB386" s="176"/>
      <c r="AC386" s="176"/>
      <c r="AD386" s="150"/>
      <c r="AE386" s="176"/>
      <c r="AF386" s="176"/>
      <c r="AG386" s="176"/>
      <c r="AH386" s="150"/>
      <c r="AI386" s="150"/>
      <c r="AJ386" s="150"/>
      <c r="AK386" s="150"/>
      <c r="AL386" s="147"/>
      <c r="AM386" s="176"/>
      <c r="AN386" s="176"/>
      <c r="AO386" s="176"/>
      <c r="AP386" s="147"/>
      <c r="AQ386" s="176"/>
      <c r="AR386" s="176"/>
      <c r="AS386" s="176"/>
      <c r="AT386" s="147"/>
      <c r="AU386" s="176"/>
      <c r="AV386" s="176"/>
      <c r="AW386" s="176"/>
      <c r="AX386" s="437"/>
      <c r="AY386" s="437"/>
      <c r="AZ386" s="438"/>
      <c r="BA386" s="438"/>
      <c r="BB386" s="439"/>
      <c r="BC386" s="175">
        <f t="shared" si="137"/>
        <v>1160</v>
      </c>
      <c r="BD386" s="174">
        <v>710</v>
      </c>
      <c r="BE386" s="174">
        <f t="shared" si="124"/>
        <v>450</v>
      </c>
      <c r="BF386" s="173">
        <f>BD386/((24000+10000)/6)</f>
        <v>0.12529411764705881</v>
      </c>
      <c r="BG386" s="173">
        <f>BE386*6/(90950-24000-10000)</f>
        <v>4.7410008779631259E-2</v>
      </c>
      <c r="BI386" s="172"/>
      <c r="BJ386" s="163" t="s">
        <v>1196</v>
      </c>
      <c r="BK386" s="170">
        <f t="shared" si="125"/>
        <v>0</v>
      </c>
      <c r="BL386" s="170">
        <f t="shared" si="126"/>
        <v>0</v>
      </c>
      <c r="BM386" s="170">
        <f t="shared" si="127"/>
        <v>0</v>
      </c>
      <c r="BN386" s="170">
        <f t="shared" si="128"/>
        <v>0</v>
      </c>
      <c r="BO386" s="170">
        <f t="shared" si="129"/>
        <v>0</v>
      </c>
      <c r="BP386" s="170">
        <f t="shared" si="130"/>
        <v>0</v>
      </c>
      <c r="BQ386" s="170">
        <f t="shared" si="131"/>
        <v>0</v>
      </c>
      <c r="BR386" s="170">
        <f t="shared" si="132"/>
        <v>0</v>
      </c>
    </row>
    <row r="387" spans="1:70" ht="21" customHeight="1">
      <c r="A387" s="434"/>
      <c r="B387" s="434"/>
      <c r="C387" s="435"/>
      <c r="D387" s="440"/>
      <c r="E387" s="179" t="s">
        <v>1155</v>
      </c>
      <c r="F387" s="182">
        <v>6</v>
      </c>
      <c r="G387" s="181">
        <v>6</v>
      </c>
      <c r="H387" s="144">
        <v>90950</v>
      </c>
      <c r="I387" s="144">
        <v>97910</v>
      </c>
      <c r="J387" s="144">
        <v>24000</v>
      </c>
      <c r="K387" s="144" t="s">
        <v>48</v>
      </c>
      <c r="L387" s="180">
        <v>25500</v>
      </c>
      <c r="M387" s="180" t="s">
        <v>48</v>
      </c>
      <c r="N387" s="144">
        <v>54350</v>
      </c>
      <c r="O387" s="144" t="s">
        <v>48</v>
      </c>
      <c r="P387" s="180">
        <v>59810</v>
      </c>
      <c r="Q387" s="180" t="s">
        <v>48</v>
      </c>
      <c r="R387" s="144"/>
      <c r="S387" s="144"/>
      <c r="T387" s="180"/>
      <c r="U387" s="180"/>
      <c r="V387" s="144"/>
      <c r="W387" s="144"/>
      <c r="X387" s="180"/>
      <c r="Y387" s="180"/>
      <c r="Z387" s="144"/>
      <c r="AA387" s="180"/>
      <c r="AB387" s="180"/>
      <c r="AC387" s="180"/>
      <c r="AD387" s="144"/>
      <c r="AE387" s="180"/>
      <c r="AF387" s="180"/>
      <c r="AG387" s="180"/>
      <c r="AH387" s="144"/>
      <c r="AI387" s="144"/>
      <c r="AJ387" s="144"/>
      <c r="AK387" s="144"/>
      <c r="AL387" s="146"/>
      <c r="AM387" s="180"/>
      <c r="AN387" s="180"/>
      <c r="AO387" s="180"/>
      <c r="AP387" s="147"/>
      <c r="AQ387" s="176"/>
      <c r="AR387" s="176"/>
      <c r="AS387" s="176"/>
      <c r="AT387" s="147"/>
      <c r="AU387" s="176"/>
      <c r="AV387" s="176"/>
      <c r="AW387" s="176"/>
      <c r="AX387" s="437"/>
      <c r="AY387" s="437"/>
      <c r="AZ387" s="438"/>
      <c r="BA387" s="438"/>
      <c r="BB387" s="439"/>
      <c r="BC387" s="175">
        <f t="shared" si="137"/>
        <v>1160</v>
      </c>
      <c r="BD387" s="174">
        <v>710</v>
      </c>
      <c r="BE387" s="174">
        <f t="shared" si="124"/>
        <v>450</v>
      </c>
      <c r="BF387" s="173">
        <f>BD387/((24000+10000)/6)</f>
        <v>0.12529411764705881</v>
      </c>
      <c r="BG387" s="173">
        <f>BE387*6/(90950-24000-10000)</f>
        <v>4.7410008779631259E-2</v>
      </c>
      <c r="BI387" s="172"/>
      <c r="BJ387" s="163" t="s">
        <v>1196</v>
      </c>
      <c r="BK387" s="170">
        <f t="shared" si="125"/>
        <v>0</v>
      </c>
      <c r="BL387" s="170">
        <f t="shared" si="126"/>
        <v>0</v>
      </c>
      <c r="BM387" s="170">
        <f t="shared" si="127"/>
        <v>0</v>
      </c>
      <c r="BN387" s="170">
        <f t="shared" si="128"/>
        <v>0</v>
      </c>
      <c r="BO387" s="170">
        <f t="shared" si="129"/>
        <v>0</v>
      </c>
      <c r="BP387" s="170">
        <f t="shared" si="130"/>
        <v>0</v>
      </c>
      <c r="BQ387" s="170">
        <f t="shared" si="131"/>
        <v>0</v>
      </c>
      <c r="BR387" s="170">
        <f t="shared" si="132"/>
        <v>0</v>
      </c>
    </row>
    <row r="388" spans="1:70" ht="21" customHeight="1">
      <c r="A388" s="434"/>
      <c r="B388" s="434"/>
      <c r="C388" s="435"/>
      <c r="D388" s="440"/>
      <c r="E388" s="179" t="s">
        <v>1154</v>
      </c>
      <c r="F388" s="178">
        <v>6</v>
      </c>
      <c r="G388" s="177">
        <v>6</v>
      </c>
      <c r="H388" s="150">
        <v>90950</v>
      </c>
      <c r="I388" s="150">
        <v>97910</v>
      </c>
      <c r="J388" s="150">
        <v>24000</v>
      </c>
      <c r="K388" s="150" t="s">
        <v>48</v>
      </c>
      <c r="L388" s="176">
        <v>25500</v>
      </c>
      <c r="M388" s="176" t="s">
        <v>48</v>
      </c>
      <c r="N388" s="150">
        <v>54350</v>
      </c>
      <c r="O388" s="150" t="s">
        <v>48</v>
      </c>
      <c r="P388" s="176">
        <v>59810</v>
      </c>
      <c r="Q388" s="176" t="s">
        <v>48</v>
      </c>
      <c r="R388" s="150"/>
      <c r="S388" s="150"/>
      <c r="T388" s="176"/>
      <c r="U388" s="176"/>
      <c r="V388" s="150"/>
      <c r="W388" s="150"/>
      <c r="X388" s="176"/>
      <c r="Y388" s="176"/>
      <c r="Z388" s="150"/>
      <c r="AA388" s="176"/>
      <c r="AB388" s="176"/>
      <c r="AC388" s="176"/>
      <c r="AD388" s="150"/>
      <c r="AE388" s="176"/>
      <c r="AF388" s="176"/>
      <c r="AG388" s="176"/>
      <c r="AH388" s="150"/>
      <c r="AI388" s="150"/>
      <c r="AJ388" s="150"/>
      <c r="AK388" s="150"/>
      <c r="AL388" s="147"/>
      <c r="AM388" s="176"/>
      <c r="AN388" s="176"/>
      <c r="AO388" s="176"/>
      <c r="AP388" s="147"/>
      <c r="AQ388" s="176"/>
      <c r="AR388" s="176"/>
      <c r="AS388" s="176"/>
      <c r="AT388" s="147"/>
      <c r="AU388" s="176"/>
      <c r="AV388" s="176"/>
      <c r="AW388" s="176"/>
      <c r="AX388" s="437"/>
      <c r="AY388" s="437"/>
      <c r="AZ388" s="438"/>
      <c r="BA388" s="438"/>
      <c r="BB388" s="439"/>
      <c r="BC388" s="175">
        <f t="shared" si="137"/>
        <v>1160</v>
      </c>
      <c r="BD388" s="174">
        <v>710</v>
      </c>
      <c r="BE388" s="174">
        <f t="shared" si="124"/>
        <v>450</v>
      </c>
      <c r="BF388" s="173">
        <f>BD388/((24000+10000)/6)</f>
        <v>0.12529411764705881</v>
      </c>
      <c r="BG388" s="173">
        <f>BE388*6/(90950-24000-10000)</f>
        <v>4.7410008779631259E-2</v>
      </c>
      <c r="BI388" s="172"/>
      <c r="BJ388" s="163" t="s">
        <v>1196</v>
      </c>
      <c r="BK388" s="170">
        <f t="shared" si="125"/>
        <v>0</v>
      </c>
      <c r="BL388" s="170">
        <f t="shared" si="126"/>
        <v>0</v>
      </c>
      <c r="BM388" s="170">
        <f t="shared" si="127"/>
        <v>0</v>
      </c>
      <c r="BN388" s="170">
        <f t="shared" si="128"/>
        <v>0</v>
      </c>
      <c r="BO388" s="170">
        <f t="shared" si="129"/>
        <v>0</v>
      </c>
      <c r="BP388" s="170">
        <f t="shared" si="130"/>
        <v>0</v>
      </c>
      <c r="BQ388" s="170">
        <f t="shared" si="131"/>
        <v>0</v>
      </c>
      <c r="BR388" s="170">
        <f t="shared" si="132"/>
        <v>0</v>
      </c>
    </row>
    <row r="389" spans="1:70" ht="21" customHeight="1">
      <c r="A389" s="434">
        <v>85</v>
      </c>
      <c r="B389" s="434">
        <v>269</v>
      </c>
      <c r="C389" s="435" t="s">
        <v>1200</v>
      </c>
      <c r="D389" s="440" t="s">
        <v>366</v>
      </c>
      <c r="E389" s="179" t="s">
        <v>1158</v>
      </c>
      <c r="F389" s="178">
        <v>6</v>
      </c>
      <c r="G389" s="177">
        <v>6</v>
      </c>
      <c r="H389" s="150">
        <v>65100</v>
      </c>
      <c r="I389" s="150">
        <v>69380</v>
      </c>
      <c r="J389" s="150">
        <v>18300</v>
      </c>
      <c r="K389" s="150" t="s">
        <v>48</v>
      </c>
      <c r="L389" s="176">
        <v>19980</v>
      </c>
      <c r="M389" s="176" t="s">
        <v>48</v>
      </c>
      <c r="N389" s="150">
        <v>22200</v>
      </c>
      <c r="O389" s="150" t="s">
        <v>48</v>
      </c>
      <c r="P389" s="176">
        <v>23300</v>
      </c>
      <c r="Q389" s="176" t="s">
        <v>48</v>
      </c>
      <c r="R389" s="150"/>
      <c r="S389" s="150"/>
      <c r="T389" s="176"/>
      <c r="U389" s="176"/>
      <c r="V389" s="150"/>
      <c r="W389" s="150"/>
      <c r="X389" s="176"/>
      <c r="Y389" s="176"/>
      <c r="Z389" s="150">
        <v>900</v>
      </c>
      <c r="AA389" s="176" t="s">
        <v>54</v>
      </c>
      <c r="AB389" s="176">
        <v>1050</v>
      </c>
      <c r="AC389" s="176" t="s">
        <v>54</v>
      </c>
      <c r="AD389" s="150">
        <v>700</v>
      </c>
      <c r="AE389" s="176" t="s">
        <v>54</v>
      </c>
      <c r="AF389" s="176">
        <v>800</v>
      </c>
      <c r="AG389" s="176" t="s">
        <v>54</v>
      </c>
      <c r="AH389" s="150"/>
      <c r="AI389" s="150"/>
      <c r="AJ389" s="150"/>
      <c r="AK389" s="150"/>
      <c r="AL389" s="147"/>
      <c r="AM389" s="176"/>
      <c r="AN389" s="176"/>
      <c r="AO389" s="176"/>
      <c r="AP389" s="147"/>
      <c r="AQ389" s="176"/>
      <c r="AR389" s="176"/>
      <c r="AS389" s="176"/>
      <c r="AT389" s="147"/>
      <c r="AU389" s="176"/>
      <c r="AV389" s="176"/>
      <c r="AW389" s="176"/>
      <c r="AX389" s="437" t="s">
        <v>1123</v>
      </c>
      <c r="AY389" s="437" t="s">
        <v>1124</v>
      </c>
      <c r="AZ389" s="438"/>
      <c r="BA389" s="438"/>
      <c r="BB389" s="439" t="s">
        <v>1157</v>
      </c>
      <c r="BC389" s="175">
        <f t="shared" si="137"/>
        <v>713</v>
      </c>
      <c r="BD389" s="174">
        <v>400</v>
      </c>
      <c r="BE389" s="174">
        <f t="shared" si="124"/>
        <v>313</v>
      </c>
      <c r="BF389" s="173">
        <f>BD389*6/(18300+8200)</f>
        <v>9.056603773584905E-2</v>
      </c>
      <c r="BG389" s="173">
        <f>BE389*6/(65100-18300-8200)</f>
        <v>4.865284974093264E-2</v>
      </c>
      <c r="BI389" s="172"/>
      <c r="BJ389" s="163" t="s">
        <v>1196</v>
      </c>
      <c r="BK389" s="170">
        <f t="shared" si="125"/>
        <v>0</v>
      </c>
      <c r="BL389" s="170">
        <f t="shared" si="126"/>
        <v>0</v>
      </c>
      <c r="BM389" s="170">
        <f t="shared" si="127"/>
        <v>150</v>
      </c>
      <c r="BN389" s="170">
        <f t="shared" si="128"/>
        <v>100</v>
      </c>
      <c r="BO389" s="170">
        <f t="shared" si="129"/>
        <v>0</v>
      </c>
      <c r="BP389" s="170">
        <f t="shared" si="130"/>
        <v>0</v>
      </c>
      <c r="BQ389" s="170">
        <f t="shared" si="131"/>
        <v>0</v>
      </c>
      <c r="BR389" s="170">
        <f t="shared" si="132"/>
        <v>0</v>
      </c>
    </row>
    <row r="390" spans="1:70" ht="21" customHeight="1">
      <c r="A390" s="434"/>
      <c r="B390" s="434"/>
      <c r="C390" s="435"/>
      <c r="D390" s="440"/>
      <c r="E390" s="179" t="s">
        <v>1156</v>
      </c>
      <c r="F390" s="178">
        <v>6</v>
      </c>
      <c r="G390" s="177">
        <v>6</v>
      </c>
      <c r="H390" s="150">
        <v>65100</v>
      </c>
      <c r="I390" s="150">
        <v>69380</v>
      </c>
      <c r="J390" s="150">
        <v>18300</v>
      </c>
      <c r="K390" s="150" t="s">
        <v>48</v>
      </c>
      <c r="L390" s="176">
        <v>19980</v>
      </c>
      <c r="M390" s="176" t="s">
        <v>48</v>
      </c>
      <c r="N390" s="150">
        <v>22200</v>
      </c>
      <c r="O390" s="150" t="s">
        <v>48</v>
      </c>
      <c r="P390" s="176">
        <v>23300</v>
      </c>
      <c r="Q390" s="176" t="s">
        <v>48</v>
      </c>
      <c r="R390" s="150"/>
      <c r="S390" s="150"/>
      <c r="T390" s="176"/>
      <c r="U390" s="176"/>
      <c r="V390" s="150"/>
      <c r="W390" s="150"/>
      <c r="X390" s="176"/>
      <c r="Y390" s="176"/>
      <c r="Z390" s="150">
        <v>900</v>
      </c>
      <c r="AA390" s="176" t="s">
        <v>54</v>
      </c>
      <c r="AB390" s="176">
        <v>1050</v>
      </c>
      <c r="AC390" s="176" t="s">
        <v>54</v>
      </c>
      <c r="AD390" s="150">
        <v>700</v>
      </c>
      <c r="AE390" s="176" t="s">
        <v>54</v>
      </c>
      <c r="AF390" s="176">
        <v>800</v>
      </c>
      <c r="AG390" s="176" t="s">
        <v>54</v>
      </c>
      <c r="AH390" s="150"/>
      <c r="AI390" s="150"/>
      <c r="AJ390" s="150"/>
      <c r="AK390" s="150"/>
      <c r="AL390" s="147"/>
      <c r="AM390" s="176"/>
      <c r="AN390" s="176"/>
      <c r="AO390" s="176"/>
      <c r="AP390" s="147"/>
      <c r="AQ390" s="176"/>
      <c r="AR390" s="176"/>
      <c r="AS390" s="176"/>
      <c r="AT390" s="147"/>
      <c r="AU390" s="176"/>
      <c r="AV390" s="176"/>
      <c r="AW390" s="176"/>
      <c r="AX390" s="437"/>
      <c r="AY390" s="437"/>
      <c r="AZ390" s="438"/>
      <c r="BA390" s="438"/>
      <c r="BB390" s="439"/>
      <c r="BC390" s="175">
        <f t="shared" si="137"/>
        <v>713</v>
      </c>
      <c r="BD390" s="174">
        <v>400</v>
      </c>
      <c r="BE390" s="174">
        <f t="shared" si="124"/>
        <v>313</v>
      </c>
      <c r="BF390" s="173">
        <f>BD390*6/(18300+8200)</f>
        <v>9.056603773584905E-2</v>
      </c>
      <c r="BG390" s="173">
        <f>BE390*6/(65100-18300-8200)</f>
        <v>4.865284974093264E-2</v>
      </c>
      <c r="BI390" s="172"/>
      <c r="BJ390" s="163" t="s">
        <v>1196</v>
      </c>
      <c r="BK390" s="170">
        <f t="shared" si="125"/>
        <v>0</v>
      </c>
      <c r="BL390" s="170">
        <f t="shared" si="126"/>
        <v>0</v>
      </c>
      <c r="BM390" s="170">
        <f t="shared" si="127"/>
        <v>150</v>
      </c>
      <c r="BN390" s="170">
        <f t="shared" si="128"/>
        <v>100</v>
      </c>
      <c r="BO390" s="170">
        <f t="shared" si="129"/>
        <v>0</v>
      </c>
      <c r="BP390" s="170">
        <f t="shared" si="130"/>
        <v>0</v>
      </c>
      <c r="BQ390" s="170">
        <f t="shared" si="131"/>
        <v>0</v>
      </c>
      <c r="BR390" s="170">
        <f t="shared" si="132"/>
        <v>0</v>
      </c>
    </row>
    <row r="391" spans="1:70" ht="21" customHeight="1">
      <c r="A391" s="434"/>
      <c r="B391" s="434"/>
      <c r="C391" s="435"/>
      <c r="D391" s="440"/>
      <c r="E391" s="179" t="s">
        <v>1155</v>
      </c>
      <c r="F391" s="182">
        <v>6</v>
      </c>
      <c r="G391" s="181">
        <v>6</v>
      </c>
      <c r="H391" s="144">
        <v>65100</v>
      </c>
      <c r="I391" s="144">
        <v>69380</v>
      </c>
      <c r="J391" s="144">
        <v>18300</v>
      </c>
      <c r="K391" s="144" t="s">
        <v>48</v>
      </c>
      <c r="L391" s="180">
        <v>19980</v>
      </c>
      <c r="M391" s="180" t="s">
        <v>48</v>
      </c>
      <c r="N391" s="144">
        <v>22200</v>
      </c>
      <c r="O391" s="144" t="s">
        <v>48</v>
      </c>
      <c r="P391" s="180">
        <v>23300</v>
      </c>
      <c r="Q391" s="180" t="s">
        <v>48</v>
      </c>
      <c r="R391" s="144"/>
      <c r="S391" s="144"/>
      <c r="T391" s="180"/>
      <c r="U391" s="180"/>
      <c r="V391" s="144"/>
      <c r="W391" s="144"/>
      <c r="X391" s="180"/>
      <c r="Y391" s="180"/>
      <c r="Z391" s="144">
        <v>900</v>
      </c>
      <c r="AA391" s="180" t="s">
        <v>54</v>
      </c>
      <c r="AB391" s="180">
        <v>1050</v>
      </c>
      <c r="AC391" s="180" t="s">
        <v>54</v>
      </c>
      <c r="AD391" s="144">
        <v>700</v>
      </c>
      <c r="AE391" s="180" t="s">
        <v>54</v>
      </c>
      <c r="AF391" s="180">
        <v>800</v>
      </c>
      <c r="AG391" s="180" t="s">
        <v>54</v>
      </c>
      <c r="AH391" s="144"/>
      <c r="AI391" s="144"/>
      <c r="AJ391" s="144"/>
      <c r="AK391" s="144"/>
      <c r="AL391" s="146"/>
      <c r="AM391" s="180"/>
      <c r="AN391" s="180"/>
      <c r="AO391" s="180"/>
      <c r="AP391" s="147"/>
      <c r="AQ391" s="176"/>
      <c r="AR391" s="176"/>
      <c r="AS391" s="176"/>
      <c r="AT391" s="147"/>
      <c r="AU391" s="176"/>
      <c r="AV391" s="176"/>
      <c r="AW391" s="176"/>
      <c r="AX391" s="437"/>
      <c r="AY391" s="437"/>
      <c r="AZ391" s="438"/>
      <c r="BA391" s="438"/>
      <c r="BB391" s="439"/>
      <c r="BC391" s="175">
        <f t="shared" si="137"/>
        <v>713</v>
      </c>
      <c r="BD391" s="174">
        <v>400</v>
      </c>
      <c r="BE391" s="174">
        <f t="shared" si="124"/>
        <v>313</v>
      </c>
      <c r="BF391" s="173">
        <f>BD391*6/(18300+8200)</f>
        <v>9.056603773584905E-2</v>
      </c>
      <c r="BG391" s="173">
        <f>BE391*6/(65100-18300-8200)</f>
        <v>4.865284974093264E-2</v>
      </c>
      <c r="BI391" s="172"/>
      <c r="BJ391" s="163" t="s">
        <v>1196</v>
      </c>
      <c r="BK391" s="170">
        <f t="shared" si="125"/>
        <v>0</v>
      </c>
      <c r="BL391" s="170">
        <f t="shared" si="126"/>
        <v>0</v>
      </c>
      <c r="BM391" s="170">
        <f t="shared" si="127"/>
        <v>150</v>
      </c>
      <c r="BN391" s="170">
        <f t="shared" si="128"/>
        <v>100</v>
      </c>
      <c r="BO391" s="170">
        <f t="shared" si="129"/>
        <v>0</v>
      </c>
      <c r="BP391" s="170">
        <f t="shared" si="130"/>
        <v>0</v>
      </c>
      <c r="BQ391" s="170">
        <f t="shared" si="131"/>
        <v>0</v>
      </c>
      <c r="BR391" s="170">
        <f t="shared" si="132"/>
        <v>0</v>
      </c>
    </row>
    <row r="392" spans="1:70" ht="21" customHeight="1">
      <c r="A392" s="434"/>
      <c r="B392" s="434"/>
      <c r="C392" s="435"/>
      <c r="D392" s="440"/>
      <c r="E392" s="179" t="s">
        <v>1154</v>
      </c>
      <c r="F392" s="178">
        <v>6</v>
      </c>
      <c r="G392" s="177">
        <v>6</v>
      </c>
      <c r="H392" s="150">
        <v>65100</v>
      </c>
      <c r="I392" s="150">
        <v>69380</v>
      </c>
      <c r="J392" s="150">
        <v>18300</v>
      </c>
      <c r="K392" s="150" t="s">
        <v>48</v>
      </c>
      <c r="L392" s="176">
        <v>19980</v>
      </c>
      <c r="M392" s="176" t="s">
        <v>48</v>
      </c>
      <c r="N392" s="150">
        <v>22200</v>
      </c>
      <c r="O392" s="150" t="s">
        <v>48</v>
      </c>
      <c r="P392" s="176">
        <v>23300</v>
      </c>
      <c r="Q392" s="176" t="s">
        <v>48</v>
      </c>
      <c r="R392" s="150"/>
      <c r="S392" s="150"/>
      <c r="T392" s="176"/>
      <c r="U392" s="176"/>
      <c r="V392" s="150"/>
      <c r="W392" s="150"/>
      <c r="X392" s="176"/>
      <c r="Y392" s="176"/>
      <c r="Z392" s="150">
        <v>900</v>
      </c>
      <c r="AA392" s="176" t="s">
        <v>54</v>
      </c>
      <c r="AB392" s="176">
        <v>1050</v>
      </c>
      <c r="AC392" s="176" t="s">
        <v>54</v>
      </c>
      <c r="AD392" s="150">
        <v>700</v>
      </c>
      <c r="AE392" s="176" t="s">
        <v>54</v>
      </c>
      <c r="AF392" s="176">
        <v>800</v>
      </c>
      <c r="AG392" s="176" t="s">
        <v>54</v>
      </c>
      <c r="AH392" s="150"/>
      <c r="AI392" s="150"/>
      <c r="AJ392" s="150"/>
      <c r="AK392" s="150"/>
      <c r="AL392" s="147"/>
      <c r="AM392" s="176"/>
      <c r="AN392" s="176"/>
      <c r="AO392" s="176"/>
      <c r="AP392" s="147"/>
      <c r="AQ392" s="176"/>
      <c r="AR392" s="176"/>
      <c r="AS392" s="176"/>
      <c r="AT392" s="147"/>
      <c r="AU392" s="176"/>
      <c r="AV392" s="176"/>
      <c r="AW392" s="176"/>
      <c r="AX392" s="437"/>
      <c r="AY392" s="437"/>
      <c r="AZ392" s="438"/>
      <c r="BA392" s="438"/>
      <c r="BB392" s="439"/>
      <c r="BC392" s="175">
        <f t="shared" si="137"/>
        <v>713</v>
      </c>
      <c r="BD392" s="174">
        <v>400</v>
      </c>
      <c r="BE392" s="174">
        <f t="shared" si="124"/>
        <v>313</v>
      </c>
      <c r="BF392" s="173">
        <f>BD392*6/(18300+8200)</f>
        <v>9.056603773584905E-2</v>
      </c>
      <c r="BG392" s="173">
        <f>BE392*6/(65100-18300-8200)</f>
        <v>4.865284974093264E-2</v>
      </c>
      <c r="BI392" s="172"/>
      <c r="BJ392" s="163" t="s">
        <v>1196</v>
      </c>
      <c r="BK392" s="170">
        <f t="shared" si="125"/>
        <v>0</v>
      </c>
      <c r="BL392" s="170">
        <f t="shared" si="126"/>
        <v>0</v>
      </c>
      <c r="BM392" s="170">
        <f t="shared" si="127"/>
        <v>150</v>
      </c>
      <c r="BN392" s="170">
        <f t="shared" si="128"/>
        <v>100</v>
      </c>
      <c r="BO392" s="170">
        <f t="shared" si="129"/>
        <v>0</v>
      </c>
      <c r="BP392" s="170">
        <f t="shared" si="130"/>
        <v>0</v>
      </c>
      <c r="BQ392" s="170">
        <f t="shared" si="131"/>
        <v>0</v>
      </c>
      <c r="BR392" s="170">
        <f t="shared" si="132"/>
        <v>0</v>
      </c>
    </row>
    <row r="393" spans="1:70" ht="21" customHeight="1">
      <c r="A393" s="444">
        <v>86</v>
      </c>
      <c r="B393" s="444">
        <v>270</v>
      </c>
      <c r="C393" s="445" t="s">
        <v>1200</v>
      </c>
      <c r="D393" s="440" t="s">
        <v>367</v>
      </c>
      <c r="E393" s="191" t="s">
        <v>1158</v>
      </c>
      <c r="F393" s="190">
        <v>6</v>
      </c>
      <c r="G393" s="189">
        <v>6</v>
      </c>
      <c r="H393" s="188">
        <v>56500</v>
      </c>
      <c r="I393" s="188">
        <v>60220</v>
      </c>
      <c r="J393" s="188">
        <v>16000</v>
      </c>
      <c r="K393" s="188" t="s">
        <v>48</v>
      </c>
      <c r="L393" s="184">
        <v>19540</v>
      </c>
      <c r="M393" s="184" t="s">
        <v>48</v>
      </c>
      <c r="N393" s="188">
        <v>22500</v>
      </c>
      <c r="O393" s="188" t="s">
        <v>48</v>
      </c>
      <c r="P393" s="184">
        <v>24240</v>
      </c>
      <c r="Q393" s="184" t="s">
        <v>48</v>
      </c>
      <c r="R393" s="188">
        <v>800</v>
      </c>
      <c r="S393" s="188" t="s">
        <v>54</v>
      </c>
      <c r="T393" s="184">
        <v>600</v>
      </c>
      <c r="U393" s="184" t="s">
        <v>54</v>
      </c>
      <c r="V393" s="188"/>
      <c r="W393" s="188"/>
      <c r="X393" s="184"/>
      <c r="Y393" s="184"/>
      <c r="Z393" s="188">
        <v>1100</v>
      </c>
      <c r="AA393" s="184" t="s">
        <v>54</v>
      </c>
      <c r="AB393" s="184">
        <v>1000</v>
      </c>
      <c r="AC393" s="184" t="s">
        <v>54</v>
      </c>
      <c r="AD393" s="188">
        <v>500</v>
      </c>
      <c r="AE393" s="184" t="s">
        <v>54</v>
      </c>
      <c r="AF393" s="184">
        <v>540</v>
      </c>
      <c r="AG393" s="184" t="s">
        <v>54</v>
      </c>
      <c r="AH393" s="188"/>
      <c r="AI393" s="188"/>
      <c r="AJ393" s="188"/>
      <c r="AK393" s="188"/>
      <c r="AL393" s="185"/>
      <c r="AM393" s="184"/>
      <c r="AN393" s="184"/>
      <c r="AO393" s="184"/>
      <c r="AP393" s="185"/>
      <c r="AQ393" s="184"/>
      <c r="AR393" s="184"/>
      <c r="AS393" s="184"/>
      <c r="AT393" s="185"/>
      <c r="AU393" s="184"/>
      <c r="AV393" s="184"/>
      <c r="AW393" s="184"/>
      <c r="AX393" s="446" t="s">
        <v>1123</v>
      </c>
      <c r="AY393" s="446" t="s">
        <v>1124</v>
      </c>
      <c r="AZ393" s="447"/>
      <c r="BA393" s="447" t="s">
        <v>1199</v>
      </c>
      <c r="BB393" s="439" t="s">
        <v>1157</v>
      </c>
      <c r="BC393" s="175">
        <f t="shared" si="137"/>
        <v>620</v>
      </c>
      <c r="BD393" s="174">
        <v>660</v>
      </c>
      <c r="BE393" s="174">
        <f t="shared" ref="BE393:BE456" si="138">BC393-BD393</f>
        <v>-40</v>
      </c>
      <c r="BF393" s="173">
        <f>BD393/(IF(K393="期",J393/6,J393)+10036/6)</f>
        <v>0.15209709632816101</v>
      </c>
      <c r="BG393" s="173">
        <v>4.7899999999999998E-2</v>
      </c>
      <c r="BH393" s="173"/>
      <c r="BI393" s="173"/>
      <c r="BJ393" s="173">
        <f>BE393*6/(I393-IF(K393="期",J393,J393*6)-10036)</f>
        <v>-7.0208284577580153E-3</v>
      </c>
      <c r="BK393" s="170">
        <f t="shared" ref="BK393:BK456" si="139">T393-R393</f>
        <v>-200</v>
      </c>
      <c r="BL393" s="170">
        <f t="shared" ref="BL393:BL456" si="140">X393-V393</f>
        <v>0</v>
      </c>
      <c r="BM393" s="170">
        <f t="shared" ref="BM393:BM456" si="141">AB393-Z393</f>
        <v>-100</v>
      </c>
      <c r="BN393" s="170">
        <f t="shared" ref="BN393:BN456" si="142">AF393-AD393</f>
        <v>40</v>
      </c>
      <c r="BO393" s="170">
        <f t="shared" ref="BO393:BO456" si="143">AJ393-AH393</f>
        <v>0</v>
      </c>
      <c r="BP393" s="170">
        <f t="shared" ref="BP393:BP456" si="144">AN394-AL394</f>
        <v>0</v>
      </c>
      <c r="BQ393" s="170">
        <f t="shared" si="131"/>
        <v>0</v>
      </c>
      <c r="BR393" s="170">
        <f t="shared" si="132"/>
        <v>0</v>
      </c>
    </row>
    <row r="394" spans="1:70" ht="21" customHeight="1">
      <c r="A394" s="444"/>
      <c r="B394" s="444"/>
      <c r="C394" s="445"/>
      <c r="D394" s="440"/>
      <c r="E394" s="191" t="s">
        <v>1156</v>
      </c>
      <c r="F394" s="190">
        <v>6</v>
      </c>
      <c r="G394" s="189">
        <v>6</v>
      </c>
      <c r="H394" s="188">
        <v>52260</v>
      </c>
      <c r="I394" s="188">
        <v>57490</v>
      </c>
      <c r="J394" s="188">
        <v>16000</v>
      </c>
      <c r="K394" s="188" t="s">
        <v>48</v>
      </c>
      <c r="L394" s="184">
        <v>19540</v>
      </c>
      <c r="M394" s="184" t="s">
        <v>48</v>
      </c>
      <c r="N394" s="188">
        <v>18260</v>
      </c>
      <c r="O394" s="188" t="s">
        <v>48</v>
      </c>
      <c r="P394" s="184">
        <v>21510</v>
      </c>
      <c r="Q394" s="184" t="s">
        <v>48</v>
      </c>
      <c r="R394" s="188">
        <v>800</v>
      </c>
      <c r="S394" s="188" t="s">
        <v>54</v>
      </c>
      <c r="T394" s="184">
        <v>600</v>
      </c>
      <c r="U394" s="184" t="s">
        <v>54</v>
      </c>
      <c r="V394" s="188"/>
      <c r="W394" s="188"/>
      <c r="X394" s="184"/>
      <c r="Y394" s="184"/>
      <c r="Z394" s="188">
        <v>1100</v>
      </c>
      <c r="AA394" s="184" t="s">
        <v>54</v>
      </c>
      <c r="AB394" s="184">
        <v>1000</v>
      </c>
      <c r="AC394" s="184" t="s">
        <v>54</v>
      </c>
      <c r="AD394" s="188">
        <v>500</v>
      </c>
      <c r="AE394" s="184" t="s">
        <v>54</v>
      </c>
      <c r="AF394" s="184">
        <v>540</v>
      </c>
      <c r="AG394" s="184" t="s">
        <v>54</v>
      </c>
      <c r="AH394" s="188"/>
      <c r="AI394" s="188"/>
      <c r="AJ394" s="188"/>
      <c r="AK394" s="188"/>
      <c r="AL394" s="185"/>
      <c r="AM394" s="184"/>
      <c r="AN394" s="184"/>
      <c r="AO394" s="184"/>
      <c r="AP394" s="185"/>
      <c r="AQ394" s="184"/>
      <c r="AR394" s="184"/>
      <c r="AS394" s="184"/>
      <c r="AT394" s="185"/>
      <c r="AU394" s="184"/>
      <c r="AV394" s="184"/>
      <c r="AW394" s="184"/>
      <c r="AX394" s="446"/>
      <c r="AY394" s="446"/>
      <c r="AZ394" s="447"/>
      <c r="BA394" s="447"/>
      <c r="BB394" s="439"/>
      <c r="BC394" s="175">
        <f t="shared" si="137"/>
        <v>872</v>
      </c>
      <c r="BD394" s="174">
        <v>660</v>
      </c>
      <c r="BE394" s="174">
        <f t="shared" si="138"/>
        <v>212</v>
      </c>
      <c r="BF394" s="173">
        <f>BD394/(IF(K394="期",J394/6,J394)+10036/6)</f>
        <v>0.15209709632816101</v>
      </c>
      <c r="BG394" s="173">
        <v>4.8399999999999999E-2</v>
      </c>
      <c r="BH394" s="173"/>
      <c r="BI394" s="173"/>
      <c r="BJ394" s="173">
        <f>BE394*6/(I394-IF(K394="期",J394,J394*6)-10036)</f>
        <v>4.0440007630190122E-2</v>
      </c>
      <c r="BK394" s="170">
        <f t="shared" si="139"/>
        <v>-200</v>
      </c>
      <c r="BL394" s="170">
        <f t="shared" si="140"/>
        <v>0</v>
      </c>
      <c r="BM394" s="170">
        <f t="shared" si="141"/>
        <v>-100</v>
      </c>
      <c r="BN394" s="170">
        <f t="shared" si="142"/>
        <v>40</v>
      </c>
      <c r="BO394" s="170">
        <f t="shared" si="143"/>
        <v>0</v>
      </c>
      <c r="BP394" s="170">
        <f t="shared" si="144"/>
        <v>0</v>
      </c>
      <c r="BQ394" s="170">
        <f t="shared" ref="BQ394:BQ457" si="145">AR393-AP393</f>
        <v>0</v>
      </c>
      <c r="BR394" s="170">
        <f t="shared" ref="BR394:BR457" si="146">AV393-AT393</f>
        <v>0</v>
      </c>
    </row>
    <row r="395" spans="1:70" ht="21" customHeight="1">
      <c r="A395" s="444"/>
      <c r="B395" s="444"/>
      <c r="C395" s="445"/>
      <c r="D395" s="440"/>
      <c r="E395" s="191" t="s">
        <v>1155</v>
      </c>
      <c r="F395" s="196">
        <v>6</v>
      </c>
      <c r="G395" s="195">
        <v>6</v>
      </c>
      <c r="H395" s="194">
        <v>52260</v>
      </c>
      <c r="I395" s="194">
        <v>57490</v>
      </c>
      <c r="J395" s="194">
        <v>16000</v>
      </c>
      <c r="K395" s="194" t="s">
        <v>48</v>
      </c>
      <c r="L395" s="192">
        <v>19540</v>
      </c>
      <c r="M395" s="192" t="s">
        <v>48</v>
      </c>
      <c r="N395" s="194">
        <v>18260</v>
      </c>
      <c r="O395" s="194" t="s">
        <v>48</v>
      </c>
      <c r="P395" s="192">
        <v>21510</v>
      </c>
      <c r="Q395" s="192" t="s">
        <v>48</v>
      </c>
      <c r="R395" s="194">
        <v>800</v>
      </c>
      <c r="S395" s="194" t="s">
        <v>54</v>
      </c>
      <c r="T395" s="192">
        <v>600</v>
      </c>
      <c r="U395" s="192" t="s">
        <v>54</v>
      </c>
      <c r="V395" s="194"/>
      <c r="W395" s="194"/>
      <c r="X395" s="192"/>
      <c r="Y395" s="192"/>
      <c r="Z395" s="194">
        <v>1100</v>
      </c>
      <c r="AA395" s="192" t="s">
        <v>54</v>
      </c>
      <c r="AB395" s="192">
        <v>1000</v>
      </c>
      <c r="AC395" s="192" t="s">
        <v>54</v>
      </c>
      <c r="AD395" s="194">
        <v>500</v>
      </c>
      <c r="AE395" s="192" t="s">
        <v>54</v>
      </c>
      <c r="AF395" s="192">
        <v>540</v>
      </c>
      <c r="AG395" s="192" t="s">
        <v>54</v>
      </c>
      <c r="AH395" s="194"/>
      <c r="AI395" s="194"/>
      <c r="AJ395" s="194"/>
      <c r="AK395" s="194"/>
      <c r="AL395" s="193"/>
      <c r="AM395" s="192"/>
      <c r="AN395" s="192"/>
      <c r="AO395" s="192"/>
      <c r="AP395" s="185"/>
      <c r="AQ395" s="184"/>
      <c r="AR395" s="184"/>
      <c r="AS395" s="184"/>
      <c r="AT395" s="185"/>
      <c r="AU395" s="184"/>
      <c r="AV395" s="184"/>
      <c r="AW395" s="184"/>
      <c r="AX395" s="446"/>
      <c r="AY395" s="446"/>
      <c r="AZ395" s="447"/>
      <c r="BA395" s="447"/>
      <c r="BB395" s="439"/>
      <c r="BC395" s="175">
        <f t="shared" si="137"/>
        <v>872</v>
      </c>
      <c r="BD395" s="174">
        <v>660</v>
      </c>
      <c r="BE395" s="174">
        <f t="shared" si="138"/>
        <v>212</v>
      </c>
      <c r="BF395" s="173">
        <f>BD395/(IF(K395="期",J395/6,J395)+10036/6)</f>
        <v>0.15209709632816101</v>
      </c>
      <c r="BG395" s="173">
        <v>4.8399999999999999E-2</v>
      </c>
      <c r="BH395" s="173"/>
      <c r="BI395" s="173"/>
      <c r="BJ395" s="173">
        <f>BE395*6/(I395-IF(K395="期",J395,J395*6)-10036)</f>
        <v>4.0440007630190122E-2</v>
      </c>
      <c r="BK395" s="170">
        <f t="shared" si="139"/>
        <v>-200</v>
      </c>
      <c r="BL395" s="170">
        <f t="shared" si="140"/>
        <v>0</v>
      </c>
      <c r="BM395" s="170">
        <f t="shared" si="141"/>
        <v>-100</v>
      </c>
      <c r="BN395" s="170">
        <f t="shared" si="142"/>
        <v>40</v>
      </c>
      <c r="BO395" s="170">
        <f t="shared" si="143"/>
        <v>0</v>
      </c>
      <c r="BP395" s="170">
        <f t="shared" si="144"/>
        <v>0</v>
      </c>
      <c r="BQ395" s="170">
        <f t="shared" si="145"/>
        <v>0</v>
      </c>
      <c r="BR395" s="170">
        <f t="shared" si="146"/>
        <v>0</v>
      </c>
    </row>
    <row r="396" spans="1:70" ht="21" customHeight="1">
      <c r="A396" s="444"/>
      <c r="B396" s="444"/>
      <c r="C396" s="445"/>
      <c r="D396" s="440"/>
      <c r="E396" s="191" t="s">
        <v>1154</v>
      </c>
      <c r="F396" s="190">
        <v>6</v>
      </c>
      <c r="G396" s="189">
        <v>6</v>
      </c>
      <c r="H396" s="188">
        <v>52450</v>
      </c>
      <c r="I396" s="199">
        <v>57700</v>
      </c>
      <c r="J396" s="188">
        <v>16000</v>
      </c>
      <c r="K396" s="188" t="s">
        <v>48</v>
      </c>
      <c r="L396" s="184">
        <v>19540</v>
      </c>
      <c r="M396" s="184" t="s">
        <v>48</v>
      </c>
      <c r="N396" s="188">
        <v>18450</v>
      </c>
      <c r="O396" s="188" t="s">
        <v>48</v>
      </c>
      <c r="P396" s="184">
        <v>21720</v>
      </c>
      <c r="Q396" s="184" t="s">
        <v>48</v>
      </c>
      <c r="R396" s="188">
        <v>800</v>
      </c>
      <c r="S396" s="188" t="s">
        <v>54</v>
      </c>
      <c r="T396" s="184">
        <v>600</v>
      </c>
      <c r="U396" s="184" t="s">
        <v>54</v>
      </c>
      <c r="V396" s="188"/>
      <c r="W396" s="188"/>
      <c r="X396" s="184"/>
      <c r="Y396" s="184"/>
      <c r="Z396" s="188">
        <v>1100</v>
      </c>
      <c r="AA396" s="184" t="s">
        <v>54</v>
      </c>
      <c r="AB396" s="184">
        <v>1000</v>
      </c>
      <c r="AC396" s="184" t="s">
        <v>54</v>
      </c>
      <c r="AD396" s="188">
        <v>500</v>
      </c>
      <c r="AE396" s="184" t="s">
        <v>54</v>
      </c>
      <c r="AF396" s="184">
        <v>540</v>
      </c>
      <c r="AG396" s="184" t="s">
        <v>54</v>
      </c>
      <c r="AH396" s="188"/>
      <c r="AI396" s="188"/>
      <c r="AJ396" s="188"/>
      <c r="AK396" s="188"/>
      <c r="AL396" s="185"/>
      <c r="AM396" s="184"/>
      <c r="AN396" s="184"/>
      <c r="AO396" s="184"/>
      <c r="AP396" s="185"/>
      <c r="AQ396" s="184"/>
      <c r="AR396" s="184"/>
      <c r="AS396" s="184"/>
      <c r="AT396" s="185"/>
      <c r="AU396" s="184"/>
      <c r="AV396" s="184"/>
      <c r="AW396" s="184"/>
      <c r="AX396" s="446"/>
      <c r="AY396" s="446"/>
      <c r="AZ396" s="447"/>
      <c r="BA396" s="447"/>
      <c r="BB396" s="439"/>
      <c r="BC396" s="175">
        <f t="shared" si="137"/>
        <v>875</v>
      </c>
      <c r="BD396" s="174">
        <v>660</v>
      </c>
      <c r="BE396" s="174">
        <f t="shared" si="138"/>
        <v>215</v>
      </c>
      <c r="BF396" s="173">
        <f>BD396/(IF(K396="期",J396/6,J396)+10036/6)</f>
        <v>0.15209709632816101</v>
      </c>
      <c r="BG396" s="173">
        <v>4.7699999999999999E-2</v>
      </c>
      <c r="BH396" s="173"/>
      <c r="BI396" s="173"/>
      <c r="BJ396" s="173">
        <f>BE396*6/(I396-IF(K396="期",J396,J396*6)-10036)</f>
        <v>4.0740272865083374E-2</v>
      </c>
      <c r="BK396" s="170">
        <f t="shared" si="139"/>
        <v>-200</v>
      </c>
      <c r="BL396" s="170">
        <f t="shared" si="140"/>
        <v>0</v>
      </c>
      <c r="BM396" s="170">
        <f t="shared" si="141"/>
        <v>-100</v>
      </c>
      <c r="BN396" s="170">
        <f t="shared" si="142"/>
        <v>40</v>
      </c>
      <c r="BO396" s="170">
        <f t="shared" si="143"/>
        <v>0</v>
      </c>
      <c r="BP396" s="170">
        <f t="shared" si="144"/>
        <v>0</v>
      </c>
      <c r="BQ396" s="170">
        <f t="shared" si="145"/>
        <v>0</v>
      </c>
      <c r="BR396" s="170">
        <f t="shared" si="146"/>
        <v>0</v>
      </c>
    </row>
    <row r="397" spans="1:70" ht="21" customHeight="1">
      <c r="A397" s="434">
        <v>87</v>
      </c>
      <c r="B397" s="434">
        <v>277</v>
      </c>
      <c r="C397" s="435" t="s">
        <v>1198</v>
      </c>
      <c r="D397" s="440" t="s">
        <v>374</v>
      </c>
      <c r="E397" s="179" t="s">
        <v>1158</v>
      </c>
      <c r="F397" s="178">
        <v>6</v>
      </c>
      <c r="G397" s="177">
        <v>6</v>
      </c>
      <c r="H397" s="150">
        <v>67122</v>
      </c>
      <c r="I397" s="150">
        <v>70842</v>
      </c>
      <c r="J397" s="150">
        <v>15000</v>
      </c>
      <c r="K397" s="150" t="s">
        <v>48</v>
      </c>
      <c r="L397" s="176">
        <v>18000</v>
      </c>
      <c r="M397" s="176" t="s">
        <v>48</v>
      </c>
      <c r="N397" s="150">
        <v>31710</v>
      </c>
      <c r="O397" s="150" t="s">
        <v>48</v>
      </c>
      <c r="P397" s="176">
        <v>32430</v>
      </c>
      <c r="Q397" s="176" t="s">
        <v>48</v>
      </c>
      <c r="R397" s="150"/>
      <c r="S397" s="150"/>
      <c r="T397" s="176"/>
      <c r="U397" s="176"/>
      <c r="V397" s="150"/>
      <c r="W397" s="150"/>
      <c r="X397" s="176"/>
      <c r="Y397" s="176"/>
      <c r="Z397" s="150"/>
      <c r="AA397" s="176"/>
      <c r="AB397" s="176"/>
      <c r="AC397" s="176"/>
      <c r="AD397" s="150"/>
      <c r="AE397" s="176"/>
      <c r="AF397" s="176"/>
      <c r="AG397" s="176"/>
      <c r="AH397" s="150"/>
      <c r="AI397" s="150"/>
      <c r="AJ397" s="150"/>
      <c r="AK397" s="150"/>
      <c r="AL397" s="147"/>
      <c r="AM397" s="176"/>
      <c r="AN397" s="176"/>
      <c r="AO397" s="176"/>
      <c r="AP397" s="147"/>
      <c r="AQ397" s="176"/>
      <c r="AR397" s="176"/>
      <c r="AS397" s="176"/>
      <c r="AT397" s="147"/>
      <c r="AU397" s="176"/>
      <c r="AV397" s="176"/>
      <c r="AW397" s="176"/>
      <c r="AX397" s="437" t="s">
        <v>1123</v>
      </c>
      <c r="AY397" s="437" t="s">
        <v>1124</v>
      </c>
      <c r="AZ397" s="438"/>
      <c r="BA397" s="438"/>
      <c r="BB397" s="439" t="s">
        <v>1157</v>
      </c>
      <c r="BC397" s="175">
        <f t="shared" si="137"/>
        <v>620</v>
      </c>
      <c r="BD397" s="174">
        <v>620</v>
      </c>
      <c r="BE397" s="174">
        <f t="shared" si="138"/>
        <v>0</v>
      </c>
      <c r="BF397" s="173">
        <f>BD397/(IF(K397="期",J397/6,J397)+15856/6)</f>
        <v>0.12056002074150896</v>
      </c>
      <c r="BG397" s="173">
        <f t="shared" ref="BG397:BG411" si="147">BE397*6/(I397-IF(K397="期",J397,J397*6)-IF(O397="期",N397,N397*6)/2)</f>
        <v>0</v>
      </c>
      <c r="BI397" s="172"/>
      <c r="BJ397" s="163" t="s">
        <v>1196</v>
      </c>
      <c r="BK397" s="170">
        <f t="shared" si="139"/>
        <v>0</v>
      </c>
      <c r="BL397" s="170">
        <f t="shared" si="140"/>
        <v>0</v>
      </c>
      <c r="BM397" s="170">
        <f t="shared" si="141"/>
        <v>0</v>
      </c>
      <c r="BN397" s="170">
        <f t="shared" si="142"/>
        <v>0</v>
      </c>
      <c r="BO397" s="170">
        <f t="shared" si="143"/>
        <v>0</v>
      </c>
      <c r="BP397" s="170">
        <f t="shared" si="144"/>
        <v>0</v>
      </c>
      <c r="BQ397" s="170">
        <f t="shared" si="145"/>
        <v>0</v>
      </c>
      <c r="BR397" s="170">
        <f t="shared" si="146"/>
        <v>0</v>
      </c>
    </row>
    <row r="398" spans="1:70" ht="21" customHeight="1">
      <c r="A398" s="434"/>
      <c r="B398" s="434"/>
      <c r="C398" s="435"/>
      <c r="D398" s="440"/>
      <c r="E398" s="179" t="s">
        <v>1156</v>
      </c>
      <c r="F398" s="178">
        <v>6</v>
      </c>
      <c r="G398" s="177">
        <v>6</v>
      </c>
      <c r="H398" s="150">
        <v>62549</v>
      </c>
      <c r="I398" s="150">
        <v>66269</v>
      </c>
      <c r="J398" s="150">
        <v>15000</v>
      </c>
      <c r="K398" s="150" t="s">
        <v>48</v>
      </c>
      <c r="L398" s="176">
        <v>18000</v>
      </c>
      <c r="M398" s="176" t="s">
        <v>48</v>
      </c>
      <c r="N398" s="150">
        <v>27605</v>
      </c>
      <c r="O398" s="150" t="s">
        <v>48</v>
      </c>
      <c r="P398" s="176">
        <v>28325</v>
      </c>
      <c r="Q398" s="176" t="s">
        <v>48</v>
      </c>
      <c r="R398" s="150"/>
      <c r="S398" s="150"/>
      <c r="T398" s="176"/>
      <c r="U398" s="176"/>
      <c r="V398" s="150"/>
      <c r="W398" s="150"/>
      <c r="X398" s="176"/>
      <c r="Y398" s="176"/>
      <c r="Z398" s="150"/>
      <c r="AA398" s="176"/>
      <c r="AB398" s="176"/>
      <c r="AC398" s="176"/>
      <c r="AD398" s="150"/>
      <c r="AE398" s="176"/>
      <c r="AF398" s="176"/>
      <c r="AG398" s="176"/>
      <c r="AH398" s="150"/>
      <c r="AI398" s="150"/>
      <c r="AJ398" s="150"/>
      <c r="AK398" s="150"/>
      <c r="AL398" s="147"/>
      <c r="AM398" s="176"/>
      <c r="AN398" s="176"/>
      <c r="AO398" s="176"/>
      <c r="AP398" s="147"/>
      <c r="AQ398" s="176"/>
      <c r="AR398" s="176"/>
      <c r="AS398" s="176"/>
      <c r="AT398" s="147"/>
      <c r="AU398" s="176"/>
      <c r="AV398" s="176"/>
      <c r="AW398" s="176"/>
      <c r="AX398" s="437"/>
      <c r="AY398" s="437"/>
      <c r="AZ398" s="438"/>
      <c r="BA398" s="438"/>
      <c r="BB398" s="439"/>
      <c r="BC398" s="175">
        <f t="shared" si="137"/>
        <v>620</v>
      </c>
      <c r="BD398" s="174">
        <v>620</v>
      </c>
      <c r="BE398" s="174">
        <f t="shared" si="138"/>
        <v>0</v>
      </c>
      <c r="BF398" s="173">
        <f>BD398/(IF(K398="期",J398/6,J398)+13803/6)</f>
        <v>0.12915321320695761</v>
      </c>
      <c r="BG398" s="173">
        <f t="shared" si="147"/>
        <v>0</v>
      </c>
      <c r="BI398" s="172"/>
      <c r="BJ398" s="163" t="s">
        <v>1196</v>
      </c>
      <c r="BK398" s="170">
        <f t="shared" si="139"/>
        <v>0</v>
      </c>
      <c r="BL398" s="170">
        <f t="shared" si="140"/>
        <v>0</v>
      </c>
      <c r="BM398" s="170">
        <f t="shared" si="141"/>
        <v>0</v>
      </c>
      <c r="BN398" s="170">
        <f t="shared" si="142"/>
        <v>0</v>
      </c>
      <c r="BO398" s="170">
        <f t="shared" si="143"/>
        <v>0</v>
      </c>
      <c r="BP398" s="170">
        <f t="shared" si="144"/>
        <v>0</v>
      </c>
      <c r="BQ398" s="170">
        <f t="shared" si="145"/>
        <v>0</v>
      </c>
      <c r="BR398" s="170">
        <f t="shared" si="146"/>
        <v>0</v>
      </c>
    </row>
    <row r="399" spans="1:70" ht="21" customHeight="1">
      <c r="A399" s="434"/>
      <c r="B399" s="434"/>
      <c r="C399" s="435"/>
      <c r="D399" s="440"/>
      <c r="E399" s="179" t="s">
        <v>1155</v>
      </c>
      <c r="F399" s="182">
        <v>6</v>
      </c>
      <c r="G399" s="181">
        <v>6</v>
      </c>
      <c r="H399" s="144">
        <v>62549</v>
      </c>
      <c r="I399" s="144">
        <v>66269</v>
      </c>
      <c r="J399" s="144">
        <v>15000</v>
      </c>
      <c r="K399" s="144" t="s">
        <v>48</v>
      </c>
      <c r="L399" s="180">
        <v>18000</v>
      </c>
      <c r="M399" s="180" t="s">
        <v>48</v>
      </c>
      <c r="N399" s="144">
        <v>27605</v>
      </c>
      <c r="O399" s="144" t="s">
        <v>48</v>
      </c>
      <c r="P399" s="180">
        <v>28325</v>
      </c>
      <c r="Q399" s="180" t="s">
        <v>48</v>
      </c>
      <c r="R399" s="144"/>
      <c r="S399" s="144"/>
      <c r="T399" s="180"/>
      <c r="U399" s="180"/>
      <c r="V399" s="144"/>
      <c r="W399" s="144"/>
      <c r="X399" s="180"/>
      <c r="Y399" s="180"/>
      <c r="Z399" s="144"/>
      <c r="AA399" s="180"/>
      <c r="AB399" s="180"/>
      <c r="AC399" s="180"/>
      <c r="AD399" s="144"/>
      <c r="AE399" s="180"/>
      <c r="AF399" s="180"/>
      <c r="AG399" s="180"/>
      <c r="AH399" s="144"/>
      <c r="AI399" s="144"/>
      <c r="AJ399" s="144"/>
      <c r="AK399" s="144"/>
      <c r="AL399" s="146"/>
      <c r="AM399" s="180"/>
      <c r="AN399" s="180"/>
      <c r="AO399" s="180"/>
      <c r="AP399" s="147"/>
      <c r="AQ399" s="176"/>
      <c r="AR399" s="176"/>
      <c r="AS399" s="176"/>
      <c r="AT399" s="147"/>
      <c r="AU399" s="176"/>
      <c r="AV399" s="176"/>
      <c r="AW399" s="176"/>
      <c r="AX399" s="437"/>
      <c r="AY399" s="437"/>
      <c r="AZ399" s="438"/>
      <c r="BA399" s="438"/>
      <c r="BB399" s="439"/>
      <c r="BC399" s="175">
        <f t="shared" si="137"/>
        <v>620</v>
      </c>
      <c r="BD399" s="174">
        <v>620</v>
      </c>
      <c r="BE399" s="174">
        <f t="shared" si="138"/>
        <v>0</v>
      </c>
      <c r="BF399" s="173">
        <f>BD399/(IF(K399="期",J399/6,J399)+13803/6)</f>
        <v>0.12915321320695761</v>
      </c>
      <c r="BG399" s="173">
        <f t="shared" si="147"/>
        <v>0</v>
      </c>
      <c r="BI399" s="172"/>
      <c r="BJ399" s="163" t="s">
        <v>1196</v>
      </c>
      <c r="BK399" s="170">
        <f t="shared" si="139"/>
        <v>0</v>
      </c>
      <c r="BL399" s="170">
        <f t="shared" si="140"/>
        <v>0</v>
      </c>
      <c r="BM399" s="170">
        <f t="shared" si="141"/>
        <v>0</v>
      </c>
      <c r="BN399" s="170">
        <f t="shared" si="142"/>
        <v>0</v>
      </c>
      <c r="BO399" s="170">
        <f t="shared" si="143"/>
        <v>0</v>
      </c>
      <c r="BP399" s="170">
        <f t="shared" si="144"/>
        <v>0</v>
      </c>
      <c r="BQ399" s="170">
        <f t="shared" si="145"/>
        <v>0</v>
      </c>
      <c r="BR399" s="170">
        <f t="shared" si="146"/>
        <v>0</v>
      </c>
    </row>
    <row r="400" spans="1:70" ht="21" customHeight="1">
      <c r="A400" s="434"/>
      <c r="B400" s="434"/>
      <c r="C400" s="435"/>
      <c r="D400" s="440"/>
      <c r="E400" s="179" t="s">
        <v>1154</v>
      </c>
      <c r="F400" s="178">
        <v>6</v>
      </c>
      <c r="G400" s="177">
        <v>6</v>
      </c>
      <c r="H400" s="150">
        <v>62549</v>
      </c>
      <c r="I400" s="150">
        <v>66269</v>
      </c>
      <c r="J400" s="150">
        <v>15000</v>
      </c>
      <c r="K400" s="150" t="s">
        <v>48</v>
      </c>
      <c r="L400" s="176">
        <v>18000</v>
      </c>
      <c r="M400" s="176" t="s">
        <v>48</v>
      </c>
      <c r="N400" s="150">
        <v>27605</v>
      </c>
      <c r="O400" s="150" t="s">
        <v>48</v>
      </c>
      <c r="P400" s="176">
        <v>28325</v>
      </c>
      <c r="Q400" s="176" t="s">
        <v>48</v>
      </c>
      <c r="R400" s="150"/>
      <c r="S400" s="150"/>
      <c r="T400" s="176"/>
      <c r="U400" s="176"/>
      <c r="V400" s="150"/>
      <c r="W400" s="150"/>
      <c r="X400" s="176"/>
      <c r="Y400" s="176"/>
      <c r="Z400" s="150"/>
      <c r="AA400" s="176"/>
      <c r="AB400" s="176"/>
      <c r="AC400" s="176"/>
      <c r="AD400" s="150"/>
      <c r="AE400" s="176"/>
      <c r="AF400" s="176"/>
      <c r="AG400" s="176"/>
      <c r="AH400" s="150"/>
      <c r="AI400" s="150"/>
      <c r="AJ400" s="150"/>
      <c r="AK400" s="150"/>
      <c r="AL400" s="147"/>
      <c r="AM400" s="176"/>
      <c r="AN400" s="176"/>
      <c r="AO400" s="176"/>
      <c r="AP400" s="147"/>
      <c r="AQ400" s="176"/>
      <c r="AR400" s="176"/>
      <c r="AS400" s="176"/>
      <c r="AT400" s="147"/>
      <c r="AU400" s="176"/>
      <c r="AV400" s="176"/>
      <c r="AW400" s="176"/>
      <c r="AX400" s="437"/>
      <c r="AY400" s="437"/>
      <c r="AZ400" s="438"/>
      <c r="BA400" s="438"/>
      <c r="BB400" s="439"/>
      <c r="BC400" s="175">
        <f t="shared" si="137"/>
        <v>620</v>
      </c>
      <c r="BD400" s="174">
        <v>620</v>
      </c>
      <c r="BE400" s="174">
        <f t="shared" si="138"/>
        <v>0</v>
      </c>
      <c r="BF400" s="173">
        <f>BD400/(IF(K400="期",J400/6,J400)+13803/6)</f>
        <v>0.12915321320695761</v>
      </c>
      <c r="BG400" s="173">
        <f t="shared" si="147"/>
        <v>0</v>
      </c>
      <c r="BI400" s="172"/>
      <c r="BJ400" s="163" t="s">
        <v>1196</v>
      </c>
      <c r="BK400" s="170">
        <f t="shared" si="139"/>
        <v>0</v>
      </c>
      <c r="BL400" s="170">
        <f t="shared" si="140"/>
        <v>0</v>
      </c>
      <c r="BM400" s="170">
        <f t="shared" si="141"/>
        <v>0</v>
      </c>
      <c r="BN400" s="170">
        <f t="shared" si="142"/>
        <v>0</v>
      </c>
      <c r="BO400" s="170">
        <f t="shared" si="143"/>
        <v>0</v>
      </c>
      <c r="BP400" s="170">
        <f t="shared" si="144"/>
        <v>0</v>
      </c>
      <c r="BQ400" s="170">
        <f t="shared" si="145"/>
        <v>0</v>
      </c>
      <c r="BR400" s="170">
        <f t="shared" si="146"/>
        <v>0</v>
      </c>
    </row>
    <row r="401" spans="1:70" ht="21" customHeight="1">
      <c r="A401" s="434">
        <v>88</v>
      </c>
      <c r="B401" s="434">
        <v>278</v>
      </c>
      <c r="C401" s="435" t="s">
        <v>1198</v>
      </c>
      <c r="D401" s="440" t="s">
        <v>375</v>
      </c>
      <c r="E401" s="179" t="s">
        <v>1158</v>
      </c>
      <c r="F401" s="178">
        <v>6</v>
      </c>
      <c r="G401" s="177">
        <v>6</v>
      </c>
      <c r="H401" s="150">
        <v>57522</v>
      </c>
      <c r="I401" s="150">
        <v>58422</v>
      </c>
      <c r="J401" s="150">
        <v>16000</v>
      </c>
      <c r="K401" s="150" t="s">
        <v>48</v>
      </c>
      <c r="L401" s="176">
        <v>16240</v>
      </c>
      <c r="M401" s="176" t="s">
        <v>48</v>
      </c>
      <c r="N401" s="150">
        <v>25922</v>
      </c>
      <c r="O401" s="150" t="s">
        <v>48</v>
      </c>
      <c r="P401" s="176">
        <v>26582</v>
      </c>
      <c r="Q401" s="176" t="s">
        <v>48</v>
      </c>
      <c r="R401" s="150"/>
      <c r="S401" s="150"/>
      <c r="T401" s="176"/>
      <c r="U401" s="176"/>
      <c r="V401" s="150"/>
      <c r="W401" s="150"/>
      <c r="X401" s="176"/>
      <c r="Y401" s="176"/>
      <c r="Z401" s="150"/>
      <c r="AA401" s="176"/>
      <c r="AB401" s="176"/>
      <c r="AC401" s="176"/>
      <c r="AD401" s="150"/>
      <c r="AE401" s="176"/>
      <c r="AF401" s="176"/>
      <c r="AG401" s="176"/>
      <c r="AH401" s="150"/>
      <c r="AI401" s="150"/>
      <c r="AJ401" s="150"/>
      <c r="AK401" s="150"/>
      <c r="AL401" s="147"/>
      <c r="AM401" s="176"/>
      <c r="AN401" s="176"/>
      <c r="AO401" s="176"/>
      <c r="AP401" s="147"/>
      <c r="AQ401" s="176"/>
      <c r="AR401" s="176"/>
      <c r="AS401" s="176"/>
      <c r="AT401" s="147"/>
      <c r="AU401" s="176"/>
      <c r="AV401" s="176"/>
      <c r="AW401" s="176"/>
      <c r="AX401" s="437" t="s">
        <v>1123</v>
      </c>
      <c r="AY401" s="437" t="s">
        <v>1124</v>
      </c>
      <c r="AZ401" s="438"/>
      <c r="BA401" s="438"/>
      <c r="BB401" s="439" t="s">
        <v>1157</v>
      </c>
      <c r="BC401" s="175">
        <f t="shared" si="137"/>
        <v>150</v>
      </c>
      <c r="BD401" s="174">
        <v>150</v>
      </c>
      <c r="BE401" s="174">
        <f t="shared" si="138"/>
        <v>0</v>
      </c>
      <c r="BF401" s="173">
        <f>BD401/(IF(K401="期",J401/6,J401)+5540/6)</f>
        <v>4.1782729805013928E-2</v>
      </c>
      <c r="BG401" s="173">
        <f t="shared" si="147"/>
        <v>0</v>
      </c>
      <c r="BI401" s="172"/>
      <c r="BJ401" s="163" t="s">
        <v>1196</v>
      </c>
      <c r="BK401" s="170">
        <f t="shared" si="139"/>
        <v>0</v>
      </c>
      <c r="BL401" s="170">
        <f t="shared" si="140"/>
        <v>0</v>
      </c>
      <c r="BM401" s="170">
        <f t="shared" si="141"/>
        <v>0</v>
      </c>
      <c r="BN401" s="170">
        <f t="shared" si="142"/>
        <v>0</v>
      </c>
      <c r="BO401" s="170">
        <f t="shared" si="143"/>
        <v>0</v>
      </c>
      <c r="BP401" s="170">
        <f t="shared" si="144"/>
        <v>0</v>
      </c>
      <c r="BQ401" s="170">
        <f t="shared" si="145"/>
        <v>0</v>
      </c>
      <c r="BR401" s="170">
        <f t="shared" si="146"/>
        <v>0</v>
      </c>
    </row>
    <row r="402" spans="1:70" ht="21" customHeight="1">
      <c r="A402" s="434"/>
      <c r="B402" s="434"/>
      <c r="C402" s="435"/>
      <c r="D402" s="440"/>
      <c r="E402" s="179" t="s">
        <v>1156</v>
      </c>
      <c r="F402" s="178">
        <v>6</v>
      </c>
      <c r="G402" s="177">
        <v>6</v>
      </c>
      <c r="H402" s="150">
        <v>58439</v>
      </c>
      <c r="I402" s="150">
        <v>59339</v>
      </c>
      <c r="J402" s="150">
        <v>16000</v>
      </c>
      <c r="K402" s="150" t="s">
        <v>48</v>
      </c>
      <c r="L402" s="176">
        <v>16240</v>
      </c>
      <c r="M402" s="176" t="s">
        <v>48</v>
      </c>
      <c r="N402" s="150">
        <v>26839</v>
      </c>
      <c r="O402" s="150" t="s">
        <v>48</v>
      </c>
      <c r="P402" s="176">
        <v>27499</v>
      </c>
      <c r="Q402" s="176" t="s">
        <v>48</v>
      </c>
      <c r="R402" s="150"/>
      <c r="S402" s="150"/>
      <c r="T402" s="176"/>
      <c r="U402" s="176"/>
      <c r="V402" s="150"/>
      <c r="W402" s="150"/>
      <c r="X402" s="176"/>
      <c r="Y402" s="176"/>
      <c r="Z402" s="150"/>
      <c r="AA402" s="176"/>
      <c r="AB402" s="176"/>
      <c r="AC402" s="176"/>
      <c r="AD402" s="150"/>
      <c r="AE402" s="176"/>
      <c r="AF402" s="176"/>
      <c r="AG402" s="176"/>
      <c r="AH402" s="150"/>
      <c r="AI402" s="150"/>
      <c r="AJ402" s="150"/>
      <c r="AK402" s="150"/>
      <c r="AL402" s="147"/>
      <c r="AM402" s="176"/>
      <c r="AN402" s="176"/>
      <c r="AO402" s="176"/>
      <c r="AP402" s="147"/>
      <c r="AQ402" s="176"/>
      <c r="AR402" s="176"/>
      <c r="AS402" s="176"/>
      <c r="AT402" s="147"/>
      <c r="AU402" s="176"/>
      <c r="AV402" s="176"/>
      <c r="AW402" s="176"/>
      <c r="AX402" s="437"/>
      <c r="AY402" s="437"/>
      <c r="AZ402" s="438"/>
      <c r="BA402" s="438"/>
      <c r="BB402" s="439"/>
      <c r="BC402" s="175">
        <f t="shared" si="137"/>
        <v>150</v>
      </c>
      <c r="BD402" s="174">
        <v>150</v>
      </c>
      <c r="BE402" s="174">
        <f t="shared" si="138"/>
        <v>0</v>
      </c>
      <c r="BF402" s="173">
        <f>BD402/(IF(K402="期",J402/6,J402)+5540/6)</f>
        <v>4.1782729805013928E-2</v>
      </c>
      <c r="BG402" s="173">
        <f t="shared" si="147"/>
        <v>0</v>
      </c>
      <c r="BI402" s="172"/>
      <c r="BJ402" s="163" t="s">
        <v>1196</v>
      </c>
      <c r="BK402" s="170">
        <f t="shared" si="139"/>
        <v>0</v>
      </c>
      <c r="BL402" s="170">
        <f t="shared" si="140"/>
        <v>0</v>
      </c>
      <c r="BM402" s="170">
        <f t="shared" si="141"/>
        <v>0</v>
      </c>
      <c r="BN402" s="170">
        <f t="shared" si="142"/>
        <v>0</v>
      </c>
      <c r="BO402" s="170">
        <f t="shared" si="143"/>
        <v>0</v>
      </c>
      <c r="BP402" s="170">
        <f t="shared" si="144"/>
        <v>0</v>
      </c>
      <c r="BQ402" s="170">
        <f t="shared" si="145"/>
        <v>0</v>
      </c>
      <c r="BR402" s="170">
        <f t="shared" si="146"/>
        <v>0</v>
      </c>
    </row>
    <row r="403" spans="1:70" ht="21" customHeight="1">
      <c r="A403" s="434"/>
      <c r="B403" s="434"/>
      <c r="C403" s="435"/>
      <c r="D403" s="440"/>
      <c r="E403" s="179" t="s">
        <v>1155</v>
      </c>
      <c r="F403" s="182">
        <v>6</v>
      </c>
      <c r="G403" s="181">
        <v>6</v>
      </c>
      <c r="H403" s="144">
        <v>58439</v>
      </c>
      <c r="I403" s="144">
        <v>59339</v>
      </c>
      <c r="J403" s="144">
        <v>16000</v>
      </c>
      <c r="K403" s="144" t="s">
        <v>48</v>
      </c>
      <c r="L403" s="180">
        <v>16240</v>
      </c>
      <c r="M403" s="180" t="s">
        <v>48</v>
      </c>
      <c r="N403" s="144">
        <v>26839</v>
      </c>
      <c r="O403" s="144" t="s">
        <v>48</v>
      </c>
      <c r="P403" s="180">
        <v>27499</v>
      </c>
      <c r="Q403" s="180" t="s">
        <v>48</v>
      </c>
      <c r="R403" s="144"/>
      <c r="S403" s="144"/>
      <c r="T403" s="180"/>
      <c r="U403" s="180"/>
      <c r="V403" s="144"/>
      <c r="W403" s="144"/>
      <c r="X403" s="180"/>
      <c r="Y403" s="180"/>
      <c r="Z403" s="144"/>
      <c r="AA403" s="180"/>
      <c r="AB403" s="180"/>
      <c r="AC403" s="180"/>
      <c r="AD403" s="144"/>
      <c r="AE403" s="180"/>
      <c r="AF403" s="180"/>
      <c r="AG403" s="180"/>
      <c r="AH403" s="144"/>
      <c r="AI403" s="144"/>
      <c r="AJ403" s="144"/>
      <c r="AK403" s="144"/>
      <c r="AL403" s="146"/>
      <c r="AM403" s="180"/>
      <c r="AN403" s="180"/>
      <c r="AO403" s="180"/>
      <c r="AP403" s="147"/>
      <c r="AQ403" s="176"/>
      <c r="AR403" s="176"/>
      <c r="AS403" s="176"/>
      <c r="AT403" s="147"/>
      <c r="AU403" s="176"/>
      <c r="AV403" s="176"/>
      <c r="AW403" s="176"/>
      <c r="AX403" s="437"/>
      <c r="AY403" s="437"/>
      <c r="AZ403" s="438"/>
      <c r="BA403" s="438"/>
      <c r="BB403" s="439"/>
      <c r="BC403" s="175">
        <f t="shared" si="137"/>
        <v>150</v>
      </c>
      <c r="BD403" s="174">
        <v>150</v>
      </c>
      <c r="BE403" s="174">
        <f t="shared" si="138"/>
        <v>0</v>
      </c>
      <c r="BF403" s="173">
        <f>BD403/(IF(K403="期",J403/6,J403)+5540/6)</f>
        <v>4.1782729805013928E-2</v>
      </c>
      <c r="BG403" s="173">
        <f t="shared" si="147"/>
        <v>0</v>
      </c>
      <c r="BI403" s="172"/>
      <c r="BJ403" s="163" t="s">
        <v>1196</v>
      </c>
      <c r="BK403" s="170">
        <f t="shared" si="139"/>
        <v>0</v>
      </c>
      <c r="BL403" s="170">
        <f t="shared" si="140"/>
        <v>0</v>
      </c>
      <c r="BM403" s="170">
        <f t="shared" si="141"/>
        <v>0</v>
      </c>
      <c r="BN403" s="170">
        <f t="shared" si="142"/>
        <v>0</v>
      </c>
      <c r="BO403" s="170">
        <f t="shared" si="143"/>
        <v>0</v>
      </c>
      <c r="BP403" s="170">
        <f t="shared" si="144"/>
        <v>0</v>
      </c>
      <c r="BQ403" s="170">
        <f t="shared" si="145"/>
        <v>0</v>
      </c>
      <c r="BR403" s="170">
        <f t="shared" si="146"/>
        <v>0</v>
      </c>
    </row>
    <row r="404" spans="1:70" ht="21" customHeight="1">
      <c r="A404" s="434"/>
      <c r="B404" s="434"/>
      <c r="C404" s="435"/>
      <c r="D404" s="440"/>
      <c r="E404" s="179" t="s">
        <v>1154</v>
      </c>
      <c r="F404" s="178">
        <v>6</v>
      </c>
      <c r="G404" s="177">
        <v>6</v>
      </c>
      <c r="H404" s="150">
        <v>58896</v>
      </c>
      <c r="I404" s="150">
        <v>59796</v>
      </c>
      <c r="J404" s="150">
        <v>16000</v>
      </c>
      <c r="K404" s="150" t="s">
        <v>48</v>
      </c>
      <c r="L404" s="176">
        <v>16240</v>
      </c>
      <c r="M404" s="176" t="s">
        <v>48</v>
      </c>
      <c r="N404" s="150">
        <v>27296</v>
      </c>
      <c r="O404" s="150" t="s">
        <v>48</v>
      </c>
      <c r="P404" s="176">
        <v>27956</v>
      </c>
      <c r="Q404" s="176" t="s">
        <v>48</v>
      </c>
      <c r="R404" s="150"/>
      <c r="S404" s="150"/>
      <c r="T404" s="176"/>
      <c r="U404" s="176"/>
      <c r="V404" s="150"/>
      <c r="W404" s="150"/>
      <c r="X404" s="176"/>
      <c r="Y404" s="176"/>
      <c r="Z404" s="150"/>
      <c r="AA404" s="176"/>
      <c r="AB404" s="176"/>
      <c r="AC404" s="176"/>
      <c r="AD404" s="150"/>
      <c r="AE404" s="176"/>
      <c r="AF404" s="176"/>
      <c r="AG404" s="176"/>
      <c r="AH404" s="150"/>
      <c r="AI404" s="150"/>
      <c r="AJ404" s="150"/>
      <c r="AK404" s="150"/>
      <c r="AL404" s="147"/>
      <c r="AM404" s="176"/>
      <c r="AN404" s="176"/>
      <c r="AO404" s="176"/>
      <c r="AP404" s="147"/>
      <c r="AQ404" s="176"/>
      <c r="AR404" s="176"/>
      <c r="AS404" s="176"/>
      <c r="AT404" s="147"/>
      <c r="AU404" s="176"/>
      <c r="AV404" s="176"/>
      <c r="AW404" s="176"/>
      <c r="AX404" s="437"/>
      <c r="AY404" s="437"/>
      <c r="AZ404" s="438"/>
      <c r="BA404" s="438"/>
      <c r="BB404" s="439"/>
      <c r="BC404" s="175">
        <f t="shared" si="137"/>
        <v>150</v>
      </c>
      <c r="BD404" s="174">
        <v>150</v>
      </c>
      <c r="BE404" s="174">
        <f t="shared" si="138"/>
        <v>0</v>
      </c>
      <c r="BF404" s="173">
        <f>BD404/(IF(K404="期",J404/6,J404)+5540/6)</f>
        <v>4.1782729805013928E-2</v>
      </c>
      <c r="BG404" s="173">
        <f t="shared" si="147"/>
        <v>0</v>
      </c>
      <c r="BI404" s="172"/>
      <c r="BJ404" s="163" t="s">
        <v>1196</v>
      </c>
      <c r="BK404" s="170">
        <f t="shared" si="139"/>
        <v>0</v>
      </c>
      <c r="BL404" s="170">
        <f t="shared" si="140"/>
        <v>0</v>
      </c>
      <c r="BM404" s="170">
        <f t="shared" si="141"/>
        <v>0</v>
      </c>
      <c r="BN404" s="170">
        <f t="shared" si="142"/>
        <v>0</v>
      </c>
      <c r="BO404" s="170">
        <f t="shared" si="143"/>
        <v>0</v>
      </c>
      <c r="BP404" s="170">
        <f t="shared" si="144"/>
        <v>0</v>
      </c>
      <c r="BQ404" s="170">
        <f t="shared" si="145"/>
        <v>0</v>
      </c>
      <c r="BR404" s="170">
        <f t="shared" si="146"/>
        <v>0</v>
      </c>
    </row>
    <row r="405" spans="1:70" ht="21" customHeight="1">
      <c r="A405" s="434">
        <v>89</v>
      </c>
      <c r="B405" s="434">
        <v>283</v>
      </c>
      <c r="C405" s="435" t="s">
        <v>1198</v>
      </c>
      <c r="D405" s="440" t="s">
        <v>380</v>
      </c>
      <c r="E405" s="179" t="s">
        <v>1158</v>
      </c>
      <c r="F405" s="178">
        <v>6</v>
      </c>
      <c r="G405" s="177">
        <v>6</v>
      </c>
      <c r="H405" s="150"/>
      <c r="I405" s="150"/>
      <c r="J405" s="150"/>
      <c r="K405" s="150"/>
      <c r="L405" s="176"/>
      <c r="M405" s="176"/>
      <c r="N405" s="150"/>
      <c r="O405" s="150"/>
      <c r="P405" s="176"/>
      <c r="Q405" s="176"/>
      <c r="R405" s="150"/>
      <c r="S405" s="150"/>
      <c r="T405" s="176"/>
      <c r="U405" s="176"/>
      <c r="V405" s="150"/>
      <c r="W405" s="150"/>
      <c r="X405" s="176"/>
      <c r="Y405" s="176"/>
      <c r="Z405" s="150"/>
      <c r="AA405" s="176"/>
      <c r="AB405" s="176"/>
      <c r="AC405" s="176"/>
      <c r="AD405" s="150"/>
      <c r="AE405" s="176"/>
      <c r="AF405" s="176"/>
      <c r="AG405" s="176"/>
      <c r="AH405" s="150"/>
      <c r="AI405" s="150"/>
      <c r="AJ405" s="150"/>
      <c r="AK405" s="150"/>
      <c r="AL405" s="147"/>
      <c r="AM405" s="176"/>
      <c r="AN405" s="176"/>
      <c r="AO405" s="176"/>
      <c r="AP405" s="147"/>
      <c r="AQ405" s="176"/>
      <c r="AR405" s="176"/>
      <c r="AS405" s="176"/>
      <c r="AT405" s="147"/>
      <c r="AU405" s="176"/>
      <c r="AV405" s="176"/>
      <c r="AW405" s="176"/>
      <c r="AX405" s="438"/>
      <c r="AY405" s="438"/>
      <c r="AZ405" s="439" t="s">
        <v>1195</v>
      </c>
      <c r="BA405" s="438"/>
      <c r="BB405" s="438"/>
      <c r="BC405" s="175">
        <f t="shared" ref="BC405:BC436" si="148">ROUND((I405-H405)/6,0)</f>
        <v>0</v>
      </c>
      <c r="BD405" s="174">
        <f>(IF(M405="期",ROUND(L405/6,0),L405)-IF(K405="期",ROUND(J405/6,0),J405))+ROUND((IF(Q405="期",ROUND(P405/6,0),P405)-IF(O405="期",ROUND(N405/6,0),N405))/2,0)</f>
        <v>0</v>
      </c>
      <c r="BE405" s="174">
        <f t="shared" si="138"/>
        <v>0</v>
      </c>
      <c r="BF405" s="173" t="e">
        <f>BD405/(IF(K405="期",J405/6,J405)+IF(O405="期",N405/6,N405))</f>
        <v>#DIV/0!</v>
      </c>
      <c r="BG405" s="173" t="e">
        <f t="shared" si="147"/>
        <v>#DIV/0!</v>
      </c>
      <c r="BI405" s="172"/>
      <c r="BJ405" s="163" t="s">
        <v>1196</v>
      </c>
      <c r="BK405" s="170">
        <f t="shared" si="139"/>
        <v>0</v>
      </c>
      <c r="BL405" s="170">
        <f t="shared" si="140"/>
        <v>0</v>
      </c>
      <c r="BM405" s="170">
        <f t="shared" si="141"/>
        <v>0</v>
      </c>
      <c r="BN405" s="170">
        <f t="shared" si="142"/>
        <v>0</v>
      </c>
      <c r="BO405" s="170">
        <f t="shared" si="143"/>
        <v>0</v>
      </c>
      <c r="BP405" s="170">
        <f t="shared" si="144"/>
        <v>0</v>
      </c>
      <c r="BQ405" s="170">
        <f t="shared" si="145"/>
        <v>0</v>
      </c>
      <c r="BR405" s="170">
        <f t="shared" si="146"/>
        <v>0</v>
      </c>
    </row>
    <row r="406" spans="1:70" ht="21" customHeight="1">
      <c r="A406" s="434"/>
      <c r="B406" s="434"/>
      <c r="C406" s="435"/>
      <c r="D406" s="440"/>
      <c r="E406" s="179" t="s">
        <v>1156</v>
      </c>
      <c r="F406" s="178">
        <v>6</v>
      </c>
      <c r="G406" s="177">
        <v>6</v>
      </c>
      <c r="H406" s="150"/>
      <c r="I406" s="150"/>
      <c r="J406" s="150"/>
      <c r="K406" s="150"/>
      <c r="L406" s="176"/>
      <c r="M406" s="176"/>
      <c r="N406" s="150"/>
      <c r="O406" s="150"/>
      <c r="P406" s="176"/>
      <c r="Q406" s="176"/>
      <c r="R406" s="150"/>
      <c r="S406" s="150"/>
      <c r="T406" s="176"/>
      <c r="U406" s="176"/>
      <c r="V406" s="150"/>
      <c r="W406" s="150"/>
      <c r="X406" s="176"/>
      <c r="Y406" s="176"/>
      <c r="Z406" s="150"/>
      <c r="AA406" s="176"/>
      <c r="AB406" s="176"/>
      <c r="AC406" s="176"/>
      <c r="AD406" s="150"/>
      <c r="AE406" s="176"/>
      <c r="AF406" s="176"/>
      <c r="AG406" s="176"/>
      <c r="AH406" s="150"/>
      <c r="AI406" s="150"/>
      <c r="AJ406" s="150"/>
      <c r="AK406" s="150"/>
      <c r="AL406" s="147"/>
      <c r="AM406" s="176"/>
      <c r="AN406" s="176"/>
      <c r="AO406" s="176"/>
      <c r="AP406" s="147"/>
      <c r="AQ406" s="176"/>
      <c r="AR406" s="176"/>
      <c r="AS406" s="176"/>
      <c r="AT406" s="147"/>
      <c r="AU406" s="176"/>
      <c r="AV406" s="176"/>
      <c r="AW406" s="176"/>
      <c r="AX406" s="438"/>
      <c r="AY406" s="438"/>
      <c r="AZ406" s="439"/>
      <c r="BA406" s="438"/>
      <c r="BB406" s="438"/>
      <c r="BC406" s="175">
        <f t="shared" si="148"/>
        <v>0</v>
      </c>
      <c r="BD406" s="174">
        <f>(IF(M406="期",ROUND(L406/6,0),L406)-IF(K406="期",ROUND(J406/6,0),J406))+ROUND((IF(Q406="期",ROUND(P406/6,0),P406)-IF(O406="期",ROUND(N406/6,0),N406))/2,0)</f>
        <v>0</v>
      </c>
      <c r="BE406" s="174">
        <f t="shared" si="138"/>
        <v>0</v>
      </c>
      <c r="BF406" s="173" t="e">
        <f>BD406/(IF(K406="期",J406/6,J406)+IF(O406="期",N406/6,N406))</f>
        <v>#DIV/0!</v>
      </c>
      <c r="BG406" s="173" t="e">
        <f t="shared" si="147"/>
        <v>#DIV/0!</v>
      </c>
      <c r="BI406" s="172"/>
      <c r="BJ406" s="163" t="s">
        <v>1196</v>
      </c>
      <c r="BK406" s="170">
        <f t="shared" si="139"/>
        <v>0</v>
      </c>
      <c r="BL406" s="170">
        <f t="shared" si="140"/>
        <v>0</v>
      </c>
      <c r="BM406" s="170">
        <f t="shared" si="141"/>
        <v>0</v>
      </c>
      <c r="BN406" s="170">
        <f t="shared" si="142"/>
        <v>0</v>
      </c>
      <c r="BO406" s="170">
        <f t="shared" si="143"/>
        <v>0</v>
      </c>
      <c r="BP406" s="170">
        <f t="shared" si="144"/>
        <v>0</v>
      </c>
      <c r="BQ406" s="170">
        <f t="shared" si="145"/>
        <v>0</v>
      </c>
      <c r="BR406" s="170">
        <f t="shared" si="146"/>
        <v>0</v>
      </c>
    </row>
    <row r="407" spans="1:70" ht="21" customHeight="1">
      <c r="A407" s="434"/>
      <c r="B407" s="434"/>
      <c r="C407" s="435"/>
      <c r="D407" s="440"/>
      <c r="E407" s="179" t="s">
        <v>1155</v>
      </c>
      <c r="F407" s="182">
        <v>6</v>
      </c>
      <c r="G407" s="181">
        <v>6</v>
      </c>
      <c r="H407" s="144"/>
      <c r="I407" s="144"/>
      <c r="J407" s="144"/>
      <c r="K407" s="144"/>
      <c r="L407" s="180"/>
      <c r="M407" s="180"/>
      <c r="N407" s="144"/>
      <c r="O407" s="144"/>
      <c r="P407" s="180"/>
      <c r="Q407" s="180"/>
      <c r="R407" s="144"/>
      <c r="S407" s="144"/>
      <c r="T407" s="180"/>
      <c r="U407" s="180"/>
      <c r="V407" s="144"/>
      <c r="W407" s="144"/>
      <c r="X407" s="180"/>
      <c r="Y407" s="180"/>
      <c r="Z407" s="144"/>
      <c r="AA407" s="180"/>
      <c r="AB407" s="180"/>
      <c r="AC407" s="180"/>
      <c r="AD407" s="144"/>
      <c r="AE407" s="180"/>
      <c r="AF407" s="180"/>
      <c r="AG407" s="180"/>
      <c r="AH407" s="144"/>
      <c r="AI407" s="144"/>
      <c r="AJ407" s="144"/>
      <c r="AK407" s="144"/>
      <c r="AL407" s="146"/>
      <c r="AM407" s="180"/>
      <c r="AN407" s="180"/>
      <c r="AO407" s="180"/>
      <c r="AP407" s="147"/>
      <c r="AQ407" s="176"/>
      <c r="AR407" s="176"/>
      <c r="AS407" s="176"/>
      <c r="AT407" s="147"/>
      <c r="AU407" s="176"/>
      <c r="AV407" s="176"/>
      <c r="AW407" s="176"/>
      <c r="AX407" s="438"/>
      <c r="AY407" s="438"/>
      <c r="AZ407" s="439"/>
      <c r="BA407" s="438"/>
      <c r="BB407" s="438"/>
      <c r="BC407" s="175">
        <f t="shared" si="148"/>
        <v>0</v>
      </c>
      <c r="BD407" s="174">
        <v>0</v>
      </c>
      <c r="BE407" s="174">
        <f t="shared" si="138"/>
        <v>0</v>
      </c>
      <c r="BF407" s="173" t="e">
        <f>BD407/(IF(K407="期",J407/6,J407)+IF(O407="期",N407/6,N407))</f>
        <v>#DIV/0!</v>
      </c>
      <c r="BG407" s="173" t="e">
        <f t="shared" si="147"/>
        <v>#DIV/0!</v>
      </c>
      <c r="BI407" s="172"/>
      <c r="BJ407" s="163" t="s">
        <v>1196</v>
      </c>
      <c r="BK407" s="170">
        <f t="shared" si="139"/>
        <v>0</v>
      </c>
      <c r="BL407" s="170">
        <f t="shared" si="140"/>
        <v>0</v>
      </c>
      <c r="BM407" s="170">
        <f t="shared" si="141"/>
        <v>0</v>
      </c>
      <c r="BN407" s="170">
        <f t="shared" si="142"/>
        <v>0</v>
      </c>
      <c r="BO407" s="170">
        <f t="shared" si="143"/>
        <v>0</v>
      </c>
      <c r="BP407" s="170">
        <f t="shared" si="144"/>
        <v>0</v>
      </c>
      <c r="BQ407" s="170">
        <f t="shared" si="145"/>
        <v>0</v>
      </c>
      <c r="BR407" s="170">
        <f t="shared" si="146"/>
        <v>0</v>
      </c>
    </row>
    <row r="408" spans="1:70" ht="21" customHeight="1">
      <c r="A408" s="434"/>
      <c r="B408" s="434"/>
      <c r="C408" s="435"/>
      <c r="D408" s="440"/>
      <c r="E408" s="179" t="s">
        <v>1154</v>
      </c>
      <c r="F408" s="178">
        <v>6</v>
      </c>
      <c r="G408" s="177">
        <v>6</v>
      </c>
      <c r="H408" s="150"/>
      <c r="I408" s="150"/>
      <c r="J408" s="150"/>
      <c r="K408" s="150"/>
      <c r="L408" s="176"/>
      <c r="M408" s="176"/>
      <c r="N408" s="150"/>
      <c r="O408" s="150"/>
      <c r="P408" s="176"/>
      <c r="Q408" s="176"/>
      <c r="R408" s="150"/>
      <c r="S408" s="150"/>
      <c r="T408" s="176"/>
      <c r="U408" s="176"/>
      <c r="V408" s="150"/>
      <c r="W408" s="150"/>
      <c r="X408" s="176"/>
      <c r="Y408" s="176"/>
      <c r="Z408" s="150"/>
      <c r="AA408" s="176"/>
      <c r="AB408" s="176"/>
      <c r="AC408" s="176"/>
      <c r="AD408" s="150"/>
      <c r="AE408" s="176"/>
      <c r="AF408" s="176"/>
      <c r="AG408" s="176"/>
      <c r="AH408" s="150"/>
      <c r="AI408" s="150"/>
      <c r="AJ408" s="150"/>
      <c r="AK408" s="150"/>
      <c r="AL408" s="147"/>
      <c r="AM408" s="176"/>
      <c r="AN408" s="176"/>
      <c r="AO408" s="176"/>
      <c r="AP408" s="147"/>
      <c r="AQ408" s="176"/>
      <c r="AR408" s="176"/>
      <c r="AS408" s="176"/>
      <c r="AT408" s="147"/>
      <c r="AU408" s="176"/>
      <c r="AV408" s="176"/>
      <c r="AW408" s="176"/>
      <c r="AX408" s="438"/>
      <c r="AY408" s="438"/>
      <c r="AZ408" s="439"/>
      <c r="BA408" s="438"/>
      <c r="BB408" s="438"/>
      <c r="BC408" s="175">
        <f t="shared" si="148"/>
        <v>0</v>
      </c>
      <c r="BD408" s="174">
        <v>0</v>
      </c>
      <c r="BE408" s="174">
        <f t="shared" si="138"/>
        <v>0</v>
      </c>
      <c r="BF408" s="173" t="e">
        <f>BD408/(IF(K408="期",J408/6,J408)+IF(O408="期",N408/6,N408))</f>
        <v>#DIV/0!</v>
      </c>
      <c r="BG408" s="173" t="e">
        <f t="shared" si="147"/>
        <v>#DIV/0!</v>
      </c>
      <c r="BI408" s="172"/>
      <c r="BJ408" s="163" t="s">
        <v>1196</v>
      </c>
      <c r="BK408" s="170">
        <f t="shared" si="139"/>
        <v>0</v>
      </c>
      <c r="BL408" s="170">
        <f t="shared" si="140"/>
        <v>0</v>
      </c>
      <c r="BM408" s="170">
        <f t="shared" si="141"/>
        <v>0</v>
      </c>
      <c r="BN408" s="170">
        <f t="shared" si="142"/>
        <v>0</v>
      </c>
      <c r="BO408" s="170">
        <f t="shared" si="143"/>
        <v>0</v>
      </c>
      <c r="BP408" s="170">
        <f t="shared" si="144"/>
        <v>0</v>
      </c>
      <c r="BQ408" s="170">
        <f t="shared" si="145"/>
        <v>0</v>
      </c>
      <c r="BR408" s="170">
        <f t="shared" si="146"/>
        <v>0</v>
      </c>
    </row>
    <row r="409" spans="1:70" ht="21" customHeight="1">
      <c r="A409" s="434">
        <v>90</v>
      </c>
      <c r="B409" s="434">
        <v>288</v>
      </c>
      <c r="C409" s="435" t="s">
        <v>1197</v>
      </c>
      <c r="D409" s="440" t="s">
        <v>385</v>
      </c>
      <c r="E409" s="179" t="s">
        <v>1158</v>
      </c>
      <c r="F409" s="178">
        <v>6</v>
      </c>
      <c r="G409" s="177">
        <v>6</v>
      </c>
      <c r="H409" s="150">
        <v>52500</v>
      </c>
      <c r="I409" s="150">
        <v>56820</v>
      </c>
      <c r="J409" s="150">
        <v>15000</v>
      </c>
      <c r="K409" s="150" t="s">
        <v>48</v>
      </c>
      <c r="L409" s="176">
        <v>17460</v>
      </c>
      <c r="M409" s="176" t="s">
        <v>48</v>
      </c>
      <c r="N409" s="150">
        <v>4150</v>
      </c>
      <c r="O409" s="150" t="s">
        <v>54</v>
      </c>
      <c r="P409" s="176">
        <v>4460</v>
      </c>
      <c r="Q409" s="176" t="s">
        <v>54</v>
      </c>
      <c r="R409" s="150"/>
      <c r="S409" s="150"/>
      <c r="T409" s="176"/>
      <c r="U409" s="176"/>
      <c r="V409" s="150"/>
      <c r="W409" s="150"/>
      <c r="X409" s="176"/>
      <c r="Y409" s="176"/>
      <c r="Z409" s="150"/>
      <c r="AA409" s="176"/>
      <c r="AB409" s="176"/>
      <c r="AC409" s="176"/>
      <c r="AD409" s="150"/>
      <c r="AE409" s="176"/>
      <c r="AF409" s="176"/>
      <c r="AG409" s="176"/>
      <c r="AH409" s="150"/>
      <c r="AI409" s="150"/>
      <c r="AJ409" s="150"/>
      <c r="AK409" s="150"/>
      <c r="AL409" s="147"/>
      <c r="AM409" s="176"/>
      <c r="AN409" s="176"/>
      <c r="AO409" s="176"/>
      <c r="AP409" s="147"/>
      <c r="AQ409" s="176"/>
      <c r="AR409" s="176"/>
      <c r="AS409" s="176"/>
      <c r="AT409" s="147"/>
      <c r="AU409" s="176"/>
      <c r="AV409" s="176"/>
      <c r="AW409" s="176"/>
      <c r="AX409" s="437" t="s">
        <v>1123</v>
      </c>
      <c r="AY409" s="437" t="s">
        <v>1124</v>
      </c>
      <c r="AZ409" s="438"/>
      <c r="BA409" s="438"/>
      <c r="BB409" s="439" t="s">
        <v>1157</v>
      </c>
      <c r="BC409" s="175">
        <f t="shared" si="148"/>
        <v>720</v>
      </c>
      <c r="BD409" s="174">
        <v>720</v>
      </c>
      <c r="BE409" s="174">
        <f t="shared" si="138"/>
        <v>0</v>
      </c>
      <c r="BF409" s="173">
        <f>BD409/(IF(K409="期",J409/6,J409)+2490)</f>
        <v>0.14428857715430862</v>
      </c>
      <c r="BG409" s="173">
        <f t="shared" si="147"/>
        <v>0</v>
      </c>
      <c r="BI409" s="172"/>
      <c r="BJ409" s="163" t="s">
        <v>1196</v>
      </c>
      <c r="BK409" s="170">
        <f t="shared" si="139"/>
        <v>0</v>
      </c>
      <c r="BL409" s="170">
        <f t="shared" si="140"/>
        <v>0</v>
      </c>
      <c r="BM409" s="170">
        <f t="shared" si="141"/>
        <v>0</v>
      </c>
      <c r="BN409" s="170">
        <f t="shared" si="142"/>
        <v>0</v>
      </c>
      <c r="BO409" s="170">
        <f t="shared" si="143"/>
        <v>0</v>
      </c>
      <c r="BP409" s="170">
        <f t="shared" si="144"/>
        <v>0</v>
      </c>
      <c r="BQ409" s="170">
        <f t="shared" si="145"/>
        <v>0</v>
      </c>
      <c r="BR409" s="170">
        <f t="shared" si="146"/>
        <v>0</v>
      </c>
    </row>
    <row r="410" spans="1:70" ht="21" customHeight="1">
      <c r="A410" s="434"/>
      <c r="B410" s="434"/>
      <c r="C410" s="435"/>
      <c r="D410" s="440"/>
      <c r="E410" s="179" t="s">
        <v>1156</v>
      </c>
      <c r="F410" s="178">
        <v>6</v>
      </c>
      <c r="G410" s="177">
        <v>6</v>
      </c>
      <c r="H410" s="150">
        <v>52500</v>
      </c>
      <c r="I410" s="150">
        <v>56820</v>
      </c>
      <c r="J410" s="150">
        <v>15000</v>
      </c>
      <c r="K410" s="150" t="s">
        <v>48</v>
      </c>
      <c r="L410" s="176">
        <v>17460</v>
      </c>
      <c r="M410" s="176" t="s">
        <v>48</v>
      </c>
      <c r="N410" s="150">
        <v>4150</v>
      </c>
      <c r="O410" s="150" t="s">
        <v>54</v>
      </c>
      <c r="P410" s="176">
        <v>4460</v>
      </c>
      <c r="Q410" s="176" t="s">
        <v>54</v>
      </c>
      <c r="R410" s="150"/>
      <c r="S410" s="150"/>
      <c r="T410" s="176"/>
      <c r="U410" s="176"/>
      <c r="V410" s="150"/>
      <c r="W410" s="150"/>
      <c r="X410" s="176"/>
      <c r="Y410" s="176"/>
      <c r="Z410" s="150"/>
      <c r="AA410" s="176"/>
      <c r="AB410" s="176"/>
      <c r="AC410" s="176"/>
      <c r="AD410" s="150"/>
      <c r="AE410" s="176"/>
      <c r="AF410" s="176"/>
      <c r="AG410" s="176"/>
      <c r="AH410" s="150"/>
      <c r="AI410" s="150"/>
      <c r="AJ410" s="150"/>
      <c r="AK410" s="150"/>
      <c r="AL410" s="147"/>
      <c r="AM410" s="176"/>
      <c r="AN410" s="176"/>
      <c r="AO410" s="176"/>
      <c r="AP410" s="147"/>
      <c r="AQ410" s="176"/>
      <c r="AR410" s="176"/>
      <c r="AS410" s="176"/>
      <c r="AT410" s="147"/>
      <c r="AU410" s="176"/>
      <c r="AV410" s="176"/>
      <c r="AW410" s="176"/>
      <c r="AX410" s="437"/>
      <c r="AY410" s="437"/>
      <c r="AZ410" s="438"/>
      <c r="BA410" s="438"/>
      <c r="BB410" s="439"/>
      <c r="BC410" s="175">
        <f t="shared" si="148"/>
        <v>720</v>
      </c>
      <c r="BD410" s="174">
        <v>720</v>
      </c>
      <c r="BE410" s="174">
        <f t="shared" si="138"/>
        <v>0</v>
      </c>
      <c r="BF410" s="173">
        <f>BD410/(IF(K410="期",J410/6,J410)+2490)</f>
        <v>0.14428857715430862</v>
      </c>
      <c r="BG410" s="173">
        <f t="shared" si="147"/>
        <v>0</v>
      </c>
      <c r="BI410" s="172"/>
      <c r="BJ410" s="163" t="s">
        <v>1196</v>
      </c>
      <c r="BK410" s="170">
        <f t="shared" si="139"/>
        <v>0</v>
      </c>
      <c r="BL410" s="170">
        <f t="shared" si="140"/>
        <v>0</v>
      </c>
      <c r="BM410" s="170">
        <f t="shared" si="141"/>
        <v>0</v>
      </c>
      <c r="BN410" s="170">
        <f t="shared" si="142"/>
        <v>0</v>
      </c>
      <c r="BO410" s="170">
        <f t="shared" si="143"/>
        <v>0</v>
      </c>
      <c r="BP410" s="170">
        <f t="shared" si="144"/>
        <v>0</v>
      </c>
      <c r="BQ410" s="170">
        <f t="shared" si="145"/>
        <v>0</v>
      </c>
      <c r="BR410" s="170">
        <f t="shared" si="146"/>
        <v>0</v>
      </c>
    </row>
    <row r="411" spans="1:70" ht="21" customHeight="1">
      <c r="A411" s="434"/>
      <c r="B411" s="434"/>
      <c r="C411" s="435"/>
      <c r="D411" s="440"/>
      <c r="E411" s="179" t="s">
        <v>1155</v>
      </c>
      <c r="F411" s="182">
        <v>6</v>
      </c>
      <c r="G411" s="181">
        <v>6</v>
      </c>
      <c r="H411" s="144">
        <v>52500</v>
      </c>
      <c r="I411" s="144">
        <v>56820</v>
      </c>
      <c r="J411" s="144">
        <v>15000</v>
      </c>
      <c r="K411" s="144" t="s">
        <v>48</v>
      </c>
      <c r="L411" s="180">
        <v>17460</v>
      </c>
      <c r="M411" s="180" t="s">
        <v>48</v>
      </c>
      <c r="N411" s="144">
        <v>4150</v>
      </c>
      <c r="O411" s="144" t="s">
        <v>54</v>
      </c>
      <c r="P411" s="180">
        <v>4460</v>
      </c>
      <c r="Q411" s="180" t="s">
        <v>54</v>
      </c>
      <c r="R411" s="144"/>
      <c r="S411" s="144"/>
      <c r="T411" s="180"/>
      <c r="U411" s="180"/>
      <c r="V411" s="144"/>
      <c r="W411" s="144"/>
      <c r="X411" s="180"/>
      <c r="Y411" s="180"/>
      <c r="Z411" s="144"/>
      <c r="AA411" s="180"/>
      <c r="AB411" s="180"/>
      <c r="AC411" s="180"/>
      <c r="AD411" s="144"/>
      <c r="AE411" s="180"/>
      <c r="AF411" s="180"/>
      <c r="AG411" s="180"/>
      <c r="AH411" s="144"/>
      <c r="AI411" s="144"/>
      <c r="AJ411" s="144"/>
      <c r="AK411" s="144"/>
      <c r="AL411" s="146"/>
      <c r="AM411" s="180"/>
      <c r="AN411" s="180"/>
      <c r="AO411" s="180"/>
      <c r="AP411" s="147"/>
      <c r="AQ411" s="176"/>
      <c r="AR411" s="176"/>
      <c r="AS411" s="176"/>
      <c r="AT411" s="147"/>
      <c r="AU411" s="176"/>
      <c r="AV411" s="176"/>
      <c r="AW411" s="176"/>
      <c r="AX411" s="437"/>
      <c r="AY411" s="437"/>
      <c r="AZ411" s="438"/>
      <c r="BA411" s="438"/>
      <c r="BB411" s="439"/>
      <c r="BC411" s="175">
        <f t="shared" si="148"/>
        <v>720</v>
      </c>
      <c r="BD411" s="174">
        <v>720</v>
      </c>
      <c r="BE411" s="174">
        <f t="shared" si="138"/>
        <v>0</v>
      </c>
      <c r="BF411" s="173">
        <f>BD411/(IF(K411="期",J411/6,J411)+2490)</f>
        <v>0.14428857715430862</v>
      </c>
      <c r="BG411" s="173">
        <f t="shared" si="147"/>
        <v>0</v>
      </c>
      <c r="BI411" s="172"/>
      <c r="BJ411" s="163" t="s">
        <v>1196</v>
      </c>
      <c r="BK411" s="170">
        <f t="shared" si="139"/>
        <v>0</v>
      </c>
      <c r="BL411" s="170">
        <f t="shared" si="140"/>
        <v>0</v>
      </c>
      <c r="BM411" s="170">
        <f t="shared" si="141"/>
        <v>0</v>
      </c>
      <c r="BN411" s="170">
        <f t="shared" si="142"/>
        <v>0</v>
      </c>
      <c r="BO411" s="170">
        <f t="shared" si="143"/>
        <v>0</v>
      </c>
      <c r="BP411" s="170">
        <f t="shared" si="144"/>
        <v>0</v>
      </c>
      <c r="BQ411" s="170">
        <f t="shared" si="145"/>
        <v>0</v>
      </c>
      <c r="BR411" s="170">
        <f t="shared" si="146"/>
        <v>0</v>
      </c>
    </row>
    <row r="412" spans="1:70" ht="21" customHeight="1">
      <c r="A412" s="434"/>
      <c r="B412" s="434"/>
      <c r="C412" s="435"/>
      <c r="D412" s="440"/>
      <c r="E412" s="179" t="s">
        <v>1154</v>
      </c>
      <c r="F412" s="178"/>
      <c r="G412" s="177"/>
      <c r="H412" s="150"/>
      <c r="I412" s="150"/>
      <c r="J412" s="150"/>
      <c r="K412" s="150"/>
      <c r="L412" s="176"/>
      <c r="M412" s="176"/>
      <c r="N412" s="150"/>
      <c r="O412" s="150"/>
      <c r="P412" s="176"/>
      <c r="Q412" s="176"/>
      <c r="R412" s="150"/>
      <c r="S412" s="150"/>
      <c r="T412" s="176"/>
      <c r="U412" s="176"/>
      <c r="V412" s="150"/>
      <c r="W412" s="150"/>
      <c r="X412" s="176"/>
      <c r="Y412" s="176"/>
      <c r="Z412" s="150"/>
      <c r="AA412" s="176"/>
      <c r="AB412" s="176"/>
      <c r="AC412" s="176"/>
      <c r="AD412" s="150"/>
      <c r="AE412" s="176"/>
      <c r="AF412" s="176"/>
      <c r="AG412" s="176"/>
      <c r="AH412" s="150"/>
      <c r="AI412" s="150"/>
      <c r="AJ412" s="150"/>
      <c r="AK412" s="150"/>
      <c r="AL412" s="147"/>
      <c r="AM412" s="176"/>
      <c r="AN412" s="176"/>
      <c r="AO412" s="176"/>
      <c r="AP412" s="147"/>
      <c r="AQ412" s="176"/>
      <c r="AR412" s="176"/>
      <c r="AS412" s="176"/>
      <c r="AT412" s="147"/>
      <c r="AU412" s="176"/>
      <c r="AV412" s="176"/>
      <c r="AW412" s="176"/>
      <c r="AX412" s="437"/>
      <c r="AY412" s="437"/>
      <c r="AZ412" s="438"/>
      <c r="BA412" s="438"/>
      <c r="BB412" s="439"/>
      <c r="BC412" s="175">
        <f t="shared" si="148"/>
        <v>0</v>
      </c>
      <c r="BD412" s="174">
        <f t="shared" ref="BD412:BD420" si="149">(IF(M412="期",ROUND(L412/6,0),L412)-IF(K412="期",ROUND(J412/6,0),J412))+ROUND((IF(Q412="期",ROUND(P412/6,0),P412)-IF(O412="期",ROUND(N412/6,0),N412))/2,0)</f>
        <v>0</v>
      </c>
      <c r="BE412" s="174">
        <f t="shared" si="138"/>
        <v>0</v>
      </c>
      <c r="BF412" s="173">
        <v>0</v>
      </c>
      <c r="BG412" s="173">
        <v>0</v>
      </c>
      <c r="BI412" s="172"/>
      <c r="BJ412" s="163" t="s">
        <v>1196</v>
      </c>
      <c r="BK412" s="170">
        <f t="shared" si="139"/>
        <v>0</v>
      </c>
      <c r="BL412" s="170">
        <f t="shared" si="140"/>
        <v>0</v>
      </c>
      <c r="BM412" s="170">
        <f t="shared" si="141"/>
        <v>0</v>
      </c>
      <c r="BN412" s="170">
        <f t="shared" si="142"/>
        <v>0</v>
      </c>
      <c r="BO412" s="170">
        <f t="shared" si="143"/>
        <v>0</v>
      </c>
      <c r="BP412" s="170">
        <f t="shared" si="144"/>
        <v>0</v>
      </c>
      <c r="BQ412" s="170">
        <f t="shared" si="145"/>
        <v>0</v>
      </c>
      <c r="BR412" s="170">
        <f t="shared" si="146"/>
        <v>0</v>
      </c>
    </row>
    <row r="413" spans="1:70" ht="21" customHeight="1">
      <c r="A413" s="434">
        <v>91</v>
      </c>
      <c r="B413" s="434">
        <v>299</v>
      </c>
      <c r="C413" s="435" t="s">
        <v>1194</v>
      </c>
      <c r="D413" s="440" t="s">
        <v>396</v>
      </c>
      <c r="E413" s="179" t="s">
        <v>1158</v>
      </c>
      <c r="F413" s="178">
        <v>6</v>
      </c>
      <c r="G413" s="177">
        <v>6</v>
      </c>
      <c r="H413" s="150">
        <v>71456</v>
      </c>
      <c r="I413" s="150">
        <v>74900</v>
      </c>
      <c r="J413" s="150">
        <v>18500</v>
      </c>
      <c r="K413" s="150" t="s">
        <v>48</v>
      </c>
      <c r="L413" s="176">
        <v>19400</v>
      </c>
      <c r="M413" s="176" t="s">
        <v>48</v>
      </c>
      <c r="N413" s="150">
        <v>6326</v>
      </c>
      <c r="O413" s="150" t="s">
        <v>54</v>
      </c>
      <c r="P413" s="176">
        <v>6630</v>
      </c>
      <c r="Q413" s="176" t="s">
        <v>54</v>
      </c>
      <c r="R413" s="150">
        <v>600</v>
      </c>
      <c r="S413" s="150" t="s">
        <v>54</v>
      </c>
      <c r="T413" s="176">
        <v>629</v>
      </c>
      <c r="U413" s="176" t="s">
        <v>54</v>
      </c>
      <c r="V413" s="150">
        <v>500</v>
      </c>
      <c r="W413" s="150" t="s">
        <v>54</v>
      </c>
      <c r="X413" s="176">
        <v>523</v>
      </c>
      <c r="Y413" s="176" t="s">
        <v>54</v>
      </c>
      <c r="Z413" s="150">
        <v>800</v>
      </c>
      <c r="AA413" s="176" t="s">
        <v>54</v>
      </c>
      <c r="AB413" s="176">
        <v>839</v>
      </c>
      <c r="AC413" s="176" t="s">
        <v>54</v>
      </c>
      <c r="AD413" s="150">
        <v>600</v>
      </c>
      <c r="AE413" s="176" t="s">
        <v>54</v>
      </c>
      <c r="AF413" s="176">
        <v>629</v>
      </c>
      <c r="AG413" s="176" t="s">
        <v>54</v>
      </c>
      <c r="AH413" s="150"/>
      <c r="AI413" s="150"/>
      <c r="AJ413" s="150"/>
      <c r="AK413" s="150"/>
      <c r="AL413" s="147"/>
      <c r="AM413" s="176"/>
      <c r="AN413" s="176"/>
      <c r="AO413" s="176"/>
      <c r="AP413" s="147"/>
      <c r="AQ413" s="176"/>
      <c r="AR413" s="176"/>
      <c r="AS413" s="176"/>
      <c r="AT413" s="147"/>
      <c r="AU413" s="176"/>
      <c r="AV413" s="176"/>
      <c r="AW413" s="176"/>
      <c r="AX413" s="437" t="s">
        <v>1123</v>
      </c>
      <c r="AY413" s="438"/>
      <c r="AZ413" s="438"/>
      <c r="BA413" s="438"/>
      <c r="BB413" s="439" t="s">
        <v>1157</v>
      </c>
      <c r="BC413" s="175">
        <f t="shared" si="148"/>
        <v>574</v>
      </c>
      <c r="BD413" s="174">
        <f t="shared" si="149"/>
        <v>302</v>
      </c>
      <c r="BE413" s="174">
        <f t="shared" si="138"/>
        <v>272</v>
      </c>
      <c r="BF413" s="173">
        <f t="shared" ref="BF413:BF420" si="150">BD413/(IF(K413="期",J413/6,J413)+IF(O413="期",N413/6,N413))</f>
        <v>3.2095791412781634E-2</v>
      </c>
      <c r="BG413" s="173">
        <f t="shared" ref="BG413:BG420" si="151">BE413*6/(I413-IF(K413="期",J413,J413*6)-IF(O413="期",N413,N413*6)/2)</f>
        <v>4.3610710277376945E-2</v>
      </c>
      <c r="BI413" s="172"/>
      <c r="BJ413" s="171" t="s">
        <v>1193</v>
      </c>
      <c r="BK413" s="170">
        <f t="shared" si="139"/>
        <v>29</v>
      </c>
      <c r="BL413" s="170">
        <f t="shared" si="140"/>
        <v>23</v>
      </c>
      <c r="BM413" s="170">
        <f t="shared" si="141"/>
        <v>39</v>
      </c>
      <c r="BN413" s="170">
        <f t="shared" si="142"/>
        <v>29</v>
      </c>
      <c r="BO413" s="170">
        <f t="shared" si="143"/>
        <v>0</v>
      </c>
      <c r="BP413" s="170">
        <f t="shared" si="144"/>
        <v>0</v>
      </c>
      <c r="BQ413" s="170">
        <f t="shared" si="145"/>
        <v>0</v>
      </c>
      <c r="BR413" s="170">
        <f t="shared" si="146"/>
        <v>0</v>
      </c>
    </row>
    <row r="414" spans="1:70" ht="21" customHeight="1">
      <c r="A414" s="434"/>
      <c r="B414" s="434"/>
      <c r="C414" s="435"/>
      <c r="D414" s="440"/>
      <c r="E414" s="179" t="s">
        <v>1156</v>
      </c>
      <c r="F414" s="178">
        <v>6</v>
      </c>
      <c r="G414" s="177">
        <v>6</v>
      </c>
      <c r="H414" s="150">
        <v>71456</v>
      </c>
      <c r="I414" s="150">
        <v>74900</v>
      </c>
      <c r="J414" s="150">
        <v>18500</v>
      </c>
      <c r="K414" s="150" t="s">
        <v>48</v>
      </c>
      <c r="L414" s="176">
        <v>19400</v>
      </c>
      <c r="M414" s="176" t="s">
        <v>48</v>
      </c>
      <c r="N414" s="150">
        <v>6326</v>
      </c>
      <c r="O414" s="150" t="s">
        <v>54</v>
      </c>
      <c r="P414" s="176">
        <v>6630</v>
      </c>
      <c r="Q414" s="176" t="s">
        <v>54</v>
      </c>
      <c r="R414" s="150">
        <v>600</v>
      </c>
      <c r="S414" s="150" t="s">
        <v>54</v>
      </c>
      <c r="T414" s="176">
        <v>629</v>
      </c>
      <c r="U414" s="176" t="s">
        <v>54</v>
      </c>
      <c r="V414" s="150">
        <v>500</v>
      </c>
      <c r="W414" s="150" t="s">
        <v>54</v>
      </c>
      <c r="X414" s="176">
        <v>523</v>
      </c>
      <c r="Y414" s="176" t="s">
        <v>54</v>
      </c>
      <c r="Z414" s="150">
        <v>800</v>
      </c>
      <c r="AA414" s="176" t="s">
        <v>54</v>
      </c>
      <c r="AB414" s="176">
        <v>839</v>
      </c>
      <c r="AC414" s="176" t="s">
        <v>54</v>
      </c>
      <c r="AD414" s="150">
        <v>600</v>
      </c>
      <c r="AE414" s="176" t="s">
        <v>54</v>
      </c>
      <c r="AF414" s="176">
        <v>629</v>
      </c>
      <c r="AG414" s="176" t="s">
        <v>54</v>
      </c>
      <c r="AH414" s="150"/>
      <c r="AI414" s="150"/>
      <c r="AJ414" s="150"/>
      <c r="AK414" s="150"/>
      <c r="AL414" s="147"/>
      <c r="AM414" s="176"/>
      <c r="AN414" s="176"/>
      <c r="AO414" s="176"/>
      <c r="AP414" s="147"/>
      <c r="AQ414" s="176"/>
      <c r="AR414" s="176"/>
      <c r="AS414" s="176"/>
      <c r="AT414" s="147"/>
      <c r="AU414" s="176"/>
      <c r="AV414" s="176"/>
      <c r="AW414" s="176"/>
      <c r="AX414" s="437"/>
      <c r="AY414" s="438"/>
      <c r="AZ414" s="438"/>
      <c r="BA414" s="438"/>
      <c r="BB414" s="439"/>
      <c r="BC414" s="175">
        <f t="shared" si="148"/>
        <v>574</v>
      </c>
      <c r="BD414" s="174">
        <f t="shared" si="149"/>
        <v>302</v>
      </c>
      <c r="BE414" s="174">
        <f t="shared" si="138"/>
        <v>272</v>
      </c>
      <c r="BF414" s="173">
        <f t="shared" si="150"/>
        <v>3.2095791412781634E-2</v>
      </c>
      <c r="BG414" s="173">
        <f t="shared" si="151"/>
        <v>4.3610710277376945E-2</v>
      </c>
      <c r="BI414" s="172"/>
      <c r="BJ414" s="171" t="s">
        <v>1193</v>
      </c>
      <c r="BK414" s="170">
        <f t="shared" si="139"/>
        <v>29</v>
      </c>
      <c r="BL414" s="170">
        <f t="shared" si="140"/>
        <v>23</v>
      </c>
      <c r="BM414" s="170">
        <f t="shared" si="141"/>
        <v>39</v>
      </c>
      <c r="BN414" s="170">
        <f t="shared" si="142"/>
        <v>29</v>
      </c>
      <c r="BO414" s="170">
        <f t="shared" si="143"/>
        <v>0</v>
      </c>
      <c r="BP414" s="170">
        <f t="shared" si="144"/>
        <v>0</v>
      </c>
      <c r="BQ414" s="170">
        <f t="shared" si="145"/>
        <v>0</v>
      </c>
      <c r="BR414" s="170">
        <f t="shared" si="146"/>
        <v>0</v>
      </c>
    </row>
    <row r="415" spans="1:70" ht="21" customHeight="1">
      <c r="A415" s="434"/>
      <c r="B415" s="434"/>
      <c r="C415" s="435"/>
      <c r="D415" s="440"/>
      <c r="E415" s="179" t="s">
        <v>1155</v>
      </c>
      <c r="F415" s="182">
        <v>6</v>
      </c>
      <c r="G415" s="181">
        <v>6</v>
      </c>
      <c r="H415" s="144">
        <v>71456</v>
      </c>
      <c r="I415" s="144">
        <v>74900</v>
      </c>
      <c r="J415" s="144">
        <v>18500</v>
      </c>
      <c r="K415" s="144" t="s">
        <v>48</v>
      </c>
      <c r="L415" s="180">
        <v>19400</v>
      </c>
      <c r="M415" s="180" t="s">
        <v>48</v>
      </c>
      <c r="N415" s="144">
        <v>6326</v>
      </c>
      <c r="O415" s="144" t="s">
        <v>54</v>
      </c>
      <c r="P415" s="180">
        <v>6630</v>
      </c>
      <c r="Q415" s="180" t="s">
        <v>54</v>
      </c>
      <c r="R415" s="144">
        <v>600</v>
      </c>
      <c r="S415" s="144" t="s">
        <v>54</v>
      </c>
      <c r="T415" s="180">
        <v>629</v>
      </c>
      <c r="U415" s="180" t="s">
        <v>54</v>
      </c>
      <c r="V415" s="144">
        <v>500</v>
      </c>
      <c r="W415" s="144" t="s">
        <v>54</v>
      </c>
      <c r="X415" s="180">
        <v>523</v>
      </c>
      <c r="Y415" s="180" t="s">
        <v>54</v>
      </c>
      <c r="Z415" s="144">
        <v>800</v>
      </c>
      <c r="AA415" s="180" t="s">
        <v>54</v>
      </c>
      <c r="AB415" s="180">
        <v>839</v>
      </c>
      <c r="AC415" s="180" t="s">
        <v>54</v>
      </c>
      <c r="AD415" s="144">
        <v>600</v>
      </c>
      <c r="AE415" s="180" t="s">
        <v>54</v>
      </c>
      <c r="AF415" s="180">
        <v>629</v>
      </c>
      <c r="AG415" s="180" t="s">
        <v>54</v>
      </c>
      <c r="AH415" s="144"/>
      <c r="AI415" s="144"/>
      <c r="AJ415" s="144"/>
      <c r="AK415" s="144"/>
      <c r="AL415" s="146"/>
      <c r="AM415" s="180"/>
      <c r="AN415" s="180"/>
      <c r="AO415" s="180"/>
      <c r="AP415" s="147"/>
      <c r="AQ415" s="176"/>
      <c r="AR415" s="176"/>
      <c r="AS415" s="176"/>
      <c r="AT415" s="147"/>
      <c r="AU415" s="176"/>
      <c r="AV415" s="176"/>
      <c r="AW415" s="176"/>
      <c r="AX415" s="437"/>
      <c r="AY415" s="438"/>
      <c r="AZ415" s="438"/>
      <c r="BA415" s="438"/>
      <c r="BB415" s="439"/>
      <c r="BC415" s="175">
        <f t="shared" si="148"/>
        <v>574</v>
      </c>
      <c r="BD415" s="174">
        <f t="shared" si="149"/>
        <v>302</v>
      </c>
      <c r="BE415" s="174">
        <f t="shared" si="138"/>
        <v>272</v>
      </c>
      <c r="BF415" s="173">
        <f t="shared" si="150"/>
        <v>3.2095791412781634E-2</v>
      </c>
      <c r="BG415" s="173">
        <f t="shared" si="151"/>
        <v>4.3610710277376945E-2</v>
      </c>
      <c r="BI415" s="172"/>
      <c r="BJ415" s="171" t="s">
        <v>1193</v>
      </c>
      <c r="BK415" s="170">
        <f t="shared" si="139"/>
        <v>29</v>
      </c>
      <c r="BL415" s="170">
        <f t="shared" si="140"/>
        <v>23</v>
      </c>
      <c r="BM415" s="170">
        <f t="shared" si="141"/>
        <v>39</v>
      </c>
      <c r="BN415" s="170">
        <f t="shared" si="142"/>
        <v>29</v>
      </c>
      <c r="BO415" s="170">
        <f t="shared" si="143"/>
        <v>0</v>
      </c>
      <c r="BP415" s="170">
        <f t="shared" si="144"/>
        <v>0</v>
      </c>
      <c r="BQ415" s="170">
        <f t="shared" si="145"/>
        <v>0</v>
      </c>
      <c r="BR415" s="170">
        <f t="shared" si="146"/>
        <v>0</v>
      </c>
    </row>
    <row r="416" spans="1:70" ht="21" customHeight="1">
      <c r="A416" s="434"/>
      <c r="B416" s="434"/>
      <c r="C416" s="435"/>
      <c r="D416" s="440"/>
      <c r="E416" s="179" t="s">
        <v>1154</v>
      </c>
      <c r="F416" s="178">
        <v>6</v>
      </c>
      <c r="G416" s="177">
        <v>6</v>
      </c>
      <c r="H416" s="150">
        <v>71456</v>
      </c>
      <c r="I416" s="150">
        <v>74900</v>
      </c>
      <c r="J416" s="150">
        <v>18500</v>
      </c>
      <c r="K416" s="150" t="s">
        <v>48</v>
      </c>
      <c r="L416" s="176">
        <v>19400</v>
      </c>
      <c r="M416" s="176" t="s">
        <v>48</v>
      </c>
      <c r="N416" s="150">
        <v>6326</v>
      </c>
      <c r="O416" s="150" t="s">
        <v>54</v>
      </c>
      <c r="P416" s="176">
        <v>6630</v>
      </c>
      <c r="Q416" s="176" t="s">
        <v>54</v>
      </c>
      <c r="R416" s="150">
        <v>600</v>
      </c>
      <c r="S416" s="150" t="s">
        <v>54</v>
      </c>
      <c r="T416" s="176">
        <v>629</v>
      </c>
      <c r="U416" s="176" t="s">
        <v>54</v>
      </c>
      <c r="V416" s="150">
        <v>500</v>
      </c>
      <c r="W416" s="150" t="s">
        <v>54</v>
      </c>
      <c r="X416" s="176">
        <v>523</v>
      </c>
      <c r="Y416" s="176" t="s">
        <v>54</v>
      </c>
      <c r="Z416" s="150">
        <v>800</v>
      </c>
      <c r="AA416" s="176" t="s">
        <v>54</v>
      </c>
      <c r="AB416" s="176">
        <v>839</v>
      </c>
      <c r="AC416" s="176" t="s">
        <v>54</v>
      </c>
      <c r="AD416" s="150">
        <v>600</v>
      </c>
      <c r="AE416" s="176" t="s">
        <v>54</v>
      </c>
      <c r="AF416" s="176">
        <v>629</v>
      </c>
      <c r="AG416" s="176" t="s">
        <v>54</v>
      </c>
      <c r="AH416" s="150"/>
      <c r="AI416" s="150"/>
      <c r="AJ416" s="150"/>
      <c r="AK416" s="150"/>
      <c r="AL416" s="147"/>
      <c r="AM416" s="176"/>
      <c r="AN416" s="176"/>
      <c r="AO416" s="176"/>
      <c r="AP416" s="147"/>
      <c r="AQ416" s="176"/>
      <c r="AR416" s="176"/>
      <c r="AS416" s="176"/>
      <c r="AT416" s="147"/>
      <c r="AU416" s="176"/>
      <c r="AV416" s="176"/>
      <c r="AW416" s="176"/>
      <c r="AX416" s="437"/>
      <c r="AY416" s="438"/>
      <c r="AZ416" s="438"/>
      <c r="BA416" s="438"/>
      <c r="BB416" s="439"/>
      <c r="BC416" s="175">
        <f t="shared" si="148"/>
        <v>574</v>
      </c>
      <c r="BD416" s="174">
        <f t="shared" si="149"/>
        <v>302</v>
      </c>
      <c r="BE416" s="174">
        <f t="shared" si="138"/>
        <v>272</v>
      </c>
      <c r="BF416" s="173">
        <f t="shared" si="150"/>
        <v>3.2095791412781634E-2</v>
      </c>
      <c r="BG416" s="173">
        <f t="shared" si="151"/>
        <v>4.3610710277376945E-2</v>
      </c>
      <c r="BI416" s="172"/>
      <c r="BJ416" s="171" t="s">
        <v>1193</v>
      </c>
      <c r="BK416" s="170">
        <f t="shared" si="139"/>
        <v>29</v>
      </c>
      <c r="BL416" s="170">
        <f t="shared" si="140"/>
        <v>23</v>
      </c>
      <c r="BM416" s="170">
        <f t="shared" si="141"/>
        <v>39</v>
      </c>
      <c r="BN416" s="170">
        <f t="shared" si="142"/>
        <v>29</v>
      </c>
      <c r="BO416" s="170">
        <f t="shared" si="143"/>
        <v>0</v>
      </c>
      <c r="BP416" s="170">
        <f t="shared" si="144"/>
        <v>0</v>
      </c>
      <c r="BQ416" s="170">
        <f t="shared" si="145"/>
        <v>0</v>
      </c>
      <c r="BR416" s="170">
        <f t="shared" si="146"/>
        <v>0</v>
      </c>
    </row>
    <row r="417" spans="1:70" ht="21" customHeight="1">
      <c r="A417" s="434">
        <v>92</v>
      </c>
      <c r="B417" s="434">
        <v>299</v>
      </c>
      <c r="C417" s="435" t="s">
        <v>1194</v>
      </c>
      <c r="D417" s="440" t="s">
        <v>383</v>
      </c>
      <c r="E417" s="179" t="s">
        <v>1158</v>
      </c>
      <c r="F417" s="178">
        <v>6</v>
      </c>
      <c r="G417" s="177">
        <v>6</v>
      </c>
      <c r="H417" s="150"/>
      <c r="I417" s="150"/>
      <c r="J417" s="150"/>
      <c r="K417" s="150"/>
      <c r="L417" s="176"/>
      <c r="M417" s="176"/>
      <c r="N417" s="150"/>
      <c r="O417" s="150"/>
      <c r="P417" s="176"/>
      <c r="Q417" s="176"/>
      <c r="R417" s="150"/>
      <c r="S417" s="150"/>
      <c r="T417" s="176"/>
      <c r="U417" s="176"/>
      <c r="V417" s="150"/>
      <c r="W417" s="150"/>
      <c r="X417" s="176"/>
      <c r="Y417" s="176"/>
      <c r="Z417" s="150"/>
      <c r="AA417" s="176"/>
      <c r="AB417" s="176"/>
      <c r="AC417" s="176"/>
      <c r="AD417" s="150"/>
      <c r="AE417" s="176"/>
      <c r="AF417" s="176"/>
      <c r="AG417" s="176"/>
      <c r="AH417" s="150"/>
      <c r="AI417" s="150"/>
      <c r="AJ417" s="150"/>
      <c r="AK417" s="150"/>
      <c r="AL417" s="147"/>
      <c r="AM417" s="176"/>
      <c r="AN417" s="176"/>
      <c r="AO417" s="176"/>
      <c r="AP417" s="147"/>
      <c r="AQ417" s="176"/>
      <c r="AR417" s="176"/>
      <c r="AS417" s="176"/>
      <c r="AT417" s="147"/>
      <c r="AU417" s="176"/>
      <c r="AV417" s="176"/>
      <c r="AW417" s="176"/>
      <c r="AX417" s="438"/>
      <c r="AY417" s="438"/>
      <c r="AZ417" s="482" t="s">
        <v>1195</v>
      </c>
      <c r="BA417" s="438"/>
      <c r="BB417" s="438"/>
      <c r="BC417" s="175">
        <f t="shared" si="148"/>
        <v>0</v>
      </c>
      <c r="BD417" s="174">
        <f t="shared" si="149"/>
        <v>0</v>
      </c>
      <c r="BE417" s="174">
        <f t="shared" si="138"/>
        <v>0</v>
      </c>
      <c r="BF417" s="173" t="e">
        <f t="shared" si="150"/>
        <v>#DIV/0!</v>
      </c>
      <c r="BG417" s="173" t="e">
        <f t="shared" si="151"/>
        <v>#DIV/0!</v>
      </c>
      <c r="BI417" s="172"/>
      <c r="BJ417" s="171"/>
      <c r="BK417" s="170">
        <f t="shared" si="139"/>
        <v>0</v>
      </c>
      <c r="BL417" s="170">
        <f t="shared" si="140"/>
        <v>0</v>
      </c>
      <c r="BM417" s="170">
        <f t="shared" si="141"/>
        <v>0</v>
      </c>
      <c r="BN417" s="170">
        <f t="shared" si="142"/>
        <v>0</v>
      </c>
      <c r="BO417" s="170">
        <f t="shared" si="143"/>
        <v>0</v>
      </c>
      <c r="BP417" s="170">
        <f t="shared" si="144"/>
        <v>0</v>
      </c>
      <c r="BQ417" s="170">
        <f t="shared" si="145"/>
        <v>0</v>
      </c>
      <c r="BR417" s="170">
        <f t="shared" si="146"/>
        <v>0</v>
      </c>
    </row>
    <row r="418" spans="1:70" ht="21" customHeight="1">
      <c r="A418" s="434"/>
      <c r="B418" s="434"/>
      <c r="C418" s="435"/>
      <c r="D418" s="440"/>
      <c r="E418" s="179" t="s">
        <v>1156</v>
      </c>
      <c r="F418" s="178">
        <v>6</v>
      </c>
      <c r="G418" s="177">
        <v>6</v>
      </c>
      <c r="H418" s="150"/>
      <c r="I418" s="150"/>
      <c r="J418" s="150"/>
      <c r="K418" s="150"/>
      <c r="L418" s="176"/>
      <c r="M418" s="176"/>
      <c r="N418" s="150"/>
      <c r="O418" s="150"/>
      <c r="P418" s="176"/>
      <c r="Q418" s="176"/>
      <c r="R418" s="150"/>
      <c r="S418" s="150"/>
      <c r="T418" s="176"/>
      <c r="U418" s="176"/>
      <c r="V418" s="150"/>
      <c r="W418" s="150"/>
      <c r="X418" s="176"/>
      <c r="Y418" s="176"/>
      <c r="Z418" s="150"/>
      <c r="AA418" s="176"/>
      <c r="AB418" s="176"/>
      <c r="AC418" s="176"/>
      <c r="AD418" s="150"/>
      <c r="AE418" s="176"/>
      <c r="AF418" s="176"/>
      <c r="AG418" s="176"/>
      <c r="AH418" s="150"/>
      <c r="AI418" s="150"/>
      <c r="AJ418" s="150"/>
      <c r="AK418" s="150"/>
      <c r="AL418" s="147"/>
      <c r="AM418" s="176"/>
      <c r="AN418" s="176"/>
      <c r="AO418" s="176"/>
      <c r="AP418" s="147"/>
      <c r="AQ418" s="176"/>
      <c r="AR418" s="176"/>
      <c r="AS418" s="176"/>
      <c r="AT418" s="147"/>
      <c r="AU418" s="176"/>
      <c r="AV418" s="176"/>
      <c r="AW418" s="176"/>
      <c r="AX418" s="438"/>
      <c r="AY418" s="438"/>
      <c r="AZ418" s="482"/>
      <c r="BA418" s="438"/>
      <c r="BB418" s="438"/>
      <c r="BC418" s="175">
        <f t="shared" si="148"/>
        <v>0</v>
      </c>
      <c r="BD418" s="174">
        <f t="shared" si="149"/>
        <v>0</v>
      </c>
      <c r="BE418" s="174">
        <f t="shared" si="138"/>
        <v>0</v>
      </c>
      <c r="BF418" s="173" t="e">
        <f t="shared" si="150"/>
        <v>#DIV/0!</v>
      </c>
      <c r="BG418" s="173" t="e">
        <f t="shared" si="151"/>
        <v>#DIV/0!</v>
      </c>
      <c r="BI418" s="172"/>
      <c r="BJ418" s="171"/>
      <c r="BK418" s="170">
        <f t="shared" si="139"/>
        <v>0</v>
      </c>
      <c r="BL418" s="170">
        <f t="shared" si="140"/>
        <v>0</v>
      </c>
      <c r="BM418" s="170">
        <f t="shared" si="141"/>
        <v>0</v>
      </c>
      <c r="BN418" s="170">
        <f t="shared" si="142"/>
        <v>0</v>
      </c>
      <c r="BO418" s="170">
        <f t="shared" si="143"/>
        <v>0</v>
      </c>
      <c r="BP418" s="170">
        <f t="shared" si="144"/>
        <v>0</v>
      </c>
      <c r="BQ418" s="170">
        <f t="shared" si="145"/>
        <v>0</v>
      </c>
      <c r="BR418" s="170">
        <f t="shared" si="146"/>
        <v>0</v>
      </c>
    </row>
    <row r="419" spans="1:70" ht="21" customHeight="1">
      <c r="A419" s="434"/>
      <c r="B419" s="434"/>
      <c r="C419" s="435"/>
      <c r="D419" s="440"/>
      <c r="E419" s="179" t="s">
        <v>1155</v>
      </c>
      <c r="F419" s="178">
        <v>6</v>
      </c>
      <c r="G419" s="177">
        <v>6</v>
      </c>
      <c r="H419" s="150"/>
      <c r="I419" s="150"/>
      <c r="J419" s="150"/>
      <c r="K419" s="150"/>
      <c r="L419" s="176"/>
      <c r="M419" s="176"/>
      <c r="N419" s="150"/>
      <c r="O419" s="150"/>
      <c r="P419" s="176"/>
      <c r="Q419" s="176"/>
      <c r="R419" s="150"/>
      <c r="S419" s="150"/>
      <c r="T419" s="176"/>
      <c r="U419" s="176"/>
      <c r="V419" s="150"/>
      <c r="W419" s="150"/>
      <c r="X419" s="176"/>
      <c r="Y419" s="176"/>
      <c r="Z419" s="150"/>
      <c r="AA419" s="176"/>
      <c r="AB419" s="176"/>
      <c r="AC419" s="176"/>
      <c r="AD419" s="150"/>
      <c r="AE419" s="176"/>
      <c r="AF419" s="176"/>
      <c r="AG419" s="176"/>
      <c r="AH419" s="150"/>
      <c r="AI419" s="150"/>
      <c r="AJ419" s="150"/>
      <c r="AK419" s="150"/>
      <c r="AL419" s="147"/>
      <c r="AM419" s="176"/>
      <c r="AN419" s="176"/>
      <c r="AO419" s="176"/>
      <c r="AP419" s="147"/>
      <c r="AQ419" s="176"/>
      <c r="AR419" s="176"/>
      <c r="AS419" s="176"/>
      <c r="AT419" s="147"/>
      <c r="AU419" s="176"/>
      <c r="AV419" s="176"/>
      <c r="AW419" s="176"/>
      <c r="AX419" s="438"/>
      <c r="AY419" s="438"/>
      <c r="AZ419" s="482"/>
      <c r="BA419" s="438"/>
      <c r="BB419" s="438"/>
      <c r="BC419" s="175">
        <f t="shared" si="148"/>
        <v>0</v>
      </c>
      <c r="BD419" s="174">
        <f t="shared" si="149"/>
        <v>0</v>
      </c>
      <c r="BE419" s="174">
        <f t="shared" si="138"/>
        <v>0</v>
      </c>
      <c r="BF419" s="173" t="e">
        <f t="shared" si="150"/>
        <v>#DIV/0!</v>
      </c>
      <c r="BG419" s="173" t="e">
        <f t="shared" si="151"/>
        <v>#DIV/0!</v>
      </c>
      <c r="BI419" s="172"/>
      <c r="BJ419" s="171"/>
      <c r="BK419" s="170">
        <f t="shared" si="139"/>
        <v>0</v>
      </c>
      <c r="BL419" s="170">
        <f t="shared" si="140"/>
        <v>0</v>
      </c>
      <c r="BM419" s="170">
        <f t="shared" si="141"/>
        <v>0</v>
      </c>
      <c r="BN419" s="170">
        <f t="shared" si="142"/>
        <v>0</v>
      </c>
      <c r="BO419" s="170">
        <f t="shared" si="143"/>
        <v>0</v>
      </c>
      <c r="BP419" s="170">
        <f t="shared" si="144"/>
        <v>0</v>
      </c>
      <c r="BQ419" s="170">
        <f t="shared" si="145"/>
        <v>0</v>
      </c>
      <c r="BR419" s="170">
        <f t="shared" si="146"/>
        <v>0</v>
      </c>
    </row>
    <row r="420" spans="1:70" ht="21" customHeight="1">
      <c r="A420" s="434"/>
      <c r="B420" s="434"/>
      <c r="C420" s="435"/>
      <c r="D420" s="440"/>
      <c r="E420" s="179" t="s">
        <v>1154</v>
      </c>
      <c r="F420" s="178">
        <v>6</v>
      </c>
      <c r="G420" s="177">
        <v>6</v>
      </c>
      <c r="H420" s="150"/>
      <c r="I420" s="150"/>
      <c r="J420" s="150"/>
      <c r="K420" s="150"/>
      <c r="L420" s="176"/>
      <c r="M420" s="176"/>
      <c r="N420" s="150"/>
      <c r="O420" s="150"/>
      <c r="P420" s="176"/>
      <c r="Q420" s="176"/>
      <c r="R420" s="150"/>
      <c r="S420" s="150"/>
      <c r="T420" s="176"/>
      <c r="U420" s="176"/>
      <c r="V420" s="150"/>
      <c r="W420" s="150"/>
      <c r="X420" s="176"/>
      <c r="Y420" s="176"/>
      <c r="Z420" s="150"/>
      <c r="AA420" s="176"/>
      <c r="AB420" s="176"/>
      <c r="AC420" s="176"/>
      <c r="AD420" s="150"/>
      <c r="AE420" s="176"/>
      <c r="AF420" s="176"/>
      <c r="AG420" s="176"/>
      <c r="AH420" s="150"/>
      <c r="AI420" s="150"/>
      <c r="AJ420" s="150"/>
      <c r="AK420" s="150"/>
      <c r="AL420" s="147"/>
      <c r="AM420" s="176"/>
      <c r="AN420" s="176"/>
      <c r="AO420" s="176"/>
      <c r="AP420" s="147"/>
      <c r="AQ420" s="176"/>
      <c r="AR420" s="176"/>
      <c r="AS420" s="176"/>
      <c r="AT420" s="147"/>
      <c r="AU420" s="176"/>
      <c r="AV420" s="176"/>
      <c r="AW420" s="176"/>
      <c r="AX420" s="438"/>
      <c r="AY420" s="438"/>
      <c r="AZ420" s="482"/>
      <c r="BA420" s="438"/>
      <c r="BB420" s="438"/>
      <c r="BC420" s="175">
        <f t="shared" si="148"/>
        <v>0</v>
      </c>
      <c r="BD420" s="174">
        <f t="shared" si="149"/>
        <v>0</v>
      </c>
      <c r="BE420" s="174">
        <f t="shared" si="138"/>
        <v>0</v>
      </c>
      <c r="BF420" s="173" t="e">
        <f t="shared" si="150"/>
        <v>#DIV/0!</v>
      </c>
      <c r="BG420" s="173" t="e">
        <f t="shared" si="151"/>
        <v>#DIV/0!</v>
      </c>
      <c r="BI420" s="172"/>
      <c r="BJ420" s="171"/>
      <c r="BK420" s="170">
        <f t="shared" si="139"/>
        <v>0</v>
      </c>
      <c r="BL420" s="170">
        <f t="shared" si="140"/>
        <v>0</v>
      </c>
      <c r="BM420" s="170">
        <f t="shared" si="141"/>
        <v>0</v>
      </c>
      <c r="BN420" s="170">
        <f t="shared" si="142"/>
        <v>0</v>
      </c>
      <c r="BO420" s="170">
        <f t="shared" si="143"/>
        <v>0</v>
      </c>
      <c r="BP420" s="170">
        <f t="shared" si="144"/>
        <v>0</v>
      </c>
      <c r="BQ420" s="170">
        <f t="shared" si="145"/>
        <v>0</v>
      </c>
      <c r="BR420" s="170">
        <f t="shared" si="146"/>
        <v>0</v>
      </c>
    </row>
    <row r="421" spans="1:70" ht="21" customHeight="1">
      <c r="A421" s="434">
        <v>93</v>
      </c>
      <c r="B421" s="434">
        <v>303</v>
      </c>
      <c r="C421" s="435" t="s">
        <v>1194</v>
      </c>
      <c r="D421" s="440" t="s">
        <v>400</v>
      </c>
      <c r="E421" s="179" t="s">
        <v>1158</v>
      </c>
      <c r="F421" s="178">
        <v>6</v>
      </c>
      <c r="G421" s="177">
        <v>6</v>
      </c>
      <c r="H421" s="150">
        <v>57580</v>
      </c>
      <c r="I421" s="150">
        <v>60046</v>
      </c>
      <c r="J421" s="150">
        <v>16000</v>
      </c>
      <c r="K421" s="150" t="s">
        <v>48</v>
      </c>
      <c r="L421" s="176">
        <v>18160</v>
      </c>
      <c r="M421" s="176" t="s">
        <v>48</v>
      </c>
      <c r="N421" s="150">
        <v>4400</v>
      </c>
      <c r="O421" s="150" t="s">
        <v>54</v>
      </c>
      <c r="P421" s="176">
        <v>4450</v>
      </c>
      <c r="Q421" s="176" t="s">
        <v>54</v>
      </c>
      <c r="R421" s="150">
        <v>2580</v>
      </c>
      <c r="S421" s="150" t="s">
        <v>48</v>
      </c>
      <c r="T421" s="176">
        <v>2586</v>
      </c>
      <c r="U421" s="176" t="s">
        <v>48</v>
      </c>
      <c r="V421" s="150"/>
      <c r="W421" s="150"/>
      <c r="X421" s="176"/>
      <c r="Y421" s="176"/>
      <c r="Z421" s="150"/>
      <c r="AA421" s="176"/>
      <c r="AB421" s="176"/>
      <c r="AC421" s="176"/>
      <c r="AD421" s="150"/>
      <c r="AE421" s="176"/>
      <c r="AF421" s="176"/>
      <c r="AG421" s="176"/>
      <c r="AH421" s="150"/>
      <c r="AI421" s="150"/>
      <c r="AJ421" s="150"/>
      <c r="AK421" s="150"/>
      <c r="AL421" s="147"/>
      <c r="AM421" s="176"/>
      <c r="AN421" s="176"/>
      <c r="AO421" s="176"/>
      <c r="AP421" s="147"/>
      <c r="AQ421" s="176"/>
      <c r="AR421" s="176"/>
      <c r="AS421" s="176"/>
      <c r="AT421" s="147"/>
      <c r="AU421" s="176"/>
      <c r="AV421" s="176"/>
      <c r="AW421" s="176"/>
      <c r="AX421" s="437" t="s">
        <v>1123</v>
      </c>
      <c r="AY421" s="438"/>
      <c r="AZ421" s="438"/>
      <c r="BA421" s="438"/>
      <c r="BB421" s="439" t="s">
        <v>1157</v>
      </c>
      <c r="BC421" s="175">
        <f t="shared" si="148"/>
        <v>411</v>
      </c>
      <c r="BD421" s="174">
        <v>390</v>
      </c>
      <c r="BE421" s="174">
        <f t="shared" si="138"/>
        <v>21</v>
      </c>
      <c r="BF421" s="173">
        <f>BD421/(IF(K421="期",J421/6,J421)+880)</f>
        <v>0.10996240601503759</v>
      </c>
      <c r="BG421" s="173">
        <f>BE421*6/(I421-IF(K421="期",J421,J421*6)-880*6)</f>
        <v>3.2502708559046588E-3</v>
      </c>
      <c r="BI421" s="172"/>
      <c r="BJ421" s="171" t="s">
        <v>1193</v>
      </c>
      <c r="BK421" s="170">
        <f t="shared" si="139"/>
        <v>6</v>
      </c>
      <c r="BL421" s="170">
        <f t="shared" si="140"/>
        <v>0</v>
      </c>
      <c r="BM421" s="170">
        <f t="shared" si="141"/>
        <v>0</v>
      </c>
      <c r="BN421" s="170">
        <f t="shared" si="142"/>
        <v>0</v>
      </c>
      <c r="BO421" s="170">
        <f t="shared" si="143"/>
        <v>0</v>
      </c>
      <c r="BP421" s="170">
        <f t="shared" si="144"/>
        <v>0</v>
      </c>
      <c r="BQ421" s="170">
        <f t="shared" si="145"/>
        <v>0</v>
      </c>
      <c r="BR421" s="170">
        <f t="shared" si="146"/>
        <v>0</v>
      </c>
    </row>
    <row r="422" spans="1:70" ht="21" customHeight="1">
      <c r="A422" s="434"/>
      <c r="B422" s="434"/>
      <c r="C422" s="435"/>
      <c r="D422" s="440"/>
      <c r="E422" s="179" t="s">
        <v>1156</v>
      </c>
      <c r="F422" s="178">
        <v>6</v>
      </c>
      <c r="G422" s="177">
        <v>6</v>
      </c>
      <c r="H422" s="150">
        <v>57580</v>
      </c>
      <c r="I422" s="150">
        <v>60046</v>
      </c>
      <c r="J422" s="150">
        <v>16000</v>
      </c>
      <c r="K422" s="150" t="s">
        <v>48</v>
      </c>
      <c r="L422" s="176">
        <v>18160</v>
      </c>
      <c r="M422" s="176" t="s">
        <v>48</v>
      </c>
      <c r="N422" s="150">
        <v>4400</v>
      </c>
      <c r="O422" s="150" t="s">
        <v>54</v>
      </c>
      <c r="P422" s="176">
        <v>4450</v>
      </c>
      <c r="Q422" s="176" t="s">
        <v>54</v>
      </c>
      <c r="R422" s="150">
        <v>2580</v>
      </c>
      <c r="S422" s="150" t="s">
        <v>48</v>
      </c>
      <c r="T422" s="176">
        <v>2586</v>
      </c>
      <c r="U422" s="176" t="s">
        <v>48</v>
      </c>
      <c r="V422" s="150"/>
      <c r="W422" s="150"/>
      <c r="X422" s="176"/>
      <c r="Y422" s="176"/>
      <c r="Z422" s="150"/>
      <c r="AA422" s="176"/>
      <c r="AB422" s="176"/>
      <c r="AC422" s="176"/>
      <c r="AD422" s="150"/>
      <c r="AE422" s="176"/>
      <c r="AF422" s="176"/>
      <c r="AG422" s="176"/>
      <c r="AH422" s="150"/>
      <c r="AI422" s="150"/>
      <c r="AJ422" s="150"/>
      <c r="AK422" s="150"/>
      <c r="AL422" s="147"/>
      <c r="AM422" s="176"/>
      <c r="AN422" s="176"/>
      <c r="AO422" s="176"/>
      <c r="AP422" s="147"/>
      <c r="AQ422" s="176"/>
      <c r="AR422" s="176"/>
      <c r="AS422" s="176"/>
      <c r="AT422" s="147"/>
      <c r="AU422" s="176"/>
      <c r="AV422" s="176"/>
      <c r="AW422" s="176"/>
      <c r="AX422" s="437"/>
      <c r="AY422" s="438"/>
      <c r="AZ422" s="438"/>
      <c r="BA422" s="438"/>
      <c r="BB422" s="439"/>
      <c r="BC422" s="175">
        <f t="shared" si="148"/>
        <v>411</v>
      </c>
      <c r="BD422" s="174">
        <v>390</v>
      </c>
      <c r="BE422" s="174">
        <f t="shared" si="138"/>
        <v>21</v>
      </c>
      <c r="BF422" s="173">
        <f>BD422/(IF(K422="期",J422/6,J422)+880)</f>
        <v>0.10996240601503759</v>
      </c>
      <c r="BG422" s="173">
        <f>BE422*6/(I422-IF(K422="期",J422,J422*6)-880*6)</f>
        <v>3.2502708559046588E-3</v>
      </c>
      <c r="BI422" s="172"/>
      <c r="BJ422" s="171" t="s">
        <v>1193</v>
      </c>
      <c r="BK422" s="170">
        <f t="shared" si="139"/>
        <v>6</v>
      </c>
      <c r="BL422" s="170">
        <f t="shared" si="140"/>
        <v>0</v>
      </c>
      <c r="BM422" s="170">
        <f t="shared" si="141"/>
        <v>0</v>
      </c>
      <c r="BN422" s="170">
        <f t="shared" si="142"/>
        <v>0</v>
      </c>
      <c r="BO422" s="170">
        <f t="shared" si="143"/>
        <v>0</v>
      </c>
      <c r="BP422" s="170">
        <f t="shared" si="144"/>
        <v>0</v>
      </c>
      <c r="BQ422" s="170">
        <f t="shared" si="145"/>
        <v>0</v>
      </c>
      <c r="BR422" s="170">
        <f t="shared" si="146"/>
        <v>0</v>
      </c>
    </row>
    <row r="423" spans="1:70" ht="21" customHeight="1">
      <c r="A423" s="434"/>
      <c r="B423" s="434"/>
      <c r="C423" s="435"/>
      <c r="D423" s="440"/>
      <c r="E423" s="179" t="s">
        <v>1155</v>
      </c>
      <c r="F423" s="182">
        <v>6</v>
      </c>
      <c r="G423" s="181">
        <v>6</v>
      </c>
      <c r="H423" s="144">
        <v>57580</v>
      </c>
      <c r="I423" s="144">
        <v>60046</v>
      </c>
      <c r="J423" s="144">
        <v>16000</v>
      </c>
      <c r="K423" s="144" t="s">
        <v>48</v>
      </c>
      <c r="L423" s="180">
        <v>18160</v>
      </c>
      <c r="M423" s="180" t="s">
        <v>48</v>
      </c>
      <c r="N423" s="144">
        <v>4400</v>
      </c>
      <c r="O423" s="144" t="s">
        <v>54</v>
      </c>
      <c r="P423" s="180">
        <v>4450</v>
      </c>
      <c r="Q423" s="180" t="s">
        <v>54</v>
      </c>
      <c r="R423" s="144">
        <v>2580</v>
      </c>
      <c r="S423" s="144" t="s">
        <v>48</v>
      </c>
      <c r="T423" s="180">
        <v>2586</v>
      </c>
      <c r="U423" s="180" t="s">
        <v>48</v>
      </c>
      <c r="V423" s="144"/>
      <c r="W423" s="144"/>
      <c r="X423" s="180"/>
      <c r="Y423" s="180"/>
      <c r="Z423" s="144"/>
      <c r="AA423" s="180"/>
      <c r="AB423" s="180"/>
      <c r="AC423" s="180"/>
      <c r="AD423" s="144"/>
      <c r="AE423" s="180"/>
      <c r="AF423" s="180"/>
      <c r="AG423" s="180"/>
      <c r="AH423" s="144"/>
      <c r="AI423" s="144"/>
      <c r="AJ423" s="144"/>
      <c r="AK423" s="144"/>
      <c r="AL423" s="146"/>
      <c r="AM423" s="180"/>
      <c r="AN423" s="180"/>
      <c r="AO423" s="180"/>
      <c r="AP423" s="147"/>
      <c r="AQ423" s="176"/>
      <c r="AR423" s="176"/>
      <c r="AS423" s="176"/>
      <c r="AT423" s="147"/>
      <c r="AU423" s="176"/>
      <c r="AV423" s="176"/>
      <c r="AW423" s="176"/>
      <c r="AX423" s="437"/>
      <c r="AY423" s="438"/>
      <c r="AZ423" s="438"/>
      <c r="BA423" s="438"/>
      <c r="BB423" s="439"/>
      <c r="BC423" s="175">
        <f t="shared" si="148"/>
        <v>411</v>
      </c>
      <c r="BD423" s="174">
        <v>390</v>
      </c>
      <c r="BE423" s="174">
        <f t="shared" si="138"/>
        <v>21</v>
      </c>
      <c r="BF423" s="173">
        <f>BD423/(IF(K423="期",J423/6,J423)+880)</f>
        <v>0.10996240601503759</v>
      </c>
      <c r="BG423" s="173">
        <f>BE423*6/(I423-IF(K423="期",J423,J423*6)-880*6)</f>
        <v>3.2502708559046588E-3</v>
      </c>
      <c r="BI423" s="172"/>
      <c r="BJ423" s="171" t="s">
        <v>1193</v>
      </c>
      <c r="BK423" s="170">
        <f t="shared" si="139"/>
        <v>6</v>
      </c>
      <c r="BL423" s="170">
        <f t="shared" si="140"/>
        <v>0</v>
      </c>
      <c r="BM423" s="170">
        <f t="shared" si="141"/>
        <v>0</v>
      </c>
      <c r="BN423" s="170">
        <f t="shared" si="142"/>
        <v>0</v>
      </c>
      <c r="BO423" s="170">
        <f t="shared" si="143"/>
        <v>0</v>
      </c>
      <c r="BP423" s="170">
        <f t="shared" si="144"/>
        <v>0</v>
      </c>
      <c r="BQ423" s="170">
        <f t="shared" si="145"/>
        <v>0</v>
      </c>
      <c r="BR423" s="170">
        <f t="shared" si="146"/>
        <v>0</v>
      </c>
    </row>
    <row r="424" spans="1:70" ht="21" customHeight="1">
      <c r="A424" s="434"/>
      <c r="B424" s="434"/>
      <c r="C424" s="435"/>
      <c r="D424" s="440"/>
      <c r="E424" s="179" t="s">
        <v>1154</v>
      </c>
      <c r="F424" s="178">
        <v>6</v>
      </c>
      <c r="G424" s="177">
        <v>6</v>
      </c>
      <c r="H424" s="150">
        <v>58895</v>
      </c>
      <c r="I424" s="150">
        <v>61235</v>
      </c>
      <c r="J424" s="150">
        <v>18000</v>
      </c>
      <c r="K424" s="150" t="s">
        <v>48</v>
      </c>
      <c r="L424" s="176">
        <v>20160</v>
      </c>
      <c r="M424" s="176" t="s">
        <v>48</v>
      </c>
      <c r="N424" s="150">
        <v>4400</v>
      </c>
      <c r="O424" s="150" t="s">
        <v>54</v>
      </c>
      <c r="P424" s="176">
        <v>4430</v>
      </c>
      <c r="Q424" s="176" t="s">
        <v>54</v>
      </c>
      <c r="R424" s="150"/>
      <c r="S424" s="150"/>
      <c r="T424" s="176"/>
      <c r="U424" s="176"/>
      <c r="V424" s="150"/>
      <c r="W424" s="150"/>
      <c r="X424" s="176"/>
      <c r="Y424" s="176"/>
      <c r="Z424" s="150"/>
      <c r="AA424" s="176"/>
      <c r="AB424" s="176"/>
      <c r="AC424" s="176"/>
      <c r="AD424" s="150"/>
      <c r="AE424" s="176"/>
      <c r="AF424" s="176"/>
      <c r="AG424" s="176"/>
      <c r="AH424" s="150"/>
      <c r="AI424" s="150"/>
      <c r="AJ424" s="150"/>
      <c r="AK424" s="150"/>
      <c r="AL424" s="147"/>
      <c r="AM424" s="176"/>
      <c r="AN424" s="176"/>
      <c r="AO424" s="176"/>
      <c r="AP424" s="147"/>
      <c r="AQ424" s="176"/>
      <c r="AR424" s="176"/>
      <c r="AS424" s="176"/>
      <c r="AT424" s="147"/>
      <c r="AU424" s="176"/>
      <c r="AV424" s="176"/>
      <c r="AW424" s="176"/>
      <c r="AX424" s="437"/>
      <c r="AY424" s="438"/>
      <c r="AZ424" s="438"/>
      <c r="BA424" s="438"/>
      <c r="BB424" s="439"/>
      <c r="BC424" s="175">
        <f t="shared" si="148"/>
        <v>390</v>
      </c>
      <c r="BD424" s="174">
        <v>390</v>
      </c>
      <c r="BE424" s="174">
        <f t="shared" si="138"/>
        <v>0</v>
      </c>
      <c r="BF424" s="173">
        <f>BD424/(IF(K424="期",J424/6,J424)+880)</f>
        <v>0.10051546391752578</v>
      </c>
      <c r="BG424" s="173">
        <f>BE424*6/(I424-IF(K424="期",J424,J424*6)-880*6)</f>
        <v>0</v>
      </c>
      <c r="BI424" s="172"/>
      <c r="BJ424" s="171" t="s">
        <v>1193</v>
      </c>
      <c r="BK424" s="170">
        <f t="shared" si="139"/>
        <v>0</v>
      </c>
      <c r="BL424" s="170">
        <f t="shared" si="140"/>
        <v>0</v>
      </c>
      <c r="BM424" s="170">
        <f t="shared" si="141"/>
        <v>0</v>
      </c>
      <c r="BN424" s="170">
        <f t="shared" si="142"/>
        <v>0</v>
      </c>
      <c r="BO424" s="170">
        <f t="shared" si="143"/>
        <v>0</v>
      </c>
      <c r="BP424" s="170">
        <f t="shared" si="144"/>
        <v>0</v>
      </c>
      <c r="BQ424" s="170">
        <f t="shared" si="145"/>
        <v>0</v>
      </c>
      <c r="BR424" s="170">
        <f t="shared" si="146"/>
        <v>0</v>
      </c>
    </row>
    <row r="425" spans="1:70" ht="21" customHeight="1">
      <c r="A425" s="434">
        <v>94</v>
      </c>
      <c r="B425" s="434">
        <v>306</v>
      </c>
      <c r="C425" s="435" t="s">
        <v>1194</v>
      </c>
      <c r="D425" s="440" t="s">
        <v>403</v>
      </c>
      <c r="E425" s="179" t="s">
        <v>1158</v>
      </c>
      <c r="F425" s="178">
        <v>6</v>
      </c>
      <c r="G425" s="177">
        <v>6</v>
      </c>
      <c r="H425" s="150">
        <v>66090</v>
      </c>
      <c r="I425" s="150">
        <v>71798</v>
      </c>
      <c r="J425" s="150">
        <v>18000</v>
      </c>
      <c r="K425" s="150" t="s">
        <v>48</v>
      </c>
      <c r="L425" s="176">
        <v>21000</v>
      </c>
      <c r="M425" s="176" t="s">
        <v>48</v>
      </c>
      <c r="N425" s="150">
        <v>33690</v>
      </c>
      <c r="O425" s="150" t="s">
        <v>48</v>
      </c>
      <c r="P425" s="176">
        <v>36398</v>
      </c>
      <c r="Q425" s="176" t="s">
        <v>48</v>
      </c>
      <c r="R425" s="150"/>
      <c r="S425" s="150"/>
      <c r="T425" s="176"/>
      <c r="U425" s="176"/>
      <c r="V425" s="150"/>
      <c r="W425" s="150"/>
      <c r="X425" s="176"/>
      <c r="Y425" s="176"/>
      <c r="Z425" s="150"/>
      <c r="AA425" s="176"/>
      <c r="AB425" s="176"/>
      <c r="AC425" s="176"/>
      <c r="AD425" s="150"/>
      <c r="AE425" s="176"/>
      <c r="AF425" s="176"/>
      <c r="AG425" s="176"/>
      <c r="AH425" s="150"/>
      <c r="AI425" s="150"/>
      <c r="AJ425" s="150"/>
      <c r="AK425" s="150"/>
      <c r="AL425" s="147"/>
      <c r="AM425" s="176"/>
      <c r="AN425" s="176"/>
      <c r="AO425" s="176"/>
      <c r="AP425" s="147"/>
      <c r="AQ425" s="176"/>
      <c r="AR425" s="176"/>
      <c r="AS425" s="176"/>
      <c r="AT425" s="147"/>
      <c r="AU425" s="176"/>
      <c r="AV425" s="176"/>
      <c r="AW425" s="176"/>
      <c r="AX425" s="437" t="s">
        <v>1123</v>
      </c>
      <c r="AY425" s="438"/>
      <c r="AZ425" s="438"/>
      <c r="BA425" s="438"/>
      <c r="BB425" s="439" t="s">
        <v>1157</v>
      </c>
      <c r="BC425" s="175">
        <f t="shared" si="148"/>
        <v>951</v>
      </c>
      <c r="BD425" s="174">
        <v>720</v>
      </c>
      <c r="BE425" s="174">
        <f t="shared" si="138"/>
        <v>231</v>
      </c>
      <c r="BF425" s="173">
        <f t="shared" ref="BF425:BF440" si="152">BD425/(IF(K425="期",J425/6,J425)+IF(O425="期",N425/6,N425))</f>
        <v>8.3575159605339525E-2</v>
      </c>
      <c r="BG425" s="173">
        <f t="shared" ref="BG425:BG436" si="153">BE425*6/(I425-IF(K425="期",J425,J425*6)-IF(O425="期",N425,N425*6)/2)</f>
        <v>3.7507103618109487E-2</v>
      </c>
      <c r="BI425" s="172"/>
      <c r="BJ425" s="171" t="s">
        <v>1193</v>
      </c>
      <c r="BK425" s="170">
        <f t="shared" si="139"/>
        <v>0</v>
      </c>
      <c r="BL425" s="170">
        <f t="shared" si="140"/>
        <v>0</v>
      </c>
      <c r="BM425" s="170">
        <f t="shared" si="141"/>
        <v>0</v>
      </c>
      <c r="BN425" s="170">
        <f t="shared" si="142"/>
        <v>0</v>
      </c>
      <c r="BO425" s="170">
        <f t="shared" si="143"/>
        <v>0</v>
      </c>
      <c r="BP425" s="170">
        <f t="shared" si="144"/>
        <v>0</v>
      </c>
      <c r="BQ425" s="170">
        <f t="shared" si="145"/>
        <v>0</v>
      </c>
      <c r="BR425" s="170">
        <f t="shared" si="146"/>
        <v>0</v>
      </c>
    </row>
    <row r="426" spans="1:70" ht="21" customHeight="1">
      <c r="A426" s="434"/>
      <c r="B426" s="434"/>
      <c r="C426" s="435"/>
      <c r="D426" s="440"/>
      <c r="E426" s="179" t="s">
        <v>1156</v>
      </c>
      <c r="F426" s="178">
        <v>6</v>
      </c>
      <c r="G426" s="177">
        <v>6</v>
      </c>
      <c r="H426" s="150">
        <v>66870</v>
      </c>
      <c r="I426" s="150">
        <v>72502</v>
      </c>
      <c r="J426" s="150">
        <v>21000</v>
      </c>
      <c r="K426" s="150" t="s">
        <v>48</v>
      </c>
      <c r="L426" s="176">
        <v>24000</v>
      </c>
      <c r="M426" s="176" t="s">
        <v>48</v>
      </c>
      <c r="N426" s="150">
        <v>29070</v>
      </c>
      <c r="O426" s="150" t="s">
        <v>48</v>
      </c>
      <c r="P426" s="176">
        <v>31702</v>
      </c>
      <c r="Q426" s="176" t="s">
        <v>48</v>
      </c>
      <c r="R426" s="150"/>
      <c r="S426" s="150"/>
      <c r="T426" s="176"/>
      <c r="U426" s="176"/>
      <c r="V426" s="150"/>
      <c r="W426" s="150"/>
      <c r="X426" s="176"/>
      <c r="Y426" s="176"/>
      <c r="Z426" s="150"/>
      <c r="AA426" s="176"/>
      <c r="AB426" s="176"/>
      <c r="AC426" s="176"/>
      <c r="AD426" s="150"/>
      <c r="AE426" s="176"/>
      <c r="AF426" s="176"/>
      <c r="AG426" s="176"/>
      <c r="AH426" s="150"/>
      <c r="AI426" s="150"/>
      <c r="AJ426" s="150"/>
      <c r="AK426" s="150"/>
      <c r="AL426" s="147"/>
      <c r="AM426" s="176"/>
      <c r="AN426" s="176"/>
      <c r="AO426" s="176"/>
      <c r="AP426" s="147"/>
      <c r="AQ426" s="176"/>
      <c r="AR426" s="176"/>
      <c r="AS426" s="176"/>
      <c r="AT426" s="147"/>
      <c r="AU426" s="176"/>
      <c r="AV426" s="176"/>
      <c r="AW426" s="176"/>
      <c r="AX426" s="437"/>
      <c r="AY426" s="438"/>
      <c r="AZ426" s="438"/>
      <c r="BA426" s="438"/>
      <c r="BB426" s="439"/>
      <c r="BC426" s="175">
        <f t="shared" si="148"/>
        <v>939</v>
      </c>
      <c r="BD426" s="174">
        <f>(IF(M426="期",ROUND(L426/6,0),L426)-IF(K426="期",ROUND(J426/6,0),J426))+ROUND((IF(Q426="期",ROUND(P426/6,0),P426)-IF(O426="期",ROUND(N426/6,0),N426))/2,0)</f>
        <v>720</v>
      </c>
      <c r="BE426" s="174">
        <f t="shared" si="138"/>
        <v>219</v>
      </c>
      <c r="BF426" s="173">
        <f t="shared" si="152"/>
        <v>8.6279209107249843E-2</v>
      </c>
      <c r="BG426" s="173">
        <f t="shared" si="153"/>
        <v>3.5545216003462547E-2</v>
      </c>
      <c r="BI426" s="172"/>
      <c r="BJ426" s="171" t="s">
        <v>1193</v>
      </c>
      <c r="BK426" s="170">
        <f t="shared" si="139"/>
        <v>0</v>
      </c>
      <c r="BL426" s="170">
        <f t="shared" si="140"/>
        <v>0</v>
      </c>
      <c r="BM426" s="170">
        <f t="shared" si="141"/>
        <v>0</v>
      </c>
      <c r="BN426" s="170">
        <f t="shared" si="142"/>
        <v>0</v>
      </c>
      <c r="BO426" s="170">
        <f t="shared" si="143"/>
        <v>0</v>
      </c>
      <c r="BP426" s="170">
        <f t="shared" si="144"/>
        <v>0</v>
      </c>
      <c r="BQ426" s="170">
        <f t="shared" si="145"/>
        <v>0</v>
      </c>
      <c r="BR426" s="170">
        <f t="shared" si="146"/>
        <v>0</v>
      </c>
    </row>
    <row r="427" spans="1:70" ht="21" customHeight="1">
      <c r="A427" s="434"/>
      <c r="B427" s="434"/>
      <c r="C427" s="435"/>
      <c r="D427" s="440"/>
      <c r="E427" s="179" t="s">
        <v>1155</v>
      </c>
      <c r="F427" s="182">
        <v>6</v>
      </c>
      <c r="G427" s="181">
        <v>6</v>
      </c>
      <c r="H427" s="144">
        <v>66870</v>
      </c>
      <c r="I427" s="144">
        <v>72502</v>
      </c>
      <c r="J427" s="144">
        <v>21000</v>
      </c>
      <c r="K427" s="144" t="s">
        <v>48</v>
      </c>
      <c r="L427" s="180">
        <v>24000</v>
      </c>
      <c r="M427" s="180" t="s">
        <v>48</v>
      </c>
      <c r="N427" s="144">
        <v>29070</v>
      </c>
      <c r="O427" s="144" t="s">
        <v>48</v>
      </c>
      <c r="P427" s="180">
        <v>31702</v>
      </c>
      <c r="Q427" s="180" t="s">
        <v>48</v>
      </c>
      <c r="R427" s="144"/>
      <c r="S427" s="144"/>
      <c r="T427" s="180"/>
      <c r="U427" s="180"/>
      <c r="V427" s="144"/>
      <c r="W427" s="144"/>
      <c r="X427" s="180"/>
      <c r="Y427" s="180"/>
      <c r="Z427" s="144"/>
      <c r="AA427" s="180"/>
      <c r="AB427" s="180"/>
      <c r="AC427" s="180"/>
      <c r="AD427" s="144"/>
      <c r="AE427" s="180"/>
      <c r="AF427" s="180"/>
      <c r="AG427" s="180"/>
      <c r="AH427" s="144"/>
      <c r="AI427" s="144"/>
      <c r="AJ427" s="144"/>
      <c r="AK427" s="144"/>
      <c r="AL427" s="146"/>
      <c r="AM427" s="180"/>
      <c r="AN427" s="180"/>
      <c r="AO427" s="180"/>
      <c r="AP427" s="147"/>
      <c r="AQ427" s="176"/>
      <c r="AR427" s="176"/>
      <c r="AS427" s="176"/>
      <c r="AT427" s="147"/>
      <c r="AU427" s="176"/>
      <c r="AV427" s="176"/>
      <c r="AW427" s="176"/>
      <c r="AX427" s="437"/>
      <c r="AY427" s="438"/>
      <c r="AZ427" s="438"/>
      <c r="BA427" s="438"/>
      <c r="BB427" s="439"/>
      <c r="BC427" s="175">
        <f t="shared" si="148"/>
        <v>939</v>
      </c>
      <c r="BD427" s="174">
        <f>(IF(M427="期",ROUND(L427/6,0),L427)-IF(K427="期",ROUND(J427/6,0),J427))+ROUND((IF(Q427="期",ROUND(P427/6,0),P427)-IF(O427="期",ROUND(N427/6,0),N427))/2,0)</f>
        <v>720</v>
      </c>
      <c r="BE427" s="174">
        <f t="shared" si="138"/>
        <v>219</v>
      </c>
      <c r="BF427" s="173">
        <f t="shared" si="152"/>
        <v>8.6279209107249843E-2</v>
      </c>
      <c r="BG427" s="173">
        <f t="shared" si="153"/>
        <v>3.5545216003462547E-2</v>
      </c>
      <c r="BI427" s="172"/>
      <c r="BJ427" s="171" t="s">
        <v>1193</v>
      </c>
      <c r="BK427" s="170">
        <f t="shared" si="139"/>
        <v>0</v>
      </c>
      <c r="BL427" s="170">
        <f t="shared" si="140"/>
        <v>0</v>
      </c>
      <c r="BM427" s="170">
        <f t="shared" si="141"/>
        <v>0</v>
      </c>
      <c r="BN427" s="170">
        <f t="shared" si="142"/>
        <v>0</v>
      </c>
      <c r="BO427" s="170">
        <f t="shared" si="143"/>
        <v>0</v>
      </c>
      <c r="BP427" s="170">
        <f t="shared" si="144"/>
        <v>0</v>
      </c>
      <c r="BQ427" s="170">
        <f t="shared" si="145"/>
        <v>0</v>
      </c>
      <c r="BR427" s="170">
        <f t="shared" si="146"/>
        <v>0</v>
      </c>
    </row>
    <row r="428" spans="1:70" ht="21" customHeight="1">
      <c r="A428" s="434"/>
      <c r="B428" s="434"/>
      <c r="C428" s="435"/>
      <c r="D428" s="440"/>
      <c r="E428" s="179" t="s">
        <v>1154</v>
      </c>
      <c r="F428" s="178">
        <v>6</v>
      </c>
      <c r="G428" s="177">
        <v>6</v>
      </c>
      <c r="H428" s="150">
        <v>67080</v>
      </c>
      <c r="I428" s="150">
        <v>72707</v>
      </c>
      <c r="J428" s="150">
        <v>21000</v>
      </c>
      <c r="K428" s="150" t="s">
        <v>48</v>
      </c>
      <c r="L428" s="176">
        <v>24000</v>
      </c>
      <c r="M428" s="176" t="s">
        <v>48</v>
      </c>
      <c r="N428" s="150">
        <v>29280</v>
      </c>
      <c r="O428" s="150" t="s">
        <v>48</v>
      </c>
      <c r="P428" s="176">
        <v>31907</v>
      </c>
      <c r="Q428" s="176" t="s">
        <v>48</v>
      </c>
      <c r="R428" s="150"/>
      <c r="S428" s="150"/>
      <c r="T428" s="176"/>
      <c r="U428" s="176"/>
      <c r="V428" s="150"/>
      <c r="W428" s="150"/>
      <c r="X428" s="176"/>
      <c r="Y428" s="176"/>
      <c r="Z428" s="150"/>
      <c r="AA428" s="176"/>
      <c r="AB428" s="176"/>
      <c r="AC428" s="176"/>
      <c r="AD428" s="150"/>
      <c r="AE428" s="176"/>
      <c r="AF428" s="176"/>
      <c r="AG428" s="176"/>
      <c r="AH428" s="150"/>
      <c r="AI428" s="150"/>
      <c r="AJ428" s="150"/>
      <c r="AK428" s="150"/>
      <c r="AL428" s="147"/>
      <c r="AM428" s="176"/>
      <c r="AN428" s="176"/>
      <c r="AO428" s="176"/>
      <c r="AP428" s="147"/>
      <c r="AQ428" s="176"/>
      <c r="AR428" s="176"/>
      <c r="AS428" s="176"/>
      <c r="AT428" s="147"/>
      <c r="AU428" s="176"/>
      <c r="AV428" s="176"/>
      <c r="AW428" s="176"/>
      <c r="AX428" s="437"/>
      <c r="AY428" s="438"/>
      <c r="AZ428" s="438"/>
      <c r="BA428" s="438"/>
      <c r="BB428" s="439"/>
      <c r="BC428" s="175">
        <f t="shared" si="148"/>
        <v>938</v>
      </c>
      <c r="BD428" s="174">
        <v>720</v>
      </c>
      <c r="BE428" s="174">
        <f t="shared" si="138"/>
        <v>218</v>
      </c>
      <c r="BF428" s="173">
        <f t="shared" si="152"/>
        <v>8.5918854415274457E-2</v>
      </c>
      <c r="BG428" s="173">
        <f t="shared" si="153"/>
        <v>3.528745245096717E-2</v>
      </c>
      <c r="BI428" s="172"/>
      <c r="BJ428" s="171" t="s">
        <v>1193</v>
      </c>
      <c r="BK428" s="170">
        <f t="shared" si="139"/>
        <v>0</v>
      </c>
      <c r="BL428" s="170">
        <f t="shared" si="140"/>
        <v>0</v>
      </c>
      <c r="BM428" s="170">
        <f t="shared" si="141"/>
        <v>0</v>
      </c>
      <c r="BN428" s="170">
        <f t="shared" si="142"/>
        <v>0</v>
      </c>
      <c r="BO428" s="170">
        <f t="shared" si="143"/>
        <v>0</v>
      </c>
      <c r="BP428" s="170">
        <f t="shared" si="144"/>
        <v>0</v>
      </c>
      <c r="BQ428" s="170">
        <f t="shared" si="145"/>
        <v>0</v>
      </c>
      <c r="BR428" s="170">
        <f t="shared" si="146"/>
        <v>0</v>
      </c>
    </row>
    <row r="429" spans="1:70" ht="21" customHeight="1">
      <c r="A429" s="434">
        <v>95</v>
      </c>
      <c r="B429" s="434">
        <v>309</v>
      </c>
      <c r="C429" s="435" t="s">
        <v>1194</v>
      </c>
      <c r="D429" s="440" t="s">
        <v>406</v>
      </c>
      <c r="E429" s="179" t="s">
        <v>1158</v>
      </c>
      <c r="F429" s="178">
        <v>6</v>
      </c>
      <c r="G429" s="177">
        <v>6</v>
      </c>
      <c r="H429" s="150">
        <v>63010</v>
      </c>
      <c r="I429" s="150">
        <v>65230</v>
      </c>
      <c r="J429" s="150">
        <v>16000</v>
      </c>
      <c r="K429" s="150" t="s">
        <v>48</v>
      </c>
      <c r="L429" s="176">
        <v>18040</v>
      </c>
      <c r="M429" s="176" t="s">
        <v>48</v>
      </c>
      <c r="N429" s="150">
        <v>5635</v>
      </c>
      <c r="O429" s="150" t="s">
        <v>54</v>
      </c>
      <c r="P429" s="176">
        <v>5665</v>
      </c>
      <c r="Q429" s="176" t="s">
        <v>54</v>
      </c>
      <c r="R429" s="150"/>
      <c r="S429" s="150"/>
      <c r="T429" s="176"/>
      <c r="U429" s="176"/>
      <c r="V429" s="150"/>
      <c r="W429" s="150"/>
      <c r="X429" s="176"/>
      <c r="Y429" s="176"/>
      <c r="Z429" s="150"/>
      <c r="AA429" s="176"/>
      <c r="AB429" s="176"/>
      <c r="AC429" s="176"/>
      <c r="AD429" s="150"/>
      <c r="AE429" s="176"/>
      <c r="AF429" s="176"/>
      <c r="AG429" s="176"/>
      <c r="AH429" s="150"/>
      <c r="AI429" s="150"/>
      <c r="AJ429" s="150"/>
      <c r="AK429" s="150"/>
      <c r="AL429" s="147"/>
      <c r="AM429" s="176"/>
      <c r="AN429" s="176"/>
      <c r="AO429" s="176"/>
      <c r="AP429" s="147"/>
      <c r="AQ429" s="176"/>
      <c r="AR429" s="176"/>
      <c r="AS429" s="176"/>
      <c r="AT429" s="147"/>
      <c r="AU429" s="176"/>
      <c r="AV429" s="176"/>
      <c r="AW429" s="176"/>
      <c r="AX429" s="437" t="s">
        <v>1123</v>
      </c>
      <c r="AY429" s="438"/>
      <c r="AZ429" s="438"/>
      <c r="BA429" s="438"/>
      <c r="BB429" s="439" t="s">
        <v>1157</v>
      </c>
      <c r="BC429" s="175">
        <f t="shared" si="148"/>
        <v>370</v>
      </c>
      <c r="BD429" s="174">
        <f>(IF(M429="期",ROUND(L429/6,0),L429)-IF(K429="期",ROUND(J429/6,0),J429))+ROUND((IF(Q429="期",ROUND(P429/6,0),P429)-IF(O429="期",ROUND(N429/6,0),N429))/2,0)</f>
        <v>355</v>
      </c>
      <c r="BE429" s="174">
        <f t="shared" si="138"/>
        <v>15</v>
      </c>
      <c r="BF429" s="173">
        <f t="shared" si="152"/>
        <v>4.2762497490463763E-2</v>
      </c>
      <c r="BG429" s="173">
        <f t="shared" si="153"/>
        <v>2.7842227378190253E-3</v>
      </c>
      <c r="BI429" s="172"/>
      <c r="BJ429" s="171" t="s">
        <v>1193</v>
      </c>
      <c r="BK429" s="170">
        <f t="shared" si="139"/>
        <v>0</v>
      </c>
      <c r="BL429" s="170">
        <f t="shared" si="140"/>
        <v>0</v>
      </c>
      <c r="BM429" s="170">
        <f t="shared" si="141"/>
        <v>0</v>
      </c>
      <c r="BN429" s="170">
        <f t="shared" si="142"/>
        <v>0</v>
      </c>
      <c r="BO429" s="170">
        <f t="shared" si="143"/>
        <v>0</v>
      </c>
      <c r="BP429" s="170">
        <f t="shared" si="144"/>
        <v>0</v>
      </c>
      <c r="BQ429" s="170">
        <f t="shared" si="145"/>
        <v>0</v>
      </c>
      <c r="BR429" s="170">
        <f t="shared" si="146"/>
        <v>0</v>
      </c>
    </row>
    <row r="430" spans="1:70" ht="21" customHeight="1">
      <c r="A430" s="434"/>
      <c r="B430" s="434"/>
      <c r="C430" s="435"/>
      <c r="D430" s="440"/>
      <c r="E430" s="179" t="s">
        <v>1156</v>
      </c>
      <c r="F430" s="178">
        <v>6</v>
      </c>
      <c r="G430" s="177">
        <v>6</v>
      </c>
      <c r="H430" s="150">
        <v>63010</v>
      </c>
      <c r="I430" s="150">
        <v>65230</v>
      </c>
      <c r="J430" s="150">
        <v>16000</v>
      </c>
      <c r="K430" s="150" t="s">
        <v>48</v>
      </c>
      <c r="L430" s="176">
        <v>18040</v>
      </c>
      <c r="M430" s="176" t="s">
        <v>48</v>
      </c>
      <c r="N430" s="150">
        <v>5135</v>
      </c>
      <c r="O430" s="150" t="s">
        <v>54</v>
      </c>
      <c r="P430" s="176">
        <v>5165</v>
      </c>
      <c r="Q430" s="176" t="s">
        <v>54</v>
      </c>
      <c r="R430" s="150"/>
      <c r="S430" s="150"/>
      <c r="T430" s="176"/>
      <c r="U430" s="176"/>
      <c r="V430" s="150"/>
      <c r="W430" s="150"/>
      <c r="X430" s="176"/>
      <c r="Y430" s="176"/>
      <c r="Z430" s="150"/>
      <c r="AA430" s="176"/>
      <c r="AB430" s="176"/>
      <c r="AC430" s="176"/>
      <c r="AD430" s="150"/>
      <c r="AE430" s="176"/>
      <c r="AF430" s="176"/>
      <c r="AG430" s="176"/>
      <c r="AH430" s="150"/>
      <c r="AI430" s="150"/>
      <c r="AJ430" s="150"/>
      <c r="AK430" s="150"/>
      <c r="AL430" s="147"/>
      <c r="AM430" s="176"/>
      <c r="AN430" s="176"/>
      <c r="AO430" s="176"/>
      <c r="AP430" s="147"/>
      <c r="AQ430" s="176"/>
      <c r="AR430" s="176"/>
      <c r="AS430" s="176"/>
      <c r="AT430" s="147"/>
      <c r="AU430" s="176"/>
      <c r="AV430" s="176"/>
      <c r="AW430" s="176"/>
      <c r="AX430" s="437"/>
      <c r="AY430" s="438"/>
      <c r="AZ430" s="438"/>
      <c r="BA430" s="438"/>
      <c r="BB430" s="439"/>
      <c r="BC430" s="175">
        <f t="shared" si="148"/>
        <v>370</v>
      </c>
      <c r="BD430" s="174">
        <f>(IF(M430="期",ROUND(L430/6,0),L430)-IF(K430="期",ROUND(J430/6,0),J430))+ROUND((IF(Q430="期",ROUND(P430/6,0),P430)-IF(O430="期",ROUND(N430/6,0),N430))/2,0)</f>
        <v>355</v>
      </c>
      <c r="BE430" s="174">
        <f t="shared" si="138"/>
        <v>15</v>
      </c>
      <c r="BF430" s="173">
        <f t="shared" si="152"/>
        <v>4.5503097628711818E-2</v>
      </c>
      <c r="BG430" s="173">
        <f t="shared" si="153"/>
        <v>2.6607538802660754E-3</v>
      </c>
      <c r="BI430" s="172"/>
      <c r="BJ430" s="171" t="s">
        <v>1193</v>
      </c>
      <c r="BK430" s="170">
        <f t="shared" si="139"/>
        <v>0</v>
      </c>
      <c r="BL430" s="170">
        <f t="shared" si="140"/>
        <v>0</v>
      </c>
      <c r="BM430" s="170">
        <f t="shared" si="141"/>
        <v>0</v>
      </c>
      <c r="BN430" s="170">
        <f t="shared" si="142"/>
        <v>0</v>
      </c>
      <c r="BO430" s="170">
        <f t="shared" si="143"/>
        <v>0</v>
      </c>
      <c r="BP430" s="170">
        <f t="shared" si="144"/>
        <v>0</v>
      </c>
      <c r="BQ430" s="170">
        <f t="shared" si="145"/>
        <v>0</v>
      </c>
      <c r="BR430" s="170">
        <f t="shared" si="146"/>
        <v>0</v>
      </c>
    </row>
    <row r="431" spans="1:70" ht="21" customHeight="1">
      <c r="A431" s="434"/>
      <c r="B431" s="434"/>
      <c r="C431" s="435"/>
      <c r="D431" s="440"/>
      <c r="E431" s="179" t="s">
        <v>1155</v>
      </c>
      <c r="F431" s="182">
        <v>6</v>
      </c>
      <c r="G431" s="181">
        <v>6</v>
      </c>
      <c r="H431" s="144">
        <v>63010</v>
      </c>
      <c r="I431" s="144">
        <v>65230</v>
      </c>
      <c r="J431" s="144">
        <v>16000</v>
      </c>
      <c r="K431" s="144" t="s">
        <v>48</v>
      </c>
      <c r="L431" s="180">
        <v>18040</v>
      </c>
      <c r="M431" s="180" t="s">
        <v>48</v>
      </c>
      <c r="N431" s="144">
        <v>5135</v>
      </c>
      <c r="O431" s="144" t="s">
        <v>54</v>
      </c>
      <c r="P431" s="180">
        <v>5165</v>
      </c>
      <c r="Q431" s="180" t="s">
        <v>54</v>
      </c>
      <c r="R431" s="144"/>
      <c r="S431" s="144"/>
      <c r="T431" s="180"/>
      <c r="U431" s="180"/>
      <c r="V431" s="144"/>
      <c r="W431" s="144"/>
      <c r="X431" s="180"/>
      <c r="Y431" s="180"/>
      <c r="Z431" s="144"/>
      <c r="AA431" s="180"/>
      <c r="AB431" s="180"/>
      <c r="AC431" s="180"/>
      <c r="AD431" s="144"/>
      <c r="AE431" s="180"/>
      <c r="AF431" s="180"/>
      <c r="AG431" s="180"/>
      <c r="AH431" s="144"/>
      <c r="AI431" s="144"/>
      <c r="AJ431" s="144"/>
      <c r="AK431" s="144"/>
      <c r="AL431" s="146"/>
      <c r="AM431" s="180"/>
      <c r="AN431" s="180"/>
      <c r="AO431" s="180"/>
      <c r="AP431" s="147"/>
      <c r="AQ431" s="176"/>
      <c r="AR431" s="176"/>
      <c r="AS431" s="176"/>
      <c r="AT431" s="147"/>
      <c r="AU431" s="176"/>
      <c r="AV431" s="176"/>
      <c r="AW431" s="176"/>
      <c r="AX431" s="437"/>
      <c r="AY431" s="438"/>
      <c r="AZ431" s="438"/>
      <c r="BA431" s="438"/>
      <c r="BB431" s="439"/>
      <c r="BC431" s="175">
        <f t="shared" si="148"/>
        <v>370</v>
      </c>
      <c r="BD431" s="174">
        <f>(IF(M431="期",ROUND(L431/6,0),L431)-IF(K431="期",ROUND(J431/6,0),J431))+ROUND((IF(Q431="期",ROUND(P431/6,0),P431)-IF(O431="期",ROUND(N431/6,0),N431))/2,0)</f>
        <v>355</v>
      </c>
      <c r="BE431" s="174">
        <f t="shared" si="138"/>
        <v>15</v>
      </c>
      <c r="BF431" s="173">
        <f t="shared" si="152"/>
        <v>4.5503097628711818E-2</v>
      </c>
      <c r="BG431" s="173">
        <f t="shared" si="153"/>
        <v>2.6607538802660754E-3</v>
      </c>
      <c r="BI431" s="172"/>
      <c r="BJ431" s="171" t="s">
        <v>1193</v>
      </c>
      <c r="BK431" s="170">
        <f t="shared" si="139"/>
        <v>0</v>
      </c>
      <c r="BL431" s="170">
        <f t="shared" si="140"/>
        <v>0</v>
      </c>
      <c r="BM431" s="170">
        <f t="shared" si="141"/>
        <v>0</v>
      </c>
      <c r="BN431" s="170">
        <f t="shared" si="142"/>
        <v>0</v>
      </c>
      <c r="BO431" s="170">
        <f t="shared" si="143"/>
        <v>0</v>
      </c>
      <c r="BP431" s="170">
        <f t="shared" si="144"/>
        <v>0</v>
      </c>
      <c r="BQ431" s="170">
        <f t="shared" si="145"/>
        <v>0</v>
      </c>
      <c r="BR431" s="170">
        <f t="shared" si="146"/>
        <v>0</v>
      </c>
    </row>
    <row r="432" spans="1:70" ht="21" customHeight="1">
      <c r="A432" s="434"/>
      <c r="B432" s="434"/>
      <c r="C432" s="435"/>
      <c r="D432" s="440"/>
      <c r="E432" s="179" t="s">
        <v>1154</v>
      </c>
      <c r="F432" s="178">
        <v>6</v>
      </c>
      <c r="G432" s="177">
        <v>6</v>
      </c>
      <c r="H432" s="150">
        <v>66940</v>
      </c>
      <c r="I432" s="150">
        <v>69160</v>
      </c>
      <c r="J432" s="150">
        <v>16000</v>
      </c>
      <c r="K432" s="150" t="s">
        <v>48</v>
      </c>
      <c r="L432" s="176">
        <v>18040</v>
      </c>
      <c r="M432" s="176" t="s">
        <v>48</v>
      </c>
      <c r="N432" s="150">
        <v>5790</v>
      </c>
      <c r="O432" s="150" t="s">
        <v>54</v>
      </c>
      <c r="P432" s="176">
        <v>5820</v>
      </c>
      <c r="Q432" s="176" t="s">
        <v>54</v>
      </c>
      <c r="R432" s="150"/>
      <c r="S432" s="150"/>
      <c r="T432" s="176"/>
      <c r="U432" s="176"/>
      <c r="V432" s="150"/>
      <c r="W432" s="150"/>
      <c r="X432" s="176"/>
      <c r="Y432" s="176"/>
      <c r="Z432" s="150"/>
      <c r="AA432" s="176"/>
      <c r="AB432" s="176"/>
      <c r="AC432" s="176"/>
      <c r="AD432" s="150"/>
      <c r="AE432" s="176"/>
      <c r="AF432" s="176"/>
      <c r="AG432" s="176"/>
      <c r="AH432" s="150"/>
      <c r="AI432" s="150"/>
      <c r="AJ432" s="150"/>
      <c r="AK432" s="150"/>
      <c r="AL432" s="147"/>
      <c r="AM432" s="176"/>
      <c r="AN432" s="176"/>
      <c r="AO432" s="176"/>
      <c r="AP432" s="147"/>
      <c r="AQ432" s="176"/>
      <c r="AR432" s="176"/>
      <c r="AS432" s="176"/>
      <c r="AT432" s="147"/>
      <c r="AU432" s="176"/>
      <c r="AV432" s="176"/>
      <c r="AW432" s="176"/>
      <c r="AX432" s="437"/>
      <c r="AY432" s="438"/>
      <c r="AZ432" s="438"/>
      <c r="BA432" s="438"/>
      <c r="BB432" s="439"/>
      <c r="BC432" s="175">
        <f t="shared" si="148"/>
        <v>370</v>
      </c>
      <c r="BD432" s="174">
        <f>(IF(M432="期",ROUND(L432/6,0),L432)-IF(K432="期",ROUND(J432/6,0),J432))+ROUND((IF(Q432="期",ROUND(P432/6,0),P432)-IF(O432="期",ROUND(N432/6,0),N432))/2,0)</f>
        <v>355</v>
      </c>
      <c r="BE432" s="174">
        <f t="shared" si="138"/>
        <v>15</v>
      </c>
      <c r="BF432" s="173">
        <f t="shared" si="152"/>
        <v>4.1978715017737485E-2</v>
      </c>
      <c r="BG432" s="173">
        <f t="shared" si="153"/>
        <v>2.5146689019279128E-3</v>
      </c>
      <c r="BI432" s="172"/>
      <c r="BJ432" s="171" t="s">
        <v>1193</v>
      </c>
      <c r="BK432" s="170">
        <f t="shared" si="139"/>
        <v>0</v>
      </c>
      <c r="BL432" s="170">
        <f t="shared" si="140"/>
        <v>0</v>
      </c>
      <c r="BM432" s="170">
        <f t="shared" si="141"/>
        <v>0</v>
      </c>
      <c r="BN432" s="170">
        <f t="shared" si="142"/>
        <v>0</v>
      </c>
      <c r="BO432" s="170">
        <f t="shared" si="143"/>
        <v>0</v>
      </c>
      <c r="BP432" s="170">
        <f t="shared" si="144"/>
        <v>0</v>
      </c>
      <c r="BQ432" s="170">
        <f t="shared" si="145"/>
        <v>0</v>
      </c>
      <c r="BR432" s="170">
        <f t="shared" si="146"/>
        <v>0</v>
      </c>
    </row>
    <row r="433" spans="1:70" ht="21" customHeight="1">
      <c r="A433" s="434">
        <v>96</v>
      </c>
      <c r="B433" s="434">
        <v>310</v>
      </c>
      <c r="C433" s="435" t="s">
        <v>1194</v>
      </c>
      <c r="D433" s="440" t="s">
        <v>407</v>
      </c>
      <c r="E433" s="179" t="s">
        <v>1158</v>
      </c>
      <c r="F433" s="178">
        <v>6</v>
      </c>
      <c r="G433" s="177">
        <v>6</v>
      </c>
      <c r="H433" s="150">
        <v>47394</v>
      </c>
      <c r="I433" s="150">
        <v>49716</v>
      </c>
      <c r="J433" s="150">
        <v>15000</v>
      </c>
      <c r="K433" s="150" t="s">
        <v>48</v>
      </c>
      <c r="L433" s="176">
        <v>15600</v>
      </c>
      <c r="M433" s="176" t="s">
        <v>48</v>
      </c>
      <c r="N433" s="150">
        <v>2999</v>
      </c>
      <c r="O433" s="150" t="s">
        <v>54</v>
      </c>
      <c r="P433" s="176">
        <v>3186</v>
      </c>
      <c r="Q433" s="176" t="s">
        <v>54</v>
      </c>
      <c r="R433" s="150"/>
      <c r="S433" s="150"/>
      <c r="T433" s="176"/>
      <c r="U433" s="176"/>
      <c r="V433" s="150"/>
      <c r="W433" s="150"/>
      <c r="X433" s="176"/>
      <c r="Y433" s="176"/>
      <c r="Z433" s="150">
        <v>800</v>
      </c>
      <c r="AA433" s="176" t="s">
        <v>54</v>
      </c>
      <c r="AB433" s="176">
        <v>850</v>
      </c>
      <c r="AC433" s="176" t="s">
        <v>54</v>
      </c>
      <c r="AD433" s="150">
        <v>600</v>
      </c>
      <c r="AE433" s="176" t="s">
        <v>54</v>
      </c>
      <c r="AF433" s="176">
        <v>650</v>
      </c>
      <c r="AG433" s="176" t="s">
        <v>54</v>
      </c>
      <c r="AH433" s="150"/>
      <c r="AI433" s="150"/>
      <c r="AJ433" s="150"/>
      <c r="AK433" s="150"/>
      <c r="AL433" s="147"/>
      <c r="AM433" s="176"/>
      <c r="AN433" s="176"/>
      <c r="AO433" s="176"/>
      <c r="AP433" s="147"/>
      <c r="AQ433" s="176"/>
      <c r="AR433" s="176"/>
      <c r="AS433" s="176"/>
      <c r="AT433" s="147"/>
      <c r="AU433" s="176"/>
      <c r="AV433" s="176"/>
      <c r="AW433" s="176"/>
      <c r="AX433" s="437" t="s">
        <v>1123</v>
      </c>
      <c r="AY433" s="438"/>
      <c r="AZ433" s="438"/>
      <c r="BA433" s="438"/>
      <c r="BB433" s="439" t="s">
        <v>1157</v>
      </c>
      <c r="BC433" s="175">
        <f t="shared" si="148"/>
        <v>387</v>
      </c>
      <c r="BD433" s="174">
        <v>200</v>
      </c>
      <c r="BE433" s="174">
        <f t="shared" si="138"/>
        <v>187</v>
      </c>
      <c r="BF433" s="173">
        <f t="shared" si="152"/>
        <v>3.6370249136206581E-2</v>
      </c>
      <c r="BG433" s="173">
        <f t="shared" si="153"/>
        <v>4.3625335355184883E-2</v>
      </c>
      <c r="BI433" s="172"/>
      <c r="BJ433" s="171" t="s">
        <v>1193</v>
      </c>
      <c r="BK433" s="170">
        <f t="shared" si="139"/>
        <v>0</v>
      </c>
      <c r="BL433" s="170">
        <f t="shared" si="140"/>
        <v>0</v>
      </c>
      <c r="BM433" s="170">
        <f t="shared" si="141"/>
        <v>50</v>
      </c>
      <c r="BN433" s="170">
        <f t="shared" si="142"/>
        <v>50</v>
      </c>
      <c r="BO433" s="170">
        <f t="shared" si="143"/>
        <v>0</v>
      </c>
      <c r="BP433" s="170">
        <f t="shared" si="144"/>
        <v>0</v>
      </c>
      <c r="BQ433" s="170">
        <f t="shared" si="145"/>
        <v>0</v>
      </c>
      <c r="BR433" s="170">
        <f t="shared" si="146"/>
        <v>0</v>
      </c>
    </row>
    <row r="434" spans="1:70" ht="21" customHeight="1">
      <c r="A434" s="434"/>
      <c r="B434" s="434"/>
      <c r="C434" s="435"/>
      <c r="D434" s="440"/>
      <c r="E434" s="179" t="s">
        <v>1156</v>
      </c>
      <c r="F434" s="178">
        <v>6</v>
      </c>
      <c r="G434" s="177">
        <v>6</v>
      </c>
      <c r="H434" s="150">
        <v>47394</v>
      </c>
      <c r="I434" s="150">
        <v>49716</v>
      </c>
      <c r="J434" s="150">
        <v>15000</v>
      </c>
      <c r="K434" s="150" t="s">
        <v>48</v>
      </c>
      <c r="L434" s="176">
        <v>15600</v>
      </c>
      <c r="M434" s="176" t="s">
        <v>48</v>
      </c>
      <c r="N434" s="150">
        <v>2999</v>
      </c>
      <c r="O434" s="150" t="s">
        <v>54</v>
      </c>
      <c r="P434" s="176">
        <v>3186</v>
      </c>
      <c r="Q434" s="176" t="s">
        <v>54</v>
      </c>
      <c r="R434" s="150"/>
      <c r="S434" s="150"/>
      <c r="T434" s="176"/>
      <c r="U434" s="176"/>
      <c r="V434" s="150"/>
      <c r="W434" s="150"/>
      <c r="X434" s="176"/>
      <c r="Y434" s="176"/>
      <c r="Z434" s="150">
        <v>800</v>
      </c>
      <c r="AA434" s="176" t="s">
        <v>54</v>
      </c>
      <c r="AB434" s="176">
        <v>850</v>
      </c>
      <c r="AC434" s="176" t="s">
        <v>54</v>
      </c>
      <c r="AD434" s="150">
        <v>600</v>
      </c>
      <c r="AE434" s="176" t="s">
        <v>54</v>
      </c>
      <c r="AF434" s="176">
        <v>650</v>
      </c>
      <c r="AG434" s="176" t="s">
        <v>54</v>
      </c>
      <c r="AH434" s="150"/>
      <c r="AI434" s="150"/>
      <c r="AJ434" s="150"/>
      <c r="AK434" s="150"/>
      <c r="AL434" s="147"/>
      <c r="AM434" s="176"/>
      <c r="AN434" s="176"/>
      <c r="AO434" s="176"/>
      <c r="AP434" s="147"/>
      <c r="AQ434" s="176"/>
      <c r="AR434" s="176"/>
      <c r="AS434" s="176"/>
      <c r="AT434" s="147"/>
      <c r="AU434" s="176"/>
      <c r="AV434" s="176"/>
      <c r="AW434" s="176"/>
      <c r="AX434" s="437"/>
      <c r="AY434" s="438"/>
      <c r="AZ434" s="438"/>
      <c r="BA434" s="438"/>
      <c r="BB434" s="439"/>
      <c r="BC434" s="175">
        <f t="shared" si="148"/>
        <v>387</v>
      </c>
      <c r="BD434" s="174">
        <v>200</v>
      </c>
      <c r="BE434" s="174">
        <f t="shared" si="138"/>
        <v>187</v>
      </c>
      <c r="BF434" s="173">
        <f t="shared" si="152"/>
        <v>3.6370249136206581E-2</v>
      </c>
      <c r="BG434" s="173">
        <f t="shared" si="153"/>
        <v>4.3625335355184883E-2</v>
      </c>
      <c r="BI434" s="172"/>
      <c r="BJ434" s="171" t="s">
        <v>1193</v>
      </c>
      <c r="BK434" s="170">
        <f t="shared" si="139"/>
        <v>0</v>
      </c>
      <c r="BL434" s="170">
        <f t="shared" si="140"/>
        <v>0</v>
      </c>
      <c r="BM434" s="170">
        <f t="shared" si="141"/>
        <v>50</v>
      </c>
      <c r="BN434" s="170">
        <f t="shared" si="142"/>
        <v>50</v>
      </c>
      <c r="BO434" s="170">
        <f t="shared" si="143"/>
        <v>0</v>
      </c>
      <c r="BP434" s="170">
        <f t="shared" si="144"/>
        <v>0</v>
      </c>
      <c r="BQ434" s="170">
        <f t="shared" si="145"/>
        <v>0</v>
      </c>
      <c r="BR434" s="170">
        <f t="shared" si="146"/>
        <v>0</v>
      </c>
    </row>
    <row r="435" spans="1:70" ht="21" customHeight="1">
      <c r="A435" s="434"/>
      <c r="B435" s="434"/>
      <c r="C435" s="435"/>
      <c r="D435" s="440"/>
      <c r="E435" s="179" t="s">
        <v>1155</v>
      </c>
      <c r="F435" s="182">
        <v>6</v>
      </c>
      <c r="G435" s="181">
        <v>6</v>
      </c>
      <c r="H435" s="144">
        <v>49338</v>
      </c>
      <c r="I435" s="144">
        <v>51732</v>
      </c>
      <c r="J435" s="144">
        <v>15000</v>
      </c>
      <c r="K435" s="144" t="s">
        <v>48</v>
      </c>
      <c r="L435" s="180">
        <v>15600</v>
      </c>
      <c r="M435" s="180" t="s">
        <v>48</v>
      </c>
      <c r="N435" s="144">
        <v>3323</v>
      </c>
      <c r="O435" s="144" t="s">
        <v>54</v>
      </c>
      <c r="P435" s="180">
        <v>3522</v>
      </c>
      <c r="Q435" s="180" t="s">
        <v>54</v>
      </c>
      <c r="R435" s="144"/>
      <c r="S435" s="144"/>
      <c r="T435" s="180"/>
      <c r="U435" s="180"/>
      <c r="V435" s="144"/>
      <c r="W435" s="144"/>
      <c r="X435" s="180"/>
      <c r="Y435" s="180"/>
      <c r="Z435" s="144">
        <v>800</v>
      </c>
      <c r="AA435" s="180" t="s">
        <v>54</v>
      </c>
      <c r="AB435" s="180">
        <v>850</v>
      </c>
      <c r="AC435" s="180" t="s">
        <v>54</v>
      </c>
      <c r="AD435" s="144">
        <v>600</v>
      </c>
      <c r="AE435" s="180" t="s">
        <v>54</v>
      </c>
      <c r="AF435" s="180">
        <v>650</v>
      </c>
      <c r="AG435" s="180" t="s">
        <v>54</v>
      </c>
      <c r="AH435" s="144"/>
      <c r="AI435" s="144"/>
      <c r="AJ435" s="144"/>
      <c r="AK435" s="144"/>
      <c r="AL435" s="146"/>
      <c r="AM435" s="180"/>
      <c r="AN435" s="180"/>
      <c r="AO435" s="180"/>
      <c r="AP435" s="147"/>
      <c r="AQ435" s="176"/>
      <c r="AR435" s="176"/>
      <c r="AS435" s="176"/>
      <c r="AT435" s="147"/>
      <c r="AU435" s="176"/>
      <c r="AV435" s="176"/>
      <c r="AW435" s="176"/>
      <c r="AX435" s="437"/>
      <c r="AY435" s="438"/>
      <c r="AZ435" s="438"/>
      <c r="BA435" s="438"/>
      <c r="BB435" s="439"/>
      <c r="BC435" s="175">
        <f t="shared" si="148"/>
        <v>399</v>
      </c>
      <c r="BD435" s="174">
        <f>(IF(M435="期",ROUND(L435/6,0),L435)-IF(K435="期",ROUND(J435/6,0),J435))+ROUND((IF(Q435="期",ROUND(P435/6,0),P435)-IF(O435="期",ROUND(N435/6,0),N435))/2,0)</f>
        <v>200</v>
      </c>
      <c r="BE435" s="174">
        <f t="shared" si="138"/>
        <v>199</v>
      </c>
      <c r="BF435" s="173">
        <f t="shared" si="152"/>
        <v>3.434655675768504E-2</v>
      </c>
      <c r="BG435" s="173">
        <f t="shared" si="153"/>
        <v>4.461383252998543E-2</v>
      </c>
      <c r="BI435" s="172"/>
      <c r="BJ435" s="171" t="s">
        <v>1193</v>
      </c>
      <c r="BK435" s="170">
        <f t="shared" si="139"/>
        <v>0</v>
      </c>
      <c r="BL435" s="170">
        <f t="shared" si="140"/>
        <v>0</v>
      </c>
      <c r="BM435" s="170">
        <f t="shared" si="141"/>
        <v>50</v>
      </c>
      <c r="BN435" s="170">
        <f t="shared" si="142"/>
        <v>50</v>
      </c>
      <c r="BO435" s="170">
        <f t="shared" si="143"/>
        <v>0</v>
      </c>
      <c r="BP435" s="170">
        <f t="shared" si="144"/>
        <v>0</v>
      </c>
      <c r="BQ435" s="170">
        <f t="shared" si="145"/>
        <v>0</v>
      </c>
      <c r="BR435" s="170">
        <f t="shared" si="146"/>
        <v>0</v>
      </c>
    </row>
    <row r="436" spans="1:70" ht="21" customHeight="1">
      <c r="A436" s="434"/>
      <c r="B436" s="434"/>
      <c r="C436" s="435"/>
      <c r="D436" s="440"/>
      <c r="E436" s="179" t="s">
        <v>1154</v>
      </c>
      <c r="F436" s="178">
        <v>6</v>
      </c>
      <c r="G436" s="177">
        <v>6</v>
      </c>
      <c r="H436" s="150">
        <v>49338</v>
      </c>
      <c r="I436" s="150">
        <v>51732</v>
      </c>
      <c r="J436" s="150">
        <v>15000</v>
      </c>
      <c r="K436" s="150" t="s">
        <v>48</v>
      </c>
      <c r="L436" s="176">
        <v>15600</v>
      </c>
      <c r="M436" s="176" t="s">
        <v>48</v>
      </c>
      <c r="N436" s="150">
        <v>3323</v>
      </c>
      <c r="O436" s="150" t="s">
        <v>54</v>
      </c>
      <c r="P436" s="176">
        <v>3522</v>
      </c>
      <c r="Q436" s="176" t="s">
        <v>54</v>
      </c>
      <c r="R436" s="150"/>
      <c r="S436" s="150"/>
      <c r="T436" s="176"/>
      <c r="U436" s="176"/>
      <c r="V436" s="150"/>
      <c r="W436" s="150"/>
      <c r="X436" s="176"/>
      <c r="Y436" s="176"/>
      <c r="Z436" s="150">
        <v>800</v>
      </c>
      <c r="AA436" s="176" t="s">
        <v>54</v>
      </c>
      <c r="AB436" s="176">
        <v>850</v>
      </c>
      <c r="AC436" s="176" t="s">
        <v>54</v>
      </c>
      <c r="AD436" s="150">
        <v>600</v>
      </c>
      <c r="AE436" s="176" t="s">
        <v>54</v>
      </c>
      <c r="AF436" s="176">
        <v>650</v>
      </c>
      <c r="AG436" s="176" t="s">
        <v>54</v>
      </c>
      <c r="AH436" s="150"/>
      <c r="AI436" s="150"/>
      <c r="AJ436" s="150"/>
      <c r="AK436" s="150"/>
      <c r="AL436" s="147"/>
      <c r="AM436" s="176"/>
      <c r="AN436" s="176"/>
      <c r="AO436" s="176"/>
      <c r="AP436" s="147"/>
      <c r="AQ436" s="176"/>
      <c r="AR436" s="176"/>
      <c r="AS436" s="176"/>
      <c r="AT436" s="147"/>
      <c r="AU436" s="176"/>
      <c r="AV436" s="176"/>
      <c r="AW436" s="176"/>
      <c r="AX436" s="437"/>
      <c r="AY436" s="438"/>
      <c r="AZ436" s="438"/>
      <c r="BA436" s="438"/>
      <c r="BB436" s="439"/>
      <c r="BC436" s="175">
        <f t="shared" si="148"/>
        <v>399</v>
      </c>
      <c r="BD436" s="174">
        <f>(IF(M436="期",ROUND(L436/6,0),L436)-IF(K436="期",ROUND(J436/6,0),J436))+ROUND((IF(Q436="期",ROUND(P436/6,0),P436)-IF(O436="期",ROUND(N436/6,0),N436))/2,0)</f>
        <v>200</v>
      </c>
      <c r="BE436" s="174">
        <f t="shared" si="138"/>
        <v>199</v>
      </c>
      <c r="BF436" s="173">
        <f t="shared" si="152"/>
        <v>3.434655675768504E-2</v>
      </c>
      <c r="BG436" s="173">
        <f t="shared" si="153"/>
        <v>4.461383252998543E-2</v>
      </c>
      <c r="BI436" s="172"/>
      <c r="BJ436" s="171" t="s">
        <v>1193</v>
      </c>
      <c r="BK436" s="170">
        <f t="shared" si="139"/>
        <v>0</v>
      </c>
      <c r="BL436" s="170">
        <f t="shared" si="140"/>
        <v>0</v>
      </c>
      <c r="BM436" s="170">
        <f t="shared" si="141"/>
        <v>50</v>
      </c>
      <c r="BN436" s="170">
        <f t="shared" si="142"/>
        <v>50</v>
      </c>
      <c r="BO436" s="170">
        <f t="shared" si="143"/>
        <v>0</v>
      </c>
      <c r="BP436" s="170">
        <f t="shared" si="144"/>
        <v>0</v>
      </c>
      <c r="BQ436" s="170">
        <f t="shared" si="145"/>
        <v>0</v>
      </c>
      <c r="BR436" s="170">
        <f t="shared" si="146"/>
        <v>0</v>
      </c>
    </row>
    <row r="437" spans="1:70" ht="21" customHeight="1">
      <c r="A437" s="434">
        <v>97</v>
      </c>
      <c r="B437" s="434">
        <v>322</v>
      </c>
      <c r="C437" s="435" t="s">
        <v>1192</v>
      </c>
      <c r="D437" s="444" t="s">
        <v>419</v>
      </c>
      <c r="E437" s="179" t="s">
        <v>1158</v>
      </c>
      <c r="F437" s="178">
        <v>6</v>
      </c>
      <c r="G437" s="177">
        <v>6</v>
      </c>
      <c r="H437" s="150">
        <v>61800</v>
      </c>
      <c r="I437" s="150">
        <v>65580</v>
      </c>
      <c r="J437" s="150">
        <v>18000</v>
      </c>
      <c r="K437" s="150" t="s">
        <v>48</v>
      </c>
      <c r="L437" s="176">
        <v>19380</v>
      </c>
      <c r="M437" s="176" t="s">
        <v>48</v>
      </c>
      <c r="N437" s="150">
        <v>4300</v>
      </c>
      <c r="O437" s="150" t="s">
        <v>54</v>
      </c>
      <c r="P437" s="176">
        <v>4550</v>
      </c>
      <c r="Q437" s="176" t="s">
        <v>54</v>
      </c>
      <c r="R437" s="150">
        <v>650</v>
      </c>
      <c r="S437" s="150" t="s">
        <v>54</v>
      </c>
      <c r="T437" s="176">
        <v>700</v>
      </c>
      <c r="U437" s="176" t="s">
        <v>54</v>
      </c>
      <c r="V437" s="150">
        <v>700</v>
      </c>
      <c r="W437" s="150" t="s">
        <v>54</v>
      </c>
      <c r="X437" s="176">
        <v>750</v>
      </c>
      <c r="Y437" s="176" t="s">
        <v>54</v>
      </c>
      <c r="Z437" s="150"/>
      <c r="AA437" s="176"/>
      <c r="AB437" s="176"/>
      <c r="AC437" s="176"/>
      <c r="AD437" s="150">
        <v>650</v>
      </c>
      <c r="AE437" s="176" t="s">
        <v>54</v>
      </c>
      <c r="AF437" s="176">
        <v>700</v>
      </c>
      <c r="AG437" s="176" t="s">
        <v>54</v>
      </c>
      <c r="AH437" s="150"/>
      <c r="AI437" s="150"/>
      <c r="AJ437" s="150"/>
      <c r="AK437" s="150"/>
      <c r="AL437" s="147"/>
      <c r="AM437" s="176"/>
      <c r="AN437" s="176"/>
      <c r="AO437" s="176"/>
      <c r="AP437" s="147"/>
      <c r="AQ437" s="176"/>
      <c r="AR437" s="176"/>
      <c r="AS437" s="176"/>
      <c r="AT437" s="147"/>
      <c r="AU437" s="176"/>
      <c r="AV437" s="176"/>
      <c r="AW437" s="176"/>
      <c r="AX437" s="437" t="s">
        <v>1123</v>
      </c>
      <c r="AY437" s="437" t="s">
        <v>1124</v>
      </c>
      <c r="AZ437" s="438"/>
      <c r="BA437" s="438"/>
      <c r="BB437" s="439" t="s">
        <v>1157</v>
      </c>
      <c r="BC437" s="175">
        <f t="shared" ref="BC437:BC468" si="154">ROUND((I437-H437)/6,0)</f>
        <v>630</v>
      </c>
      <c r="BD437" s="174">
        <v>280</v>
      </c>
      <c r="BE437" s="174">
        <f t="shared" si="138"/>
        <v>350</v>
      </c>
      <c r="BF437" s="173">
        <f t="shared" si="152"/>
        <v>3.8356164383561646E-2</v>
      </c>
      <c r="BG437" s="173">
        <f>BE437*6/(61800-18000)</f>
        <v>4.7945205479452052E-2</v>
      </c>
      <c r="BI437" s="172"/>
      <c r="BJ437" s="171" t="s">
        <v>1182</v>
      </c>
      <c r="BK437" s="170">
        <f t="shared" si="139"/>
        <v>50</v>
      </c>
      <c r="BL437" s="170">
        <f t="shared" si="140"/>
        <v>50</v>
      </c>
      <c r="BM437" s="170">
        <f t="shared" si="141"/>
        <v>0</v>
      </c>
      <c r="BN437" s="170">
        <f t="shared" si="142"/>
        <v>50</v>
      </c>
      <c r="BO437" s="170">
        <f t="shared" si="143"/>
        <v>0</v>
      </c>
      <c r="BP437" s="170">
        <f t="shared" si="144"/>
        <v>0</v>
      </c>
      <c r="BQ437" s="170">
        <f t="shared" si="145"/>
        <v>0</v>
      </c>
      <c r="BR437" s="170">
        <f t="shared" si="146"/>
        <v>0</v>
      </c>
    </row>
    <row r="438" spans="1:70" ht="21" customHeight="1">
      <c r="A438" s="434"/>
      <c r="B438" s="434"/>
      <c r="C438" s="435"/>
      <c r="D438" s="444"/>
      <c r="E438" s="179" t="s">
        <v>1156</v>
      </c>
      <c r="F438" s="178">
        <v>6</v>
      </c>
      <c r="G438" s="177">
        <v>6</v>
      </c>
      <c r="H438" s="150">
        <v>62400</v>
      </c>
      <c r="I438" s="150">
        <v>66180</v>
      </c>
      <c r="J438" s="150">
        <v>18000</v>
      </c>
      <c r="K438" s="150" t="s">
        <v>48</v>
      </c>
      <c r="L438" s="176">
        <v>19380</v>
      </c>
      <c r="M438" s="176" t="s">
        <v>48</v>
      </c>
      <c r="N438" s="150">
        <v>4600</v>
      </c>
      <c r="O438" s="150" t="s">
        <v>54</v>
      </c>
      <c r="P438" s="176">
        <v>4650</v>
      </c>
      <c r="Q438" s="176" t="s">
        <v>54</v>
      </c>
      <c r="R438" s="150">
        <v>600</v>
      </c>
      <c r="S438" s="150" t="s">
        <v>54</v>
      </c>
      <c r="T438" s="176">
        <v>700</v>
      </c>
      <c r="U438" s="176" t="s">
        <v>54</v>
      </c>
      <c r="V438" s="150">
        <v>600</v>
      </c>
      <c r="W438" s="150" t="s">
        <v>54</v>
      </c>
      <c r="X438" s="176">
        <v>750</v>
      </c>
      <c r="Y438" s="176" t="s">
        <v>54</v>
      </c>
      <c r="Z438" s="150"/>
      <c r="AA438" s="176"/>
      <c r="AB438" s="176"/>
      <c r="AC438" s="176"/>
      <c r="AD438" s="150">
        <v>600</v>
      </c>
      <c r="AE438" s="176" t="s">
        <v>54</v>
      </c>
      <c r="AF438" s="176">
        <v>700</v>
      </c>
      <c r="AG438" s="176" t="s">
        <v>54</v>
      </c>
      <c r="AH438" s="150"/>
      <c r="AI438" s="150"/>
      <c r="AJ438" s="150"/>
      <c r="AK438" s="150"/>
      <c r="AL438" s="147"/>
      <c r="AM438" s="176"/>
      <c r="AN438" s="176"/>
      <c r="AO438" s="176"/>
      <c r="AP438" s="147"/>
      <c r="AQ438" s="176"/>
      <c r="AR438" s="176"/>
      <c r="AS438" s="176"/>
      <c r="AT438" s="147"/>
      <c r="AU438" s="176"/>
      <c r="AV438" s="176"/>
      <c r="AW438" s="176"/>
      <c r="AX438" s="437"/>
      <c r="AY438" s="437"/>
      <c r="AZ438" s="438"/>
      <c r="BA438" s="438"/>
      <c r="BB438" s="439"/>
      <c r="BC438" s="175">
        <f t="shared" si="154"/>
        <v>630</v>
      </c>
      <c r="BD438" s="174">
        <v>280</v>
      </c>
      <c r="BE438" s="174">
        <f t="shared" si="138"/>
        <v>350</v>
      </c>
      <c r="BF438" s="173">
        <f t="shared" si="152"/>
        <v>3.6842105263157891E-2</v>
      </c>
      <c r="BG438" s="173">
        <f>BE438*6/(61800-18000)</f>
        <v>4.7945205479452052E-2</v>
      </c>
      <c r="BI438" s="172"/>
      <c r="BJ438" s="171" t="s">
        <v>1182</v>
      </c>
      <c r="BK438" s="170">
        <f t="shared" si="139"/>
        <v>100</v>
      </c>
      <c r="BL438" s="170">
        <f t="shared" si="140"/>
        <v>150</v>
      </c>
      <c r="BM438" s="170">
        <f t="shared" si="141"/>
        <v>0</v>
      </c>
      <c r="BN438" s="170">
        <f t="shared" si="142"/>
        <v>100</v>
      </c>
      <c r="BO438" s="170">
        <f t="shared" si="143"/>
        <v>0</v>
      </c>
      <c r="BP438" s="170">
        <f t="shared" si="144"/>
        <v>0</v>
      </c>
      <c r="BQ438" s="170">
        <f t="shared" si="145"/>
        <v>0</v>
      </c>
      <c r="BR438" s="170">
        <f t="shared" si="146"/>
        <v>0</v>
      </c>
    </row>
    <row r="439" spans="1:70" ht="21" customHeight="1">
      <c r="A439" s="434"/>
      <c r="B439" s="434"/>
      <c r="C439" s="435"/>
      <c r="D439" s="444"/>
      <c r="E439" s="179" t="s">
        <v>1155</v>
      </c>
      <c r="F439" s="182">
        <v>6</v>
      </c>
      <c r="G439" s="181">
        <v>6</v>
      </c>
      <c r="H439" s="144">
        <v>62400</v>
      </c>
      <c r="I439" s="144">
        <v>66180</v>
      </c>
      <c r="J439" s="144">
        <v>18000</v>
      </c>
      <c r="K439" s="144" t="s">
        <v>48</v>
      </c>
      <c r="L439" s="180">
        <v>19380</v>
      </c>
      <c r="M439" s="180" t="s">
        <v>48</v>
      </c>
      <c r="N439" s="144">
        <v>4600</v>
      </c>
      <c r="O439" s="144" t="s">
        <v>54</v>
      </c>
      <c r="P439" s="180">
        <v>4650</v>
      </c>
      <c r="Q439" s="180" t="s">
        <v>54</v>
      </c>
      <c r="R439" s="144">
        <v>600</v>
      </c>
      <c r="S439" s="144" t="s">
        <v>54</v>
      </c>
      <c r="T439" s="180">
        <v>700</v>
      </c>
      <c r="U439" s="180" t="s">
        <v>54</v>
      </c>
      <c r="V439" s="144">
        <v>600</v>
      </c>
      <c r="W439" s="144" t="s">
        <v>54</v>
      </c>
      <c r="X439" s="180">
        <v>750</v>
      </c>
      <c r="Y439" s="180" t="s">
        <v>54</v>
      </c>
      <c r="Z439" s="144"/>
      <c r="AA439" s="180"/>
      <c r="AB439" s="180"/>
      <c r="AC439" s="180"/>
      <c r="AD439" s="144">
        <v>600</v>
      </c>
      <c r="AE439" s="180" t="s">
        <v>54</v>
      </c>
      <c r="AF439" s="180">
        <v>700</v>
      </c>
      <c r="AG439" s="180" t="s">
        <v>54</v>
      </c>
      <c r="AH439" s="144"/>
      <c r="AI439" s="144"/>
      <c r="AJ439" s="144"/>
      <c r="AK439" s="144"/>
      <c r="AL439" s="146"/>
      <c r="AM439" s="180"/>
      <c r="AN439" s="180"/>
      <c r="AO439" s="180"/>
      <c r="AP439" s="147"/>
      <c r="AQ439" s="176"/>
      <c r="AR439" s="176"/>
      <c r="AS439" s="176"/>
      <c r="AT439" s="147"/>
      <c r="AU439" s="176"/>
      <c r="AV439" s="176"/>
      <c r="AW439" s="176"/>
      <c r="AX439" s="437"/>
      <c r="AY439" s="437"/>
      <c r="AZ439" s="438"/>
      <c r="BA439" s="438"/>
      <c r="BB439" s="439"/>
      <c r="BC439" s="175">
        <f t="shared" si="154"/>
        <v>630</v>
      </c>
      <c r="BD439" s="174">
        <v>280</v>
      </c>
      <c r="BE439" s="174">
        <f t="shared" si="138"/>
        <v>350</v>
      </c>
      <c r="BF439" s="173">
        <f t="shared" si="152"/>
        <v>3.6842105263157891E-2</v>
      </c>
      <c r="BG439" s="173">
        <f>BE439*6/(61800-18000)</f>
        <v>4.7945205479452052E-2</v>
      </c>
      <c r="BI439" s="172"/>
      <c r="BJ439" s="171" t="s">
        <v>1182</v>
      </c>
      <c r="BK439" s="170">
        <f t="shared" si="139"/>
        <v>100</v>
      </c>
      <c r="BL439" s="170">
        <f t="shared" si="140"/>
        <v>150</v>
      </c>
      <c r="BM439" s="170">
        <f t="shared" si="141"/>
        <v>0</v>
      </c>
      <c r="BN439" s="170">
        <f t="shared" si="142"/>
        <v>100</v>
      </c>
      <c r="BO439" s="170">
        <f t="shared" si="143"/>
        <v>0</v>
      </c>
      <c r="BP439" s="170">
        <f t="shared" si="144"/>
        <v>0</v>
      </c>
      <c r="BQ439" s="170">
        <f t="shared" si="145"/>
        <v>0</v>
      </c>
      <c r="BR439" s="170">
        <f t="shared" si="146"/>
        <v>0</v>
      </c>
    </row>
    <row r="440" spans="1:70" ht="21" customHeight="1">
      <c r="A440" s="434"/>
      <c r="B440" s="434"/>
      <c r="C440" s="435"/>
      <c r="D440" s="444"/>
      <c r="E440" s="179" t="s">
        <v>1154</v>
      </c>
      <c r="F440" s="178">
        <v>6</v>
      </c>
      <c r="G440" s="177">
        <v>6</v>
      </c>
      <c r="H440" s="150">
        <v>62400</v>
      </c>
      <c r="I440" s="150">
        <v>66180</v>
      </c>
      <c r="J440" s="150">
        <v>18000</v>
      </c>
      <c r="K440" s="150" t="s">
        <v>48</v>
      </c>
      <c r="L440" s="176">
        <v>19380</v>
      </c>
      <c r="M440" s="176" t="s">
        <v>48</v>
      </c>
      <c r="N440" s="150">
        <v>4600</v>
      </c>
      <c r="O440" s="150" t="s">
        <v>54</v>
      </c>
      <c r="P440" s="176">
        <v>4650</v>
      </c>
      <c r="Q440" s="176" t="s">
        <v>54</v>
      </c>
      <c r="R440" s="150">
        <v>600</v>
      </c>
      <c r="S440" s="150" t="s">
        <v>54</v>
      </c>
      <c r="T440" s="176">
        <v>700</v>
      </c>
      <c r="U440" s="176" t="s">
        <v>54</v>
      </c>
      <c r="V440" s="150">
        <v>600</v>
      </c>
      <c r="W440" s="150" t="s">
        <v>54</v>
      </c>
      <c r="X440" s="176">
        <v>750</v>
      </c>
      <c r="Y440" s="176" t="s">
        <v>54</v>
      </c>
      <c r="Z440" s="150"/>
      <c r="AA440" s="176"/>
      <c r="AB440" s="176"/>
      <c r="AC440" s="176"/>
      <c r="AD440" s="150">
        <v>600</v>
      </c>
      <c r="AE440" s="176" t="s">
        <v>54</v>
      </c>
      <c r="AF440" s="176">
        <v>700</v>
      </c>
      <c r="AG440" s="176" t="s">
        <v>54</v>
      </c>
      <c r="AH440" s="150"/>
      <c r="AI440" s="150"/>
      <c r="AJ440" s="150"/>
      <c r="AK440" s="150"/>
      <c r="AL440" s="147"/>
      <c r="AM440" s="176"/>
      <c r="AN440" s="176"/>
      <c r="AO440" s="176"/>
      <c r="AP440" s="147"/>
      <c r="AQ440" s="176"/>
      <c r="AR440" s="176"/>
      <c r="AS440" s="176"/>
      <c r="AT440" s="147"/>
      <c r="AU440" s="176"/>
      <c r="AV440" s="176"/>
      <c r="AW440" s="176"/>
      <c r="AX440" s="437"/>
      <c r="AY440" s="437"/>
      <c r="AZ440" s="438"/>
      <c r="BA440" s="438"/>
      <c r="BB440" s="439"/>
      <c r="BC440" s="175">
        <f t="shared" si="154"/>
        <v>630</v>
      </c>
      <c r="BD440" s="174">
        <v>280</v>
      </c>
      <c r="BE440" s="174">
        <f t="shared" si="138"/>
        <v>350</v>
      </c>
      <c r="BF440" s="173">
        <f t="shared" si="152"/>
        <v>3.6842105263157891E-2</v>
      </c>
      <c r="BG440" s="173">
        <f>BE440*6/(61800-18000)</f>
        <v>4.7945205479452052E-2</v>
      </c>
      <c r="BI440" s="172"/>
      <c r="BJ440" s="171" t="s">
        <v>1182</v>
      </c>
      <c r="BK440" s="170">
        <f t="shared" si="139"/>
        <v>100</v>
      </c>
      <c r="BL440" s="170">
        <f t="shared" si="140"/>
        <v>150</v>
      </c>
      <c r="BM440" s="170">
        <f t="shared" si="141"/>
        <v>0</v>
      </c>
      <c r="BN440" s="170">
        <f t="shared" si="142"/>
        <v>100</v>
      </c>
      <c r="BO440" s="170">
        <f t="shared" si="143"/>
        <v>0</v>
      </c>
      <c r="BP440" s="170">
        <f t="shared" si="144"/>
        <v>0</v>
      </c>
      <c r="BQ440" s="170">
        <f t="shared" si="145"/>
        <v>0</v>
      </c>
      <c r="BR440" s="170">
        <f t="shared" si="146"/>
        <v>0</v>
      </c>
    </row>
    <row r="441" spans="1:70" ht="21" customHeight="1">
      <c r="A441" s="434">
        <v>98</v>
      </c>
      <c r="B441" s="434">
        <v>324</v>
      </c>
      <c r="C441" s="435" t="s">
        <v>1190</v>
      </c>
      <c r="D441" s="444" t="s">
        <v>421</v>
      </c>
      <c r="E441" s="179" t="s">
        <v>1158</v>
      </c>
      <c r="F441" s="178">
        <v>6</v>
      </c>
      <c r="G441" s="177">
        <v>6</v>
      </c>
      <c r="H441" s="150">
        <v>50260</v>
      </c>
      <c r="I441" s="150">
        <v>55360</v>
      </c>
      <c r="J441" s="150">
        <v>19000</v>
      </c>
      <c r="K441" s="150" t="s">
        <v>48</v>
      </c>
      <c r="L441" s="176">
        <v>22000</v>
      </c>
      <c r="M441" s="176" t="s">
        <v>48</v>
      </c>
      <c r="N441" s="150">
        <v>2360</v>
      </c>
      <c r="O441" s="150" t="s">
        <v>54</v>
      </c>
      <c r="P441" s="176">
        <v>2710</v>
      </c>
      <c r="Q441" s="176" t="s">
        <v>54</v>
      </c>
      <c r="R441" s="150"/>
      <c r="S441" s="150"/>
      <c r="T441" s="176"/>
      <c r="U441" s="176"/>
      <c r="V441" s="150"/>
      <c r="W441" s="150"/>
      <c r="X441" s="176"/>
      <c r="Y441" s="176"/>
      <c r="Z441" s="150"/>
      <c r="AA441" s="176"/>
      <c r="AB441" s="176"/>
      <c r="AC441" s="176"/>
      <c r="AD441" s="150"/>
      <c r="AE441" s="176"/>
      <c r="AF441" s="176"/>
      <c r="AG441" s="176"/>
      <c r="AH441" s="150"/>
      <c r="AI441" s="150"/>
      <c r="AJ441" s="150"/>
      <c r="AK441" s="150"/>
      <c r="AL441" s="147"/>
      <c r="AM441" s="176"/>
      <c r="AN441" s="176"/>
      <c r="AO441" s="176"/>
      <c r="AP441" s="147"/>
      <c r="AQ441" s="176"/>
      <c r="AR441" s="176"/>
      <c r="AS441" s="176"/>
      <c r="AT441" s="147"/>
      <c r="AU441" s="176"/>
      <c r="AV441" s="176"/>
      <c r="AW441" s="176"/>
      <c r="AX441" s="438"/>
      <c r="AY441" s="438"/>
      <c r="AZ441" s="438"/>
      <c r="BA441" s="439" t="s">
        <v>1191</v>
      </c>
      <c r="BB441" s="439" t="s">
        <v>1157</v>
      </c>
      <c r="BC441" s="175">
        <f t="shared" si="154"/>
        <v>850</v>
      </c>
      <c r="BD441" s="174">
        <v>620</v>
      </c>
      <c r="BE441" s="174">
        <f t="shared" si="138"/>
        <v>230</v>
      </c>
      <c r="BF441" s="173">
        <f>BD441/(IF(K441="期",J441/6,J441)+480)</f>
        <v>0.17001828153564899</v>
      </c>
      <c r="BG441" s="173">
        <v>4.8599999999999997E-2</v>
      </c>
      <c r="BH441" s="173"/>
      <c r="BI441" s="183"/>
      <c r="BJ441" s="183">
        <f>BE441*6/(I441-IF(K441="期",J441,J441*6)-480*6)</f>
        <v>4.1218637992831542E-2</v>
      </c>
      <c r="BK441" s="170">
        <f t="shared" si="139"/>
        <v>0</v>
      </c>
      <c r="BL441" s="170">
        <f t="shared" si="140"/>
        <v>0</v>
      </c>
      <c r="BM441" s="170">
        <f t="shared" si="141"/>
        <v>0</v>
      </c>
      <c r="BN441" s="170">
        <f t="shared" si="142"/>
        <v>0</v>
      </c>
      <c r="BO441" s="170">
        <f t="shared" si="143"/>
        <v>0</v>
      </c>
      <c r="BP441" s="170">
        <f t="shared" si="144"/>
        <v>0</v>
      </c>
      <c r="BQ441" s="170">
        <f t="shared" si="145"/>
        <v>0</v>
      </c>
      <c r="BR441" s="170">
        <f t="shared" si="146"/>
        <v>0</v>
      </c>
    </row>
    <row r="442" spans="1:70" ht="21" customHeight="1">
      <c r="A442" s="434"/>
      <c r="B442" s="434"/>
      <c r="C442" s="435"/>
      <c r="D442" s="444"/>
      <c r="E442" s="179" t="s">
        <v>1156</v>
      </c>
      <c r="F442" s="178">
        <v>6</v>
      </c>
      <c r="G442" s="177">
        <v>6</v>
      </c>
      <c r="H442" s="150">
        <v>54700</v>
      </c>
      <c r="I442" s="150">
        <v>58420</v>
      </c>
      <c r="J442" s="150">
        <v>19000</v>
      </c>
      <c r="K442" s="150" t="s">
        <v>48</v>
      </c>
      <c r="L442" s="176">
        <v>22000</v>
      </c>
      <c r="M442" s="176" t="s">
        <v>48</v>
      </c>
      <c r="N442" s="150">
        <v>3100</v>
      </c>
      <c r="O442" s="150" t="s">
        <v>54</v>
      </c>
      <c r="P442" s="176">
        <v>3220</v>
      </c>
      <c r="Q442" s="176" t="s">
        <v>54</v>
      </c>
      <c r="R442" s="150"/>
      <c r="S442" s="150"/>
      <c r="T442" s="176"/>
      <c r="U442" s="176"/>
      <c r="V442" s="150"/>
      <c r="W442" s="150"/>
      <c r="X442" s="176"/>
      <c r="Y442" s="176"/>
      <c r="Z442" s="150"/>
      <c r="AA442" s="176"/>
      <c r="AB442" s="176"/>
      <c r="AC442" s="176"/>
      <c r="AD442" s="150"/>
      <c r="AE442" s="176"/>
      <c r="AF442" s="176"/>
      <c r="AG442" s="176"/>
      <c r="AH442" s="150"/>
      <c r="AI442" s="150"/>
      <c r="AJ442" s="150"/>
      <c r="AK442" s="150"/>
      <c r="AL442" s="147"/>
      <c r="AM442" s="176"/>
      <c r="AN442" s="176"/>
      <c r="AO442" s="176"/>
      <c r="AP442" s="147"/>
      <c r="AQ442" s="176"/>
      <c r="AR442" s="176"/>
      <c r="AS442" s="176"/>
      <c r="AT442" s="147"/>
      <c r="AU442" s="176"/>
      <c r="AV442" s="176"/>
      <c r="AW442" s="176"/>
      <c r="AX442" s="438"/>
      <c r="AY442" s="438"/>
      <c r="AZ442" s="438"/>
      <c r="BA442" s="439"/>
      <c r="BB442" s="439"/>
      <c r="BC442" s="175">
        <f t="shared" si="154"/>
        <v>620</v>
      </c>
      <c r="BD442" s="174">
        <v>620</v>
      </c>
      <c r="BE442" s="210">
        <f t="shared" si="138"/>
        <v>0</v>
      </c>
      <c r="BF442" s="173">
        <f>BD442/(IF(K442="期",J442/6,J442)+620)</f>
        <v>0.16373239436619719</v>
      </c>
      <c r="BG442" s="209">
        <v>6.88E-2</v>
      </c>
      <c r="BH442" s="173"/>
      <c r="BI442" s="183"/>
      <c r="BJ442" s="183">
        <f>BE442*6/(I442-IF(K442="期",J442,J442*6)-620*6)</f>
        <v>0</v>
      </c>
      <c r="BK442" s="170">
        <f t="shared" si="139"/>
        <v>0</v>
      </c>
      <c r="BL442" s="170">
        <f t="shared" si="140"/>
        <v>0</v>
      </c>
      <c r="BM442" s="170">
        <f t="shared" si="141"/>
        <v>0</v>
      </c>
      <c r="BN442" s="170">
        <f t="shared" si="142"/>
        <v>0</v>
      </c>
      <c r="BO442" s="170">
        <f t="shared" si="143"/>
        <v>0</v>
      </c>
      <c r="BP442" s="170">
        <f t="shared" si="144"/>
        <v>0</v>
      </c>
      <c r="BQ442" s="170">
        <f t="shared" si="145"/>
        <v>0</v>
      </c>
      <c r="BR442" s="170">
        <f t="shared" si="146"/>
        <v>0</v>
      </c>
    </row>
    <row r="443" spans="1:70" ht="21" customHeight="1">
      <c r="A443" s="434"/>
      <c r="B443" s="434"/>
      <c r="C443" s="435"/>
      <c r="D443" s="444"/>
      <c r="E443" s="179" t="s">
        <v>1155</v>
      </c>
      <c r="F443" s="182">
        <v>6</v>
      </c>
      <c r="G443" s="181">
        <v>6</v>
      </c>
      <c r="H443" s="144">
        <v>54700</v>
      </c>
      <c r="I443" s="144">
        <v>58420</v>
      </c>
      <c r="J443" s="144">
        <v>19000</v>
      </c>
      <c r="K443" s="144" t="s">
        <v>48</v>
      </c>
      <c r="L443" s="180">
        <v>22000</v>
      </c>
      <c r="M443" s="180" t="s">
        <v>48</v>
      </c>
      <c r="N443" s="144">
        <v>3100</v>
      </c>
      <c r="O443" s="144" t="s">
        <v>54</v>
      </c>
      <c r="P443" s="180">
        <v>3220</v>
      </c>
      <c r="Q443" s="180" t="s">
        <v>54</v>
      </c>
      <c r="R443" s="144"/>
      <c r="S443" s="144"/>
      <c r="T443" s="180"/>
      <c r="U443" s="180"/>
      <c r="V443" s="144"/>
      <c r="W443" s="144"/>
      <c r="X443" s="180"/>
      <c r="Y443" s="180"/>
      <c r="Z443" s="144"/>
      <c r="AA443" s="180"/>
      <c r="AB443" s="180"/>
      <c r="AC443" s="180"/>
      <c r="AD443" s="144"/>
      <c r="AE443" s="180"/>
      <c r="AF443" s="180"/>
      <c r="AG443" s="180"/>
      <c r="AH443" s="144"/>
      <c r="AI443" s="144"/>
      <c r="AJ443" s="144"/>
      <c r="AK443" s="144"/>
      <c r="AL443" s="146"/>
      <c r="AM443" s="180"/>
      <c r="AN443" s="180"/>
      <c r="AO443" s="180"/>
      <c r="AP443" s="147"/>
      <c r="AQ443" s="176"/>
      <c r="AR443" s="176"/>
      <c r="AS443" s="176"/>
      <c r="AT443" s="147"/>
      <c r="AU443" s="176"/>
      <c r="AV443" s="176"/>
      <c r="AW443" s="176"/>
      <c r="AX443" s="438"/>
      <c r="AY443" s="438"/>
      <c r="AZ443" s="438"/>
      <c r="BA443" s="439"/>
      <c r="BB443" s="439"/>
      <c r="BC443" s="175">
        <f t="shared" si="154"/>
        <v>620</v>
      </c>
      <c r="BD443" s="174">
        <v>620</v>
      </c>
      <c r="BE443" s="210">
        <f t="shared" si="138"/>
        <v>0</v>
      </c>
      <c r="BF443" s="173">
        <f>BD443/(IF(K443="期",J443/6,J443)+620)</f>
        <v>0.16373239436619719</v>
      </c>
      <c r="BG443" s="209">
        <v>6.88E-2</v>
      </c>
      <c r="BH443" s="173"/>
      <c r="BI443" s="183"/>
      <c r="BJ443" s="183">
        <f>BE443*6/(I443-IF(K443="期",J443,J443*6)-IF(O443="期",N443,N443*6)/2)</f>
        <v>0</v>
      </c>
      <c r="BK443" s="170">
        <f t="shared" si="139"/>
        <v>0</v>
      </c>
      <c r="BL443" s="170">
        <f t="shared" si="140"/>
        <v>0</v>
      </c>
      <c r="BM443" s="170">
        <f t="shared" si="141"/>
        <v>0</v>
      </c>
      <c r="BN443" s="170">
        <f t="shared" si="142"/>
        <v>0</v>
      </c>
      <c r="BO443" s="170">
        <f t="shared" si="143"/>
        <v>0</v>
      </c>
      <c r="BP443" s="170">
        <f t="shared" si="144"/>
        <v>0</v>
      </c>
      <c r="BQ443" s="170">
        <f t="shared" si="145"/>
        <v>0</v>
      </c>
      <c r="BR443" s="170">
        <f t="shared" si="146"/>
        <v>0</v>
      </c>
    </row>
    <row r="444" spans="1:70" ht="21" customHeight="1">
      <c r="A444" s="434"/>
      <c r="B444" s="434"/>
      <c r="C444" s="435"/>
      <c r="D444" s="444"/>
      <c r="E444" s="179" t="s">
        <v>1154</v>
      </c>
      <c r="F444" s="178">
        <v>6</v>
      </c>
      <c r="G444" s="177">
        <v>6</v>
      </c>
      <c r="H444" s="150">
        <v>57100</v>
      </c>
      <c r="I444" s="150">
        <v>60820</v>
      </c>
      <c r="J444" s="150">
        <v>19000</v>
      </c>
      <c r="K444" s="150" t="s">
        <v>48</v>
      </c>
      <c r="L444" s="176">
        <v>22000</v>
      </c>
      <c r="M444" s="176" t="s">
        <v>48</v>
      </c>
      <c r="N444" s="150">
        <v>3500</v>
      </c>
      <c r="O444" s="150" t="s">
        <v>54</v>
      </c>
      <c r="P444" s="176">
        <v>3620</v>
      </c>
      <c r="Q444" s="176" t="s">
        <v>54</v>
      </c>
      <c r="R444" s="150"/>
      <c r="S444" s="150"/>
      <c r="T444" s="176"/>
      <c r="U444" s="176"/>
      <c r="V444" s="150"/>
      <c r="W444" s="150"/>
      <c r="X444" s="176"/>
      <c r="Y444" s="176"/>
      <c r="Z444" s="150"/>
      <c r="AA444" s="176"/>
      <c r="AB444" s="176"/>
      <c r="AC444" s="176"/>
      <c r="AD444" s="150"/>
      <c r="AE444" s="176"/>
      <c r="AF444" s="176"/>
      <c r="AG444" s="176"/>
      <c r="AH444" s="150"/>
      <c r="AI444" s="150"/>
      <c r="AJ444" s="150"/>
      <c r="AK444" s="150"/>
      <c r="AL444" s="147"/>
      <c r="AM444" s="176"/>
      <c r="AN444" s="176"/>
      <c r="AO444" s="176"/>
      <c r="AP444" s="147"/>
      <c r="AQ444" s="176"/>
      <c r="AR444" s="176"/>
      <c r="AS444" s="176"/>
      <c r="AT444" s="147"/>
      <c r="AU444" s="176"/>
      <c r="AV444" s="176"/>
      <c r="AW444" s="176"/>
      <c r="AX444" s="438"/>
      <c r="AY444" s="438"/>
      <c r="AZ444" s="438"/>
      <c r="BA444" s="439"/>
      <c r="BB444" s="439"/>
      <c r="BC444" s="175">
        <f t="shared" si="154"/>
        <v>620</v>
      </c>
      <c r="BD444" s="174">
        <v>620</v>
      </c>
      <c r="BE444" s="210">
        <f t="shared" si="138"/>
        <v>0</v>
      </c>
      <c r="BF444" s="173">
        <f>BD444/(IF(K444="期",J444/6,J444)+700)</f>
        <v>0.16034482758620691</v>
      </c>
      <c r="BG444" s="209">
        <v>6.7699999999999996E-2</v>
      </c>
      <c r="BH444" s="173"/>
      <c r="BI444" s="183"/>
      <c r="BJ444" s="183">
        <f>BE444*6/(I444-IF(K444="期",J444,J444*6)-IF(O444="期",N444,N444*6)/2)</f>
        <v>0</v>
      </c>
      <c r="BK444" s="170">
        <f t="shared" si="139"/>
        <v>0</v>
      </c>
      <c r="BL444" s="170">
        <f t="shared" si="140"/>
        <v>0</v>
      </c>
      <c r="BM444" s="170">
        <f t="shared" si="141"/>
        <v>0</v>
      </c>
      <c r="BN444" s="170">
        <f t="shared" si="142"/>
        <v>0</v>
      </c>
      <c r="BO444" s="170">
        <f t="shared" si="143"/>
        <v>0</v>
      </c>
      <c r="BP444" s="170">
        <f t="shared" si="144"/>
        <v>0</v>
      </c>
      <c r="BQ444" s="170">
        <f t="shared" si="145"/>
        <v>0</v>
      </c>
      <c r="BR444" s="170">
        <f t="shared" si="146"/>
        <v>0</v>
      </c>
    </row>
    <row r="445" spans="1:70" s="202" customFormat="1" ht="21" customHeight="1">
      <c r="A445" s="434">
        <v>99</v>
      </c>
      <c r="B445" s="434">
        <v>325</v>
      </c>
      <c r="C445" s="435" t="s">
        <v>1190</v>
      </c>
      <c r="D445" s="466" t="s">
        <v>422</v>
      </c>
      <c r="E445" s="179" t="s">
        <v>1158</v>
      </c>
      <c r="F445" s="178">
        <v>6</v>
      </c>
      <c r="G445" s="177">
        <v>6</v>
      </c>
      <c r="H445" s="150">
        <v>46095</v>
      </c>
      <c r="I445" s="150">
        <v>49455</v>
      </c>
      <c r="J445" s="150">
        <v>17000</v>
      </c>
      <c r="K445" s="150" t="s">
        <v>48</v>
      </c>
      <c r="L445" s="176">
        <v>20000</v>
      </c>
      <c r="M445" s="176" t="s">
        <v>48</v>
      </c>
      <c r="N445" s="150">
        <v>3985</v>
      </c>
      <c r="O445" s="150" t="s">
        <v>48</v>
      </c>
      <c r="P445" s="176">
        <v>4345</v>
      </c>
      <c r="Q445" s="176" t="s">
        <v>48</v>
      </c>
      <c r="R445" s="150"/>
      <c r="S445" s="150"/>
      <c r="T445" s="176"/>
      <c r="U445" s="176"/>
      <c r="V445" s="150"/>
      <c r="W445" s="150"/>
      <c r="X445" s="176"/>
      <c r="Y445" s="176"/>
      <c r="Z445" s="150"/>
      <c r="AA445" s="176"/>
      <c r="AB445" s="176"/>
      <c r="AC445" s="176"/>
      <c r="AD445" s="150"/>
      <c r="AE445" s="176"/>
      <c r="AF445" s="176"/>
      <c r="AG445" s="176"/>
      <c r="AH445" s="150"/>
      <c r="AI445" s="150"/>
      <c r="AJ445" s="150"/>
      <c r="AK445" s="150"/>
      <c r="AL445" s="147"/>
      <c r="AM445" s="176"/>
      <c r="AN445" s="176"/>
      <c r="AO445" s="176"/>
      <c r="AP445" s="147"/>
      <c r="AQ445" s="176"/>
      <c r="AR445" s="176"/>
      <c r="AS445" s="176"/>
      <c r="AT445" s="147"/>
      <c r="AU445" s="176"/>
      <c r="AV445" s="176"/>
      <c r="AW445" s="176"/>
      <c r="AX445" s="437" t="s">
        <v>1123</v>
      </c>
      <c r="AY445" s="438"/>
      <c r="AZ445" s="438"/>
      <c r="BA445" s="439" t="s">
        <v>1169</v>
      </c>
      <c r="BB445" s="439" t="s">
        <v>1157</v>
      </c>
      <c r="BC445" s="206">
        <f t="shared" si="154"/>
        <v>560</v>
      </c>
      <c r="BD445" s="205">
        <f t="shared" ref="BD445:BD456" si="155">(IF(M445="期",ROUND(L445/6,0),L445)-IF(K445="期",ROUND(J445/6,0),J445))+ROUND((IF(Q445="期",ROUND(P445/6,0),P445)-IF(O445="期",ROUND(N445/6,0),N445))/2,0)</f>
        <v>530</v>
      </c>
      <c r="BE445" s="205">
        <f t="shared" si="138"/>
        <v>30</v>
      </c>
      <c r="BF445" s="183">
        <f t="shared" ref="BF445:BF456" si="156">BD445/(IF(K445="期",J445/6,J445)+IF(O445="期",N445/6,N445))</f>
        <v>0.15153681200857755</v>
      </c>
      <c r="BG445" s="183">
        <f t="shared" ref="BG445:BG456" si="157">BE445*6/(I445-IF(K445="期",J445,J445*6)-IF(O445="期",N445,N445*6)/2)</f>
        <v>5.9089043906442344E-3</v>
      </c>
      <c r="BH445" s="172"/>
      <c r="BI445" s="172"/>
      <c r="BJ445" s="211" t="s">
        <v>1170</v>
      </c>
      <c r="BK445" s="203">
        <f t="shared" si="139"/>
        <v>0</v>
      </c>
      <c r="BL445" s="203">
        <f t="shared" si="140"/>
        <v>0</v>
      </c>
      <c r="BM445" s="203">
        <f t="shared" si="141"/>
        <v>0</v>
      </c>
      <c r="BN445" s="203">
        <f t="shared" si="142"/>
        <v>0</v>
      </c>
      <c r="BO445" s="203">
        <f t="shared" si="143"/>
        <v>0</v>
      </c>
      <c r="BP445" s="203">
        <f t="shared" si="144"/>
        <v>0</v>
      </c>
      <c r="BQ445" s="203">
        <f t="shared" si="145"/>
        <v>0</v>
      </c>
      <c r="BR445" s="203">
        <f t="shared" si="146"/>
        <v>0</v>
      </c>
    </row>
    <row r="446" spans="1:70" s="202" customFormat="1" ht="21" customHeight="1">
      <c r="A446" s="434"/>
      <c r="B446" s="434"/>
      <c r="C446" s="435"/>
      <c r="D446" s="466"/>
      <c r="E446" s="179" t="s">
        <v>1156</v>
      </c>
      <c r="F446" s="178">
        <v>6</v>
      </c>
      <c r="G446" s="177">
        <v>6</v>
      </c>
      <c r="H446" s="208">
        <v>44295</v>
      </c>
      <c r="I446" s="208">
        <v>47655</v>
      </c>
      <c r="J446" s="150">
        <v>17000</v>
      </c>
      <c r="K446" s="150" t="s">
        <v>48</v>
      </c>
      <c r="L446" s="176">
        <v>20000</v>
      </c>
      <c r="M446" s="176" t="s">
        <v>48</v>
      </c>
      <c r="N446" s="150">
        <v>3985</v>
      </c>
      <c r="O446" s="150" t="s">
        <v>48</v>
      </c>
      <c r="P446" s="176">
        <v>4345</v>
      </c>
      <c r="Q446" s="176" t="s">
        <v>48</v>
      </c>
      <c r="R446" s="150"/>
      <c r="S446" s="150"/>
      <c r="T446" s="176"/>
      <c r="U446" s="176"/>
      <c r="V446" s="150"/>
      <c r="W446" s="150"/>
      <c r="X446" s="176"/>
      <c r="Y446" s="176"/>
      <c r="Z446" s="150"/>
      <c r="AA446" s="176"/>
      <c r="AB446" s="176"/>
      <c r="AC446" s="176"/>
      <c r="AD446" s="150"/>
      <c r="AE446" s="176"/>
      <c r="AF446" s="176"/>
      <c r="AG446" s="176"/>
      <c r="AH446" s="150"/>
      <c r="AI446" s="150"/>
      <c r="AJ446" s="150"/>
      <c r="AK446" s="150"/>
      <c r="AL446" s="147"/>
      <c r="AM446" s="176"/>
      <c r="AN446" s="176"/>
      <c r="AO446" s="176"/>
      <c r="AP446" s="147"/>
      <c r="AQ446" s="176"/>
      <c r="AR446" s="176"/>
      <c r="AS446" s="176"/>
      <c r="AT446" s="147"/>
      <c r="AU446" s="176"/>
      <c r="AV446" s="176"/>
      <c r="AW446" s="176"/>
      <c r="AX446" s="437"/>
      <c r="AY446" s="438"/>
      <c r="AZ446" s="438"/>
      <c r="BA446" s="439"/>
      <c r="BB446" s="439"/>
      <c r="BC446" s="206">
        <f t="shared" si="154"/>
        <v>560</v>
      </c>
      <c r="BD446" s="205">
        <f t="shared" si="155"/>
        <v>530</v>
      </c>
      <c r="BE446" s="205">
        <f t="shared" si="138"/>
        <v>30</v>
      </c>
      <c r="BF446" s="183">
        <f t="shared" si="156"/>
        <v>0.15153681200857755</v>
      </c>
      <c r="BG446" s="183">
        <f t="shared" si="157"/>
        <v>6.2799825556040124E-3</v>
      </c>
      <c r="BH446" s="172"/>
      <c r="BI446" s="172"/>
      <c r="BJ446" s="211" t="s">
        <v>1170</v>
      </c>
      <c r="BK446" s="203">
        <f t="shared" si="139"/>
        <v>0</v>
      </c>
      <c r="BL446" s="203">
        <f t="shared" si="140"/>
        <v>0</v>
      </c>
      <c r="BM446" s="203">
        <f t="shared" si="141"/>
        <v>0</v>
      </c>
      <c r="BN446" s="203">
        <f t="shared" si="142"/>
        <v>0</v>
      </c>
      <c r="BO446" s="203">
        <f t="shared" si="143"/>
        <v>0</v>
      </c>
      <c r="BP446" s="203">
        <f t="shared" si="144"/>
        <v>0</v>
      </c>
      <c r="BQ446" s="203">
        <f t="shared" si="145"/>
        <v>0</v>
      </c>
      <c r="BR446" s="203">
        <f t="shared" si="146"/>
        <v>0</v>
      </c>
    </row>
    <row r="447" spans="1:70" s="202" customFormat="1" ht="21" customHeight="1">
      <c r="A447" s="434"/>
      <c r="B447" s="434"/>
      <c r="C447" s="435"/>
      <c r="D447" s="466"/>
      <c r="E447" s="179" t="s">
        <v>1155</v>
      </c>
      <c r="F447" s="182">
        <v>6</v>
      </c>
      <c r="G447" s="181">
        <v>6</v>
      </c>
      <c r="H447" s="144">
        <v>46095</v>
      </c>
      <c r="I447" s="144">
        <v>49455</v>
      </c>
      <c r="J447" s="144">
        <v>17000</v>
      </c>
      <c r="K447" s="144" t="s">
        <v>48</v>
      </c>
      <c r="L447" s="180">
        <v>20000</v>
      </c>
      <c r="M447" s="180" t="s">
        <v>48</v>
      </c>
      <c r="N447" s="144">
        <v>3985</v>
      </c>
      <c r="O447" s="144" t="s">
        <v>48</v>
      </c>
      <c r="P447" s="180">
        <v>4345</v>
      </c>
      <c r="Q447" s="180" t="s">
        <v>48</v>
      </c>
      <c r="R447" s="144"/>
      <c r="S447" s="144"/>
      <c r="T447" s="180"/>
      <c r="U447" s="180"/>
      <c r="V447" s="144"/>
      <c r="W447" s="144"/>
      <c r="X447" s="180"/>
      <c r="Y447" s="180"/>
      <c r="Z447" s="144"/>
      <c r="AA447" s="180"/>
      <c r="AB447" s="180"/>
      <c r="AC447" s="180"/>
      <c r="AD447" s="144"/>
      <c r="AE447" s="180"/>
      <c r="AF447" s="180"/>
      <c r="AG447" s="180"/>
      <c r="AH447" s="144"/>
      <c r="AI447" s="144"/>
      <c r="AJ447" s="144"/>
      <c r="AK447" s="144"/>
      <c r="AL447" s="146"/>
      <c r="AM447" s="180"/>
      <c r="AN447" s="180"/>
      <c r="AO447" s="180"/>
      <c r="AP447" s="147"/>
      <c r="AQ447" s="176"/>
      <c r="AR447" s="176"/>
      <c r="AS447" s="176"/>
      <c r="AT447" s="147"/>
      <c r="AU447" s="176"/>
      <c r="AV447" s="176"/>
      <c r="AW447" s="176"/>
      <c r="AX447" s="437"/>
      <c r="AY447" s="438"/>
      <c r="AZ447" s="438"/>
      <c r="BA447" s="439"/>
      <c r="BB447" s="439"/>
      <c r="BC447" s="206">
        <f t="shared" si="154"/>
        <v>560</v>
      </c>
      <c r="BD447" s="205">
        <f t="shared" si="155"/>
        <v>530</v>
      </c>
      <c r="BE447" s="205">
        <f t="shared" si="138"/>
        <v>30</v>
      </c>
      <c r="BF447" s="183">
        <f t="shared" si="156"/>
        <v>0.15153681200857755</v>
      </c>
      <c r="BG447" s="183">
        <f t="shared" si="157"/>
        <v>5.9089043906442344E-3</v>
      </c>
      <c r="BH447" s="172"/>
      <c r="BI447" s="172"/>
      <c r="BJ447" s="211" t="s">
        <v>1170</v>
      </c>
      <c r="BK447" s="203">
        <f t="shared" si="139"/>
        <v>0</v>
      </c>
      <c r="BL447" s="203">
        <f t="shared" si="140"/>
        <v>0</v>
      </c>
      <c r="BM447" s="203">
        <f t="shared" si="141"/>
        <v>0</v>
      </c>
      <c r="BN447" s="203">
        <f t="shared" si="142"/>
        <v>0</v>
      </c>
      <c r="BO447" s="203">
        <f t="shared" si="143"/>
        <v>0</v>
      </c>
      <c r="BP447" s="203">
        <f t="shared" si="144"/>
        <v>0</v>
      </c>
      <c r="BQ447" s="203">
        <f t="shared" si="145"/>
        <v>0</v>
      </c>
      <c r="BR447" s="203">
        <f t="shared" si="146"/>
        <v>0</v>
      </c>
    </row>
    <row r="448" spans="1:70" s="202" customFormat="1" ht="21" customHeight="1">
      <c r="A448" s="434"/>
      <c r="B448" s="434"/>
      <c r="C448" s="435"/>
      <c r="D448" s="466"/>
      <c r="E448" s="179" t="s">
        <v>1154</v>
      </c>
      <c r="F448" s="178">
        <v>6</v>
      </c>
      <c r="G448" s="177">
        <v>6</v>
      </c>
      <c r="H448" s="150">
        <v>46095</v>
      </c>
      <c r="I448" s="150">
        <v>49455</v>
      </c>
      <c r="J448" s="150">
        <v>17000</v>
      </c>
      <c r="K448" s="150" t="s">
        <v>48</v>
      </c>
      <c r="L448" s="176">
        <v>20000</v>
      </c>
      <c r="M448" s="176" t="s">
        <v>48</v>
      </c>
      <c r="N448" s="150">
        <v>3985</v>
      </c>
      <c r="O448" s="150" t="s">
        <v>48</v>
      </c>
      <c r="P448" s="176">
        <v>4345</v>
      </c>
      <c r="Q448" s="176" t="s">
        <v>48</v>
      </c>
      <c r="R448" s="150"/>
      <c r="S448" s="150"/>
      <c r="T448" s="176"/>
      <c r="U448" s="176"/>
      <c r="V448" s="150"/>
      <c r="W448" s="150"/>
      <c r="X448" s="176"/>
      <c r="Y448" s="176"/>
      <c r="Z448" s="150"/>
      <c r="AA448" s="176"/>
      <c r="AB448" s="176"/>
      <c r="AC448" s="176"/>
      <c r="AD448" s="150"/>
      <c r="AE448" s="176"/>
      <c r="AF448" s="176"/>
      <c r="AG448" s="176"/>
      <c r="AH448" s="150"/>
      <c r="AI448" s="150"/>
      <c r="AJ448" s="150"/>
      <c r="AK448" s="150"/>
      <c r="AL448" s="147"/>
      <c r="AM448" s="176"/>
      <c r="AN448" s="176"/>
      <c r="AO448" s="176"/>
      <c r="AP448" s="147"/>
      <c r="AQ448" s="176"/>
      <c r="AR448" s="176"/>
      <c r="AS448" s="176"/>
      <c r="AT448" s="147"/>
      <c r="AU448" s="176"/>
      <c r="AV448" s="176"/>
      <c r="AW448" s="176"/>
      <c r="AX448" s="437"/>
      <c r="AY448" s="438"/>
      <c r="AZ448" s="438"/>
      <c r="BA448" s="439"/>
      <c r="BB448" s="439"/>
      <c r="BC448" s="206">
        <f t="shared" si="154"/>
        <v>560</v>
      </c>
      <c r="BD448" s="205">
        <f t="shared" si="155"/>
        <v>530</v>
      </c>
      <c r="BE448" s="205">
        <f t="shared" si="138"/>
        <v>30</v>
      </c>
      <c r="BF448" s="183">
        <f t="shared" si="156"/>
        <v>0.15153681200857755</v>
      </c>
      <c r="BG448" s="183">
        <f t="shared" si="157"/>
        <v>5.9089043906442344E-3</v>
      </c>
      <c r="BH448" s="172"/>
      <c r="BI448" s="172"/>
      <c r="BJ448" s="211" t="s">
        <v>1170</v>
      </c>
      <c r="BK448" s="203">
        <f t="shared" si="139"/>
        <v>0</v>
      </c>
      <c r="BL448" s="203">
        <f t="shared" si="140"/>
        <v>0</v>
      </c>
      <c r="BM448" s="203">
        <f t="shared" si="141"/>
        <v>0</v>
      </c>
      <c r="BN448" s="203">
        <f t="shared" si="142"/>
        <v>0</v>
      </c>
      <c r="BO448" s="203">
        <f t="shared" si="143"/>
        <v>0</v>
      </c>
      <c r="BP448" s="203">
        <f t="shared" si="144"/>
        <v>0</v>
      </c>
      <c r="BQ448" s="203">
        <f t="shared" si="145"/>
        <v>0</v>
      </c>
      <c r="BR448" s="203">
        <f t="shared" si="146"/>
        <v>0</v>
      </c>
    </row>
    <row r="449" spans="1:70" ht="21" customHeight="1">
      <c r="A449" s="434">
        <v>100</v>
      </c>
      <c r="B449" s="434">
        <v>330</v>
      </c>
      <c r="C449" s="435" t="s">
        <v>1190</v>
      </c>
      <c r="D449" s="440" t="s">
        <v>427</v>
      </c>
      <c r="E449" s="179" t="s">
        <v>1172</v>
      </c>
      <c r="F449" s="178">
        <v>6</v>
      </c>
      <c r="G449" s="177">
        <v>6</v>
      </c>
      <c r="H449" s="150">
        <v>54600</v>
      </c>
      <c r="I449" s="150">
        <v>57680</v>
      </c>
      <c r="J449" s="150">
        <v>15000</v>
      </c>
      <c r="K449" s="150" t="s">
        <v>48</v>
      </c>
      <c r="L449" s="176">
        <v>16140</v>
      </c>
      <c r="M449" s="176" t="s">
        <v>48</v>
      </c>
      <c r="N449" s="150">
        <v>15600</v>
      </c>
      <c r="O449" s="150" t="s">
        <v>48</v>
      </c>
      <c r="P449" s="176">
        <v>17540</v>
      </c>
      <c r="Q449" s="176" t="s">
        <v>48</v>
      </c>
      <c r="R449" s="150"/>
      <c r="S449" s="150"/>
      <c r="T449" s="176"/>
      <c r="U449" s="176"/>
      <c r="V449" s="150"/>
      <c r="W449" s="150"/>
      <c r="X449" s="176"/>
      <c r="Y449" s="176"/>
      <c r="Z449" s="150"/>
      <c r="AA449" s="176"/>
      <c r="AB449" s="176"/>
      <c r="AC449" s="176"/>
      <c r="AD449" s="150"/>
      <c r="AE449" s="176"/>
      <c r="AF449" s="176"/>
      <c r="AG449" s="176"/>
      <c r="AH449" s="150"/>
      <c r="AI449" s="150"/>
      <c r="AJ449" s="150"/>
      <c r="AK449" s="150"/>
      <c r="AL449" s="147"/>
      <c r="AM449" s="176"/>
      <c r="AN449" s="176"/>
      <c r="AO449" s="176"/>
      <c r="AP449" s="147"/>
      <c r="AQ449" s="176"/>
      <c r="AR449" s="176"/>
      <c r="AS449" s="176"/>
      <c r="AT449" s="147"/>
      <c r="AU449" s="176"/>
      <c r="AV449" s="176"/>
      <c r="AW449" s="176"/>
      <c r="AX449" s="437" t="s">
        <v>1123</v>
      </c>
      <c r="AY449" s="438"/>
      <c r="AZ449" s="438"/>
      <c r="BA449" s="438"/>
      <c r="BB449" s="439" t="s">
        <v>1157</v>
      </c>
      <c r="BC449" s="175">
        <f t="shared" si="154"/>
        <v>513</v>
      </c>
      <c r="BD449" s="174">
        <f t="shared" si="155"/>
        <v>352</v>
      </c>
      <c r="BE449" s="174">
        <f t="shared" si="138"/>
        <v>161</v>
      </c>
      <c r="BF449" s="173">
        <f t="shared" si="156"/>
        <v>6.9019607843137251E-2</v>
      </c>
      <c r="BG449" s="173">
        <f t="shared" si="157"/>
        <v>2.7694954128440367E-2</v>
      </c>
      <c r="BI449" s="172"/>
      <c r="BJ449" s="171" t="s">
        <v>1170</v>
      </c>
      <c r="BK449" s="170">
        <f t="shared" si="139"/>
        <v>0</v>
      </c>
      <c r="BL449" s="170">
        <f t="shared" si="140"/>
        <v>0</v>
      </c>
      <c r="BM449" s="170">
        <f t="shared" si="141"/>
        <v>0</v>
      </c>
      <c r="BN449" s="170">
        <f t="shared" si="142"/>
        <v>0</v>
      </c>
      <c r="BO449" s="170">
        <f t="shared" si="143"/>
        <v>0</v>
      </c>
      <c r="BP449" s="170">
        <f t="shared" si="144"/>
        <v>0</v>
      </c>
      <c r="BQ449" s="170">
        <f t="shared" si="145"/>
        <v>0</v>
      </c>
      <c r="BR449" s="170">
        <f t="shared" si="146"/>
        <v>0</v>
      </c>
    </row>
    <row r="450" spans="1:70" ht="21" customHeight="1">
      <c r="A450" s="434"/>
      <c r="B450" s="434"/>
      <c r="C450" s="435"/>
      <c r="D450" s="440"/>
      <c r="E450" s="179" t="s">
        <v>1156</v>
      </c>
      <c r="F450" s="178">
        <v>6</v>
      </c>
      <c r="G450" s="177">
        <v>6</v>
      </c>
      <c r="H450" s="150">
        <v>54600</v>
      </c>
      <c r="I450" s="150">
        <v>57680</v>
      </c>
      <c r="J450" s="150">
        <v>15000</v>
      </c>
      <c r="K450" s="150" t="s">
        <v>48</v>
      </c>
      <c r="L450" s="176">
        <v>16140</v>
      </c>
      <c r="M450" s="176" t="s">
        <v>48</v>
      </c>
      <c r="N450" s="150">
        <v>15600</v>
      </c>
      <c r="O450" s="150" t="s">
        <v>48</v>
      </c>
      <c r="P450" s="176">
        <v>17540</v>
      </c>
      <c r="Q450" s="176" t="s">
        <v>48</v>
      </c>
      <c r="R450" s="150"/>
      <c r="S450" s="150"/>
      <c r="T450" s="176"/>
      <c r="U450" s="176"/>
      <c r="V450" s="150"/>
      <c r="W450" s="150"/>
      <c r="X450" s="176"/>
      <c r="Y450" s="176"/>
      <c r="Z450" s="150"/>
      <c r="AA450" s="176"/>
      <c r="AB450" s="176"/>
      <c r="AC450" s="176"/>
      <c r="AD450" s="150"/>
      <c r="AE450" s="176"/>
      <c r="AF450" s="176"/>
      <c r="AG450" s="176"/>
      <c r="AH450" s="150"/>
      <c r="AI450" s="150"/>
      <c r="AJ450" s="150"/>
      <c r="AK450" s="150"/>
      <c r="AL450" s="147"/>
      <c r="AM450" s="176"/>
      <c r="AN450" s="176"/>
      <c r="AO450" s="176"/>
      <c r="AP450" s="147"/>
      <c r="AQ450" s="176"/>
      <c r="AR450" s="176"/>
      <c r="AS450" s="176"/>
      <c r="AT450" s="147"/>
      <c r="AU450" s="176"/>
      <c r="AV450" s="176"/>
      <c r="AW450" s="176"/>
      <c r="AX450" s="437"/>
      <c r="AY450" s="438"/>
      <c r="AZ450" s="438"/>
      <c r="BA450" s="438"/>
      <c r="BB450" s="439"/>
      <c r="BC450" s="175">
        <f t="shared" si="154"/>
        <v>513</v>
      </c>
      <c r="BD450" s="174">
        <f t="shared" si="155"/>
        <v>352</v>
      </c>
      <c r="BE450" s="174">
        <f t="shared" si="138"/>
        <v>161</v>
      </c>
      <c r="BF450" s="173">
        <f t="shared" si="156"/>
        <v>6.9019607843137251E-2</v>
      </c>
      <c r="BG450" s="173">
        <f t="shared" si="157"/>
        <v>2.7694954128440367E-2</v>
      </c>
      <c r="BI450" s="172"/>
      <c r="BJ450" s="171" t="s">
        <v>1170</v>
      </c>
      <c r="BK450" s="170">
        <f t="shared" si="139"/>
        <v>0</v>
      </c>
      <c r="BL450" s="170">
        <f t="shared" si="140"/>
        <v>0</v>
      </c>
      <c r="BM450" s="170">
        <f t="shared" si="141"/>
        <v>0</v>
      </c>
      <c r="BN450" s="170">
        <f t="shared" si="142"/>
        <v>0</v>
      </c>
      <c r="BO450" s="170">
        <f t="shared" si="143"/>
        <v>0</v>
      </c>
      <c r="BP450" s="170">
        <f t="shared" si="144"/>
        <v>0</v>
      </c>
      <c r="BQ450" s="170">
        <f t="shared" si="145"/>
        <v>0</v>
      </c>
      <c r="BR450" s="170">
        <f t="shared" si="146"/>
        <v>0</v>
      </c>
    </row>
    <row r="451" spans="1:70" ht="21" customHeight="1">
      <c r="A451" s="434"/>
      <c r="B451" s="434"/>
      <c r="C451" s="435"/>
      <c r="D451" s="440"/>
      <c r="E451" s="179" t="s">
        <v>1155</v>
      </c>
      <c r="F451" s="182">
        <v>6</v>
      </c>
      <c r="G451" s="181">
        <v>6</v>
      </c>
      <c r="H451" s="144">
        <v>54600</v>
      </c>
      <c r="I451" s="144">
        <v>57680</v>
      </c>
      <c r="J451" s="144">
        <v>15000</v>
      </c>
      <c r="K451" s="144" t="s">
        <v>48</v>
      </c>
      <c r="L451" s="180">
        <v>16140</v>
      </c>
      <c r="M451" s="180" t="s">
        <v>48</v>
      </c>
      <c r="N451" s="144">
        <v>15600</v>
      </c>
      <c r="O451" s="144" t="s">
        <v>48</v>
      </c>
      <c r="P451" s="180">
        <v>17540</v>
      </c>
      <c r="Q451" s="180" t="s">
        <v>48</v>
      </c>
      <c r="R451" s="144"/>
      <c r="S451" s="144"/>
      <c r="T451" s="180"/>
      <c r="U451" s="180"/>
      <c r="V451" s="144"/>
      <c r="W451" s="144"/>
      <c r="X451" s="180"/>
      <c r="Y451" s="180"/>
      <c r="Z451" s="144"/>
      <c r="AA451" s="180"/>
      <c r="AB451" s="180"/>
      <c r="AC451" s="180"/>
      <c r="AD451" s="144"/>
      <c r="AE451" s="180"/>
      <c r="AF451" s="180"/>
      <c r="AG451" s="180"/>
      <c r="AH451" s="144"/>
      <c r="AI451" s="144"/>
      <c r="AJ451" s="144"/>
      <c r="AK451" s="144"/>
      <c r="AL451" s="146"/>
      <c r="AM451" s="180"/>
      <c r="AN451" s="180"/>
      <c r="AO451" s="180"/>
      <c r="AP451" s="147"/>
      <c r="AQ451" s="176"/>
      <c r="AR451" s="176"/>
      <c r="AS451" s="176"/>
      <c r="AT451" s="147"/>
      <c r="AU451" s="176"/>
      <c r="AV451" s="176"/>
      <c r="AW451" s="176"/>
      <c r="AX451" s="437"/>
      <c r="AY451" s="438"/>
      <c r="AZ451" s="438"/>
      <c r="BA451" s="438"/>
      <c r="BB451" s="439"/>
      <c r="BC451" s="175">
        <f t="shared" si="154"/>
        <v>513</v>
      </c>
      <c r="BD451" s="174">
        <f t="shared" si="155"/>
        <v>352</v>
      </c>
      <c r="BE451" s="174">
        <f t="shared" si="138"/>
        <v>161</v>
      </c>
      <c r="BF451" s="173">
        <f t="shared" si="156"/>
        <v>6.9019607843137251E-2</v>
      </c>
      <c r="BG451" s="173">
        <f t="shared" si="157"/>
        <v>2.7694954128440367E-2</v>
      </c>
      <c r="BI451" s="172"/>
      <c r="BJ451" s="171" t="s">
        <v>1170</v>
      </c>
      <c r="BK451" s="170">
        <f t="shared" si="139"/>
        <v>0</v>
      </c>
      <c r="BL451" s="170">
        <f t="shared" si="140"/>
        <v>0</v>
      </c>
      <c r="BM451" s="170">
        <f t="shared" si="141"/>
        <v>0</v>
      </c>
      <c r="BN451" s="170">
        <f t="shared" si="142"/>
        <v>0</v>
      </c>
      <c r="BO451" s="170">
        <f t="shared" si="143"/>
        <v>0</v>
      </c>
      <c r="BP451" s="170">
        <f t="shared" si="144"/>
        <v>0</v>
      </c>
      <c r="BQ451" s="170">
        <f t="shared" si="145"/>
        <v>0</v>
      </c>
      <c r="BR451" s="170">
        <f t="shared" si="146"/>
        <v>0</v>
      </c>
    </row>
    <row r="452" spans="1:70" ht="21" customHeight="1">
      <c r="A452" s="434"/>
      <c r="B452" s="434"/>
      <c r="C452" s="435"/>
      <c r="D452" s="440"/>
      <c r="E452" s="179" t="s">
        <v>1154</v>
      </c>
      <c r="F452" s="178">
        <v>6</v>
      </c>
      <c r="G452" s="177">
        <v>6</v>
      </c>
      <c r="H452" s="150">
        <v>54600</v>
      </c>
      <c r="I452" s="150">
        <v>57680</v>
      </c>
      <c r="J452" s="150">
        <v>15000</v>
      </c>
      <c r="K452" s="150" t="s">
        <v>48</v>
      </c>
      <c r="L452" s="176">
        <v>16140</v>
      </c>
      <c r="M452" s="176" t="s">
        <v>48</v>
      </c>
      <c r="N452" s="150">
        <v>15600</v>
      </c>
      <c r="O452" s="150" t="s">
        <v>48</v>
      </c>
      <c r="P452" s="176">
        <v>17540</v>
      </c>
      <c r="Q452" s="176" t="s">
        <v>48</v>
      </c>
      <c r="R452" s="150"/>
      <c r="S452" s="150"/>
      <c r="T452" s="176"/>
      <c r="U452" s="176"/>
      <c r="V452" s="150"/>
      <c r="W452" s="150"/>
      <c r="X452" s="176"/>
      <c r="Y452" s="176"/>
      <c r="Z452" s="150"/>
      <c r="AA452" s="176"/>
      <c r="AB452" s="176"/>
      <c r="AC452" s="176"/>
      <c r="AD452" s="150"/>
      <c r="AE452" s="176"/>
      <c r="AF452" s="176"/>
      <c r="AG452" s="176"/>
      <c r="AH452" s="150"/>
      <c r="AI452" s="150"/>
      <c r="AJ452" s="150"/>
      <c r="AK452" s="150"/>
      <c r="AL452" s="147"/>
      <c r="AM452" s="176"/>
      <c r="AN452" s="176"/>
      <c r="AO452" s="176"/>
      <c r="AP452" s="147"/>
      <c r="AQ452" s="176"/>
      <c r="AR452" s="176"/>
      <c r="AS452" s="176"/>
      <c r="AT452" s="147"/>
      <c r="AU452" s="176"/>
      <c r="AV452" s="176"/>
      <c r="AW452" s="176"/>
      <c r="AX452" s="437"/>
      <c r="AY452" s="438"/>
      <c r="AZ452" s="438"/>
      <c r="BA452" s="438"/>
      <c r="BB452" s="439"/>
      <c r="BC452" s="175">
        <f t="shared" si="154"/>
        <v>513</v>
      </c>
      <c r="BD452" s="174">
        <f t="shared" si="155"/>
        <v>352</v>
      </c>
      <c r="BE452" s="174">
        <f t="shared" si="138"/>
        <v>161</v>
      </c>
      <c r="BF452" s="173">
        <f t="shared" si="156"/>
        <v>6.9019607843137251E-2</v>
      </c>
      <c r="BG452" s="173">
        <f t="shared" si="157"/>
        <v>2.7694954128440367E-2</v>
      </c>
      <c r="BI452" s="172"/>
      <c r="BJ452" s="171" t="s">
        <v>1170</v>
      </c>
      <c r="BK452" s="170">
        <f t="shared" si="139"/>
        <v>0</v>
      </c>
      <c r="BL452" s="170">
        <f t="shared" si="140"/>
        <v>0</v>
      </c>
      <c r="BM452" s="170">
        <f t="shared" si="141"/>
        <v>0</v>
      </c>
      <c r="BN452" s="170">
        <f t="shared" si="142"/>
        <v>0</v>
      </c>
      <c r="BO452" s="170">
        <f t="shared" si="143"/>
        <v>0</v>
      </c>
      <c r="BP452" s="170">
        <f t="shared" si="144"/>
        <v>0</v>
      </c>
      <c r="BQ452" s="170">
        <f t="shared" si="145"/>
        <v>0</v>
      </c>
      <c r="BR452" s="170">
        <f t="shared" si="146"/>
        <v>0</v>
      </c>
    </row>
    <row r="453" spans="1:70" ht="21" customHeight="1">
      <c r="A453" s="434">
        <v>101</v>
      </c>
      <c r="B453" s="434">
        <v>331</v>
      </c>
      <c r="C453" s="435" t="s">
        <v>1190</v>
      </c>
      <c r="D453" s="440" t="s">
        <v>428</v>
      </c>
      <c r="E453" s="179" t="s">
        <v>1158</v>
      </c>
      <c r="F453" s="178">
        <v>6</v>
      </c>
      <c r="G453" s="177">
        <v>6</v>
      </c>
      <c r="H453" s="150">
        <v>54600</v>
      </c>
      <c r="I453" s="150">
        <v>57570</v>
      </c>
      <c r="J453" s="150">
        <v>15000</v>
      </c>
      <c r="K453" s="150" t="s">
        <v>48</v>
      </c>
      <c r="L453" s="176">
        <v>16020</v>
      </c>
      <c r="M453" s="176" t="s">
        <v>48</v>
      </c>
      <c r="N453" s="150">
        <v>15600</v>
      </c>
      <c r="O453" s="150" t="s">
        <v>48</v>
      </c>
      <c r="P453" s="176">
        <v>17550</v>
      </c>
      <c r="Q453" s="176" t="s">
        <v>48</v>
      </c>
      <c r="R453" s="150"/>
      <c r="S453" s="150"/>
      <c r="T453" s="176"/>
      <c r="U453" s="176"/>
      <c r="V453" s="150"/>
      <c r="W453" s="150"/>
      <c r="X453" s="176"/>
      <c r="Y453" s="176"/>
      <c r="Z453" s="150"/>
      <c r="AA453" s="176"/>
      <c r="AB453" s="176"/>
      <c r="AC453" s="176"/>
      <c r="AD453" s="150"/>
      <c r="AE453" s="176"/>
      <c r="AF453" s="176"/>
      <c r="AG453" s="176"/>
      <c r="AH453" s="150"/>
      <c r="AI453" s="150"/>
      <c r="AJ453" s="150"/>
      <c r="AK453" s="150"/>
      <c r="AL453" s="147"/>
      <c r="AM453" s="176"/>
      <c r="AN453" s="176"/>
      <c r="AO453" s="176"/>
      <c r="AP453" s="147"/>
      <c r="AQ453" s="176"/>
      <c r="AR453" s="176"/>
      <c r="AS453" s="176"/>
      <c r="AT453" s="147"/>
      <c r="AU453" s="176"/>
      <c r="AV453" s="176"/>
      <c r="AW453" s="176"/>
      <c r="AX453" s="437" t="s">
        <v>1123</v>
      </c>
      <c r="AY453" s="438"/>
      <c r="AZ453" s="438"/>
      <c r="BA453" s="438"/>
      <c r="BB453" s="439" t="s">
        <v>1157</v>
      </c>
      <c r="BC453" s="175">
        <f t="shared" si="154"/>
        <v>495</v>
      </c>
      <c r="BD453" s="174">
        <f t="shared" si="155"/>
        <v>333</v>
      </c>
      <c r="BE453" s="174">
        <f t="shared" si="138"/>
        <v>162</v>
      </c>
      <c r="BF453" s="173">
        <f t="shared" si="156"/>
        <v>6.5294117647058822E-2</v>
      </c>
      <c r="BG453" s="173">
        <f t="shared" si="157"/>
        <v>2.7955133735979291E-2</v>
      </c>
      <c r="BI453" s="172"/>
      <c r="BJ453" s="171" t="s">
        <v>1170</v>
      </c>
      <c r="BK453" s="170">
        <f t="shared" si="139"/>
        <v>0</v>
      </c>
      <c r="BL453" s="170">
        <f t="shared" si="140"/>
        <v>0</v>
      </c>
      <c r="BM453" s="170">
        <f t="shared" si="141"/>
        <v>0</v>
      </c>
      <c r="BN453" s="170">
        <f t="shared" si="142"/>
        <v>0</v>
      </c>
      <c r="BO453" s="170">
        <f t="shared" si="143"/>
        <v>0</v>
      </c>
      <c r="BP453" s="170">
        <f t="shared" si="144"/>
        <v>0</v>
      </c>
      <c r="BQ453" s="170">
        <f t="shared" si="145"/>
        <v>0</v>
      </c>
      <c r="BR453" s="170">
        <f t="shared" si="146"/>
        <v>0</v>
      </c>
    </row>
    <row r="454" spans="1:70" ht="21" customHeight="1">
      <c r="A454" s="434"/>
      <c r="B454" s="434"/>
      <c r="C454" s="435"/>
      <c r="D454" s="440"/>
      <c r="E454" s="179" t="s">
        <v>1156</v>
      </c>
      <c r="F454" s="178">
        <v>6</v>
      </c>
      <c r="G454" s="177">
        <v>6</v>
      </c>
      <c r="H454" s="150">
        <v>54600</v>
      </c>
      <c r="I454" s="150">
        <v>57570</v>
      </c>
      <c r="J454" s="150">
        <v>15000</v>
      </c>
      <c r="K454" s="150" t="s">
        <v>48</v>
      </c>
      <c r="L454" s="176">
        <v>16020</v>
      </c>
      <c r="M454" s="176" t="s">
        <v>48</v>
      </c>
      <c r="N454" s="150">
        <v>15600</v>
      </c>
      <c r="O454" s="150" t="s">
        <v>48</v>
      </c>
      <c r="P454" s="176">
        <v>17550</v>
      </c>
      <c r="Q454" s="176" t="s">
        <v>48</v>
      </c>
      <c r="R454" s="150"/>
      <c r="S454" s="150"/>
      <c r="T454" s="176"/>
      <c r="U454" s="176"/>
      <c r="V454" s="150"/>
      <c r="W454" s="150"/>
      <c r="X454" s="176"/>
      <c r="Y454" s="176"/>
      <c r="Z454" s="150"/>
      <c r="AA454" s="176"/>
      <c r="AB454" s="176"/>
      <c r="AC454" s="176"/>
      <c r="AD454" s="150"/>
      <c r="AE454" s="176"/>
      <c r="AF454" s="176"/>
      <c r="AG454" s="176"/>
      <c r="AH454" s="150"/>
      <c r="AI454" s="150"/>
      <c r="AJ454" s="150"/>
      <c r="AK454" s="150"/>
      <c r="AL454" s="147"/>
      <c r="AM454" s="176"/>
      <c r="AN454" s="176"/>
      <c r="AO454" s="176"/>
      <c r="AP454" s="147"/>
      <c r="AQ454" s="176"/>
      <c r="AR454" s="176"/>
      <c r="AS454" s="176"/>
      <c r="AT454" s="147"/>
      <c r="AU454" s="176"/>
      <c r="AV454" s="176"/>
      <c r="AW454" s="176"/>
      <c r="AX454" s="437"/>
      <c r="AY454" s="438"/>
      <c r="AZ454" s="438"/>
      <c r="BA454" s="438"/>
      <c r="BB454" s="439"/>
      <c r="BC454" s="175">
        <f t="shared" si="154"/>
        <v>495</v>
      </c>
      <c r="BD454" s="174">
        <f t="shared" si="155"/>
        <v>333</v>
      </c>
      <c r="BE454" s="174">
        <f t="shared" si="138"/>
        <v>162</v>
      </c>
      <c r="BF454" s="173">
        <f t="shared" si="156"/>
        <v>6.5294117647058822E-2</v>
      </c>
      <c r="BG454" s="173">
        <f t="shared" si="157"/>
        <v>2.7955133735979291E-2</v>
      </c>
      <c r="BI454" s="172"/>
      <c r="BJ454" s="171" t="s">
        <v>1170</v>
      </c>
      <c r="BK454" s="170">
        <f t="shared" si="139"/>
        <v>0</v>
      </c>
      <c r="BL454" s="170">
        <f t="shared" si="140"/>
        <v>0</v>
      </c>
      <c r="BM454" s="170">
        <f t="shared" si="141"/>
        <v>0</v>
      </c>
      <c r="BN454" s="170">
        <f t="shared" si="142"/>
        <v>0</v>
      </c>
      <c r="BO454" s="170">
        <f t="shared" si="143"/>
        <v>0</v>
      </c>
      <c r="BP454" s="170">
        <f t="shared" si="144"/>
        <v>0</v>
      </c>
      <c r="BQ454" s="170">
        <f t="shared" si="145"/>
        <v>0</v>
      </c>
      <c r="BR454" s="170">
        <f t="shared" si="146"/>
        <v>0</v>
      </c>
    </row>
    <row r="455" spans="1:70" ht="21" customHeight="1">
      <c r="A455" s="434"/>
      <c r="B455" s="434"/>
      <c r="C455" s="435"/>
      <c r="D455" s="440"/>
      <c r="E455" s="179" t="s">
        <v>1155</v>
      </c>
      <c r="F455" s="182">
        <v>6</v>
      </c>
      <c r="G455" s="181">
        <v>6</v>
      </c>
      <c r="H455" s="144">
        <v>54600</v>
      </c>
      <c r="I455" s="144">
        <v>57570</v>
      </c>
      <c r="J455" s="144">
        <v>15000</v>
      </c>
      <c r="K455" s="144" t="s">
        <v>48</v>
      </c>
      <c r="L455" s="180">
        <v>16020</v>
      </c>
      <c r="M455" s="180" t="s">
        <v>48</v>
      </c>
      <c r="N455" s="144">
        <v>15600</v>
      </c>
      <c r="O455" s="144" t="s">
        <v>48</v>
      </c>
      <c r="P455" s="180">
        <v>17550</v>
      </c>
      <c r="Q455" s="180" t="s">
        <v>48</v>
      </c>
      <c r="R455" s="144"/>
      <c r="S455" s="144"/>
      <c r="T455" s="180"/>
      <c r="U455" s="180"/>
      <c r="V455" s="144"/>
      <c r="W455" s="144"/>
      <c r="X455" s="180"/>
      <c r="Y455" s="180"/>
      <c r="Z455" s="144"/>
      <c r="AA455" s="180"/>
      <c r="AB455" s="180"/>
      <c r="AC455" s="180"/>
      <c r="AD455" s="144"/>
      <c r="AE455" s="180"/>
      <c r="AF455" s="180"/>
      <c r="AG455" s="180"/>
      <c r="AH455" s="144"/>
      <c r="AI455" s="144"/>
      <c r="AJ455" s="144"/>
      <c r="AK455" s="144"/>
      <c r="AL455" s="146"/>
      <c r="AM455" s="180"/>
      <c r="AN455" s="180"/>
      <c r="AO455" s="180"/>
      <c r="AP455" s="147"/>
      <c r="AQ455" s="176"/>
      <c r="AR455" s="176"/>
      <c r="AS455" s="176"/>
      <c r="AT455" s="147"/>
      <c r="AU455" s="176"/>
      <c r="AV455" s="176"/>
      <c r="AW455" s="176"/>
      <c r="AX455" s="437"/>
      <c r="AY455" s="438"/>
      <c r="AZ455" s="438"/>
      <c r="BA455" s="438"/>
      <c r="BB455" s="439"/>
      <c r="BC455" s="175">
        <f t="shared" si="154"/>
        <v>495</v>
      </c>
      <c r="BD455" s="174">
        <f t="shared" si="155"/>
        <v>333</v>
      </c>
      <c r="BE455" s="174">
        <f t="shared" si="138"/>
        <v>162</v>
      </c>
      <c r="BF455" s="173">
        <f t="shared" si="156"/>
        <v>6.5294117647058822E-2</v>
      </c>
      <c r="BG455" s="173">
        <f t="shared" si="157"/>
        <v>2.7955133735979291E-2</v>
      </c>
      <c r="BI455" s="172"/>
      <c r="BJ455" s="171" t="s">
        <v>1170</v>
      </c>
      <c r="BK455" s="170">
        <f t="shared" si="139"/>
        <v>0</v>
      </c>
      <c r="BL455" s="170">
        <f t="shared" si="140"/>
        <v>0</v>
      </c>
      <c r="BM455" s="170">
        <f t="shared" si="141"/>
        <v>0</v>
      </c>
      <c r="BN455" s="170">
        <f t="shared" si="142"/>
        <v>0</v>
      </c>
      <c r="BO455" s="170">
        <f t="shared" si="143"/>
        <v>0</v>
      </c>
      <c r="BP455" s="170">
        <f t="shared" si="144"/>
        <v>0</v>
      </c>
      <c r="BQ455" s="170">
        <f t="shared" si="145"/>
        <v>0</v>
      </c>
      <c r="BR455" s="170">
        <f t="shared" si="146"/>
        <v>0</v>
      </c>
    </row>
    <row r="456" spans="1:70" ht="21" customHeight="1">
      <c r="A456" s="434"/>
      <c r="B456" s="434"/>
      <c r="C456" s="435"/>
      <c r="D456" s="440"/>
      <c r="E456" s="179" t="s">
        <v>1154</v>
      </c>
      <c r="F456" s="178">
        <v>6</v>
      </c>
      <c r="G456" s="177">
        <v>6</v>
      </c>
      <c r="H456" s="150">
        <v>54600</v>
      </c>
      <c r="I456" s="150">
        <v>57570</v>
      </c>
      <c r="J456" s="150">
        <v>15000</v>
      </c>
      <c r="K456" s="150" t="s">
        <v>48</v>
      </c>
      <c r="L456" s="176">
        <v>16020</v>
      </c>
      <c r="M456" s="176" t="s">
        <v>48</v>
      </c>
      <c r="N456" s="150">
        <v>15600</v>
      </c>
      <c r="O456" s="150" t="s">
        <v>48</v>
      </c>
      <c r="P456" s="176">
        <v>17550</v>
      </c>
      <c r="Q456" s="176" t="s">
        <v>48</v>
      </c>
      <c r="R456" s="150"/>
      <c r="S456" s="150"/>
      <c r="T456" s="176"/>
      <c r="U456" s="176"/>
      <c r="V456" s="150"/>
      <c r="W456" s="150"/>
      <c r="X456" s="176"/>
      <c r="Y456" s="176"/>
      <c r="Z456" s="150"/>
      <c r="AA456" s="176"/>
      <c r="AB456" s="176"/>
      <c r="AC456" s="176"/>
      <c r="AD456" s="150"/>
      <c r="AE456" s="176"/>
      <c r="AF456" s="176"/>
      <c r="AG456" s="176"/>
      <c r="AH456" s="150"/>
      <c r="AI456" s="150"/>
      <c r="AJ456" s="150"/>
      <c r="AK456" s="150"/>
      <c r="AL456" s="147"/>
      <c r="AM456" s="176"/>
      <c r="AN456" s="176"/>
      <c r="AO456" s="176"/>
      <c r="AP456" s="147"/>
      <c r="AQ456" s="176"/>
      <c r="AR456" s="176"/>
      <c r="AS456" s="176"/>
      <c r="AT456" s="147"/>
      <c r="AU456" s="176"/>
      <c r="AV456" s="176"/>
      <c r="AW456" s="176"/>
      <c r="AX456" s="437"/>
      <c r="AY456" s="438"/>
      <c r="AZ456" s="438"/>
      <c r="BA456" s="438"/>
      <c r="BB456" s="439"/>
      <c r="BC456" s="175">
        <f t="shared" si="154"/>
        <v>495</v>
      </c>
      <c r="BD456" s="174">
        <f t="shared" si="155"/>
        <v>333</v>
      </c>
      <c r="BE456" s="174">
        <f t="shared" si="138"/>
        <v>162</v>
      </c>
      <c r="BF456" s="173">
        <f t="shared" si="156"/>
        <v>6.5294117647058822E-2</v>
      </c>
      <c r="BG456" s="173">
        <f t="shared" si="157"/>
        <v>2.7955133735979291E-2</v>
      </c>
      <c r="BI456" s="172"/>
      <c r="BJ456" s="171" t="s">
        <v>1170</v>
      </c>
      <c r="BK456" s="170">
        <f t="shared" si="139"/>
        <v>0</v>
      </c>
      <c r="BL456" s="170">
        <f t="shared" si="140"/>
        <v>0</v>
      </c>
      <c r="BM456" s="170">
        <f t="shared" si="141"/>
        <v>0</v>
      </c>
      <c r="BN456" s="170">
        <f t="shared" si="142"/>
        <v>0</v>
      </c>
      <c r="BO456" s="170">
        <f t="shared" si="143"/>
        <v>0</v>
      </c>
      <c r="BP456" s="170">
        <f t="shared" si="144"/>
        <v>0</v>
      </c>
      <c r="BQ456" s="170">
        <f t="shared" si="145"/>
        <v>0</v>
      </c>
      <c r="BR456" s="170">
        <f t="shared" si="146"/>
        <v>0</v>
      </c>
    </row>
    <row r="457" spans="1:70" ht="21" customHeight="1">
      <c r="A457" s="434">
        <v>102</v>
      </c>
      <c r="B457" s="434">
        <v>334</v>
      </c>
      <c r="C457" s="435" t="s">
        <v>1190</v>
      </c>
      <c r="D457" s="440" t="s">
        <v>431</v>
      </c>
      <c r="E457" s="179" t="s">
        <v>1158</v>
      </c>
      <c r="F457" s="178">
        <v>6</v>
      </c>
      <c r="G457" s="177">
        <v>6</v>
      </c>
      <c r="H457" s="150">
        <v>62000</v>
      </c>
      <c r="I457" s="150">
        <v>64220</v>
      </c>
      <c r="J457" s="150">
        <v>17000</v>
      </c>
      <c r="K457" s="150" t="s">
        <v>48</v>
      </c>
      <c r="L457" s="176">
        <v>18080</v>
      </c>
      <c r="M457" s="176" t="s">
        <v>48</v>
      </c>
      <c r="N457" s="150">
        <v>4500</v>
      </c>
      <c r="O457" s="150" t="s">
        <v>54</v>
      </c>
      <c r="P457" s="176">
        <v>4690</v>
      </c>
      <c r="Q457" s="176" t="s">
        <v>54</v>
      </c>
      <c r="R457" s="150"/>
      <c r="S457" s="150"/>
      <c r="T457" s="176"/>
      <c r="U457" s="176"/>
      <c r="V457" s="150"/>
      <c r="W457" s="150"/>
      <c r="X457" s="176"/>
      <c r="Y457" s="176"/>
      <c r="Z457" s="150"/>
      <c r="AA457" s="176"/>
      <c r="AB457" s="176"/>
      <c r="AC457" s="176"/>
      <c r="AD457" s="150"/>
      <c r="AE457" s="176"/>
      <c r="AF457" s="176"/>
      <c r="AG457" s="176"/>
      <c r="AH457" s="150"/>
      <c r="AI457" s="150"/>
      <c r="AJ457" s="150"/>
      <c r="AK457" s="150"/>
      <c r="AL457" s="147"/>
      <c r="AM457" s="176"/>
      <c r="AN457" s="176"/>
      <c r="AO457" s="176"/>
      <c r="AP457" s="147"/>
      <c r="AQ457" s="176"/>
      <c r="AR457" s="176"/>
      <c r="AS457" s="176"/>
      <c r="AT457" s="147"/>
      <c r="AU457" s="176"/>
      <c r="AV457" s="176"/>
      <c r="AW457" s="176"/>
      <c r="AX457" s="437" t="s">
        <v>1123</v>
      </c>
      <c r="AY457" s="438"/>
      <c r="AZ457" s="438"/>
      <c r="BA457" s="439" t="s">
        <v>1169</v>
      </c>
      <c r="BB457" s="439" t="s">
        <v>1157</v>
      </c>
      <c r="BC457" s="175">
        <f t="shared" si="154"/>
        <v>370</v>
      </c>
      <c r="BD457" s="174">
        <v>180</v>
      </c>
      <c r="BE457" s="174">
        <f t="shared" ref="BE457:BE520" si="158">BC457-BD457</f>
        <v>190</v>
      </c>
      <c r="BF457" s="173">
        <f>BD457/(IF(K457="期",J457/6,J457)+800)</f>
        <v>4.9541284403669721E-2</v>
      </c>
      <c r="BG457" s="173">
        <f>BE457*6/(I457-IF(K457="期",J457,J457*6)-800*6)</f>
        <v>2.6874115983026876E-2</v>
      </c>
      <c r="BI457" s="172"/>
      <c r="BJ457" s="171" t="s">
        <v>1170</v>
      </c>
      <c r="BK457" s="170">
        <f t="shared" ref="BK457:BK520" si="159">T457-R457</f>
        <v>0</v>
      </c>
      <c r="BL457" s="170">
        <f t="shared" ref="BL457:BL520" si="160">X457-V457</f>
        <v>0</v>
      </c>
      <c r="BM457" s="170">
        <f t="shared" ref="BM457:BM520" si="161">AB457-Z457</f>
        <v>0</v>
      </c>
      <c r="BN457" s="170">
        <f t="shared" ref="BN457:BN520" si="162">AF457-AD457</f>
        <v>0</v>
      </c>
      <c r="BO457" s="170">
        <f t="shared" ref="BO457:BO520" si="163">AJ457-AH457</f>
        <v>0</v>
      </c>
      <c r="BP457" s="170">
        <f t="shared" ref="BP457:BP520" si="164">AN458-AL458</f>
        <v>0</v>
      </c>
      <c r="BQ457" s="170">
        <f t="shared" si="145"/>
        <v>0</v>
      </c>
      <c r="BR457" s="170">
        <f t="shared" si="146"/>
        <v>0</v>
      </c>
    </row>
    <row r="458" spans="1:70" ht="21" customHeight="1">
      <c r="A458" s="434"/>
      <c r="B458" s="434"/>
      <c r="C458" s="435"/>
      <c r="D458" s="440"/>
      <c r="E458" s="179" t="s">
        <v>1156</v>
      </c>
      <c r="F458" s="178">
        <v>6</v>
      </c>
      <c r="G458" s="177">
        <v>6</v>
      </c>
      <c r="H458" s="150">
        <v>67880</v>
      </c>
      <c r="I458" s="150">
        <v>71120</v>
      </c>
      <c r="J458" s="150">
        <v>17000</v>
      </c>
      <c r="K458" s="150" t="s">
        <v>48</v>
      </c>
      <c r="L458" s="176">
        <v>18080</v>
      </c>
      <c r="M458" s="176" t="s">
        <v>48</v>
      </c>
      <c r="N458" s="150">
        <v>5580</v>
      </c>
      <c r="O458" s="150" t="s">
        <v>54</v>
      </c>
      <c r="P458" s="176">
        <v>5840</v>
      </c>
      <c r="Q458" s="176" t="s">
        <v>54</v>
      </c>
      <c r="R458" s="150"/>
      <c r="S458" s="150"/>
      <c r="T458" s="176"/>
      <c r="U458" s="176"/>
      <c r="V458" s="150">
        <v>400</v>
      </c>
      <c r="W458" s="150" t="s">
        <v>54</v>
      </c>
      <c r="X458" s="176">
        <v>500</v>
      </c>
      <c r="Y458" s="176" t="s">
        <v>54</v>
      </c>
      <c r="Z458" s="150"/>
      <c r="AA458" s="176"/>
      <c r="AB458" s="176"/>
      <c r="AC458" s="176"/>
      <c r="AD458" s="150"/>
      <c r="AE458" s="176"/>
      <c r="AF458" s="176"/>
      <c r="AG458" s="176"/>
      <c r="AH458" s="150"/>
      <c r="AI458" s="150"/>
      <c r="AJ458" s="150"/>
      <c r="AK458" s="150"/>
      <c r="AL458" s="147"/>
      <c r="AM458" s="176"/>
      <c r="AN458" s="176"/>
      <c r="AO458" s="176"/>
      <c r="AP458" s="147"/>
      <c r="AQ458" s="176"/>
      <c r="AR458" s="176"/>
      <c r="AS458" s="176"/>
      <c r="AT458" s="147"/>
      <c r="AU458" s="176"/>
      <c r="AV458" s="176"/>
      <c r="AW458" s="176"/>
      <c r="AX458" s="437"/>
      <c r="AY458" s="438"/>
      <c r="AZ458" s="438"/>
      <c r="BA458" s="439"/>
      <c r="BB458" s="439"/>
      <c r="BC458" s="175">
        <f t="shared" si="154"/>
        <v>540</v>
      </c>
      <c r="BD458" s="174">
        <v>180</v>
      </c>
      <c r="BE458" s="174">
        <f t="shared" si="158"/>
        <v>360</v>
      </c>
      <c r="BF458" s="173">
        <f>BD458/(IF(K458="期",J458/6,J458)+1000)</f>
        <v>4.6956521739130432E-2</v>
      </c>
      <c r="BG458" s="173">
        <f>BE458*6/(I458-IF(K458="期",J458,J458*6)-1000*6)</f>
        <v>4.488778054862843E-2</v>
      </c>
      <c r="BI458" s="172"/>
      <c r="BJ458" s="171" t="s">
        <v>1170</v>
      </c>
      <c r="BK458" s="170">
        <f t="shared" si="159"/>
        <v>0</v>
      </c>
      <c r="BL458" s="170">
        <f t="shared" si="160"/>
        <v>100</v>
      </c>
      <c r="BM458" s="170">
        <f t="shared" si="161"/>
        <v>0</v>
      </c>
      <c r="BN458" s="170">
        <f t="shared" si="162"/>
        <v>0</v>
      </c>
      <c r="BO458" s="170">
        <f t="shared" si="163"/>
        <v>0</v>
      </c>
      <c r="BP458" s="170">
        <f t="shared" si="164"/>
        <v>0</v>
      </c>
      <c r="BQ458" s="170">
        <f t="shared" ref="BQ458:BQ521" si="165">AR457-AP457</f>
        <v>0</v>
      </c>
      <c r="BR458" s="170">
        <f t="shared" ref="BR458:BR521" si="166">AV457-AT457</f>
        <v>0</v>
      </c>
    </row>
    <row r="459" spans="1:70" ht="21" customHeight="1">
      <c r="A459" s="434"/>
      <c r="B459" s="434"/>
      <c r="C459" s="435"/>
      <c r="D459" s="440"/>
      <c r="E459" s="179" t="s">
        <v>1155</v>
      </c>
      <c r="F459" s="182">
        <v>6</v>
      </c>
      <c r="G459" s="181">
        <v>6</v>
      </c>
      <c r="H459" s="144">
        <v>67880</v>
      </c>
      <c r="I459" s="144">
        <v>68960</v>
      </c>
      <c r="J459" s="144">
        <v>17000</v>
      </c>
      <c r="K459" s="144" t="s">
        <v>48</v>
      </c>
      <c r="L459" s="180">
        <v>18080</v>
      </c>
      <c r="M459" s="180" t="s">
        <v>48</v>
      </c>
      <c r="N459" s="144"/>
      <c r="O459" s="144"/>
      <c r="P459" s="180"/>
      <c r="Q459" s="180"/>
      <c r="R459" s="144"/>
      <c r="S459" s="144"/>
      <c r="T459" s="180"/>
      <c r="U459" s="180"/>
      <c r="V459" s="144"/>
      <c r="W459" s="144"/>
      <c r="X459" s="180"/>
      <c r="Y459" s="180"/>
      <c r="Z459" s="144"/>
      <c r="AA459" s="180"/>
      <c r="AB459" s="180"/>
      <c r="AC459" s="180"/>
      <c r="AD459" s="144"/>
      <c r="AE459" s="180"/>
      <c r="AF459" s="180"/>
      <c r="AG459" s="180"/>
      <c r="AH459" s="144"/>
      <c r="AI459" s="144"/>
      <c r="AJ459" s="144"/>
      <c r="AK459" s="144"/>
      <c r="AL459" s="146"/>
      <c r="AM459" s="180"/>
      <c r="AN459" s="180"/>
      <c r="AO459" s="180"/>
      <c r="AP459" s="147"/>
      <c r="AQ459" s="176"/>
      <c r="AR459" s="176"/>
      <c r="AS459" s="176"/>
      <c r="AT459" s="147"/>
      <c r="AU459" s="176"/>
      <c r="AV459" s="176"/>
      <c r="AW459" s="176"/>
      <c r="AX459" s="437"/>
      <c r="AY459" s="438"/>
      <c r="AZ459" s="438"/>
      <c r="BA459" s="439"/>
      <c r="BB459" s="439"/>
      <c r="BC459" s="175">
        <f t="shared" si="154"/>
        <v>180</v>
      </c>
      <c r="BD459" s="174">
        <v>180</v>
      </c>
      <c r="BE459" s="174">
        <f t="shared" si="158"/>
        <v>0</v>
      </c>
      <c r="BF459" s="173">
        <f>BD459/(IF(K459="期",J459/6,J459)+1000)</f>
        <v>4.6956521739130432E-2</v>
      </c>
      <c r="BG459" s="173">
        <f>BE459*6/(I459-IF(K459="期",J459,J459*6)-1000*6)</f>
        <v>0</v>
      </c>
      <c r="BI459" s="172"/>
      <c r="BJ459" s="171" t="s">
        <v>1170</v>
      </c>
      <c r="BK459" s="170">
        <f t="shared" si="159"/>
        <v>0</v>
      </c>
      <c r="BL459" s="170">
        <f t="shared" si="160"/>
        <v>0</v>
      </c>
      <c r="BM459" s="170">
        <f t="shared" si="161"/>
        <v>0</v>
      </c>
      <c r="BN459" s="170">
        <f t="shared" si="162"/>
        <v>0</v>
      </c>
      <c r="BO459" s="170">
        <f t="shared" si="163"/>
        <v>0</v>
      </c>
      <c r="BP459" s="170">
        <f t="shared" si="164"/>
        <v>0</v>
      </c>
      <c r="BQ459" s="170">
        <f t="shared" si="165"/>
        <v>0</v>
      </c>
      <c r="BR459" s="170">
        <f t="shared" si="166"/>
        <v>0</v>
      </c>
    </row>
    <row r="460" spans="1:70" ht="21" customHeight="1">
      <c r="A460" s="434"/>
      <c r="B460" s="434"/>
      <c r="C460" s="435"/>
      <c r="D460" s="440"/>
      <c r="E460" s="179" t="s">
        <v>1154</v>
      </c>
      <c r="F460" s="178">
        <v>6</v>
      </c>
      <c r="G460" s="177">
        <v>6</v>
      </c>
      <c r="H460" s="150">
        <v>74600</v>
      </c>
      <c r="I460" s="150">
        <v>75800</v>
      </c>
      <c r="J460" s="150">
        <v>20000</v>
      </c>
      <c r="K460" s="150" t="s">
        <v>48</v>
      </c>
      <c r="L460" s="176">
        <v>21080</v>
      </c>
      <c r="M460" s="176" t="s">
        <v>48</v>
      </c>
      <c r="N460" s="150"/>
      <c r="O460" s="150"/>
      <c r="P460" s="176"/>
      <c r="Q460" s="176"/>
      <c r="R460" s="150"/>
      <c r="S460" s="150"/>
      <c r="T460" s="176"/>
      <c r="U460" s="176"/>
      <c r="V460" s="150">
        <v>400</v>
      </c>
      <c r="W460" s="150" t="s">
        <v>54</v>
      </c>
      <c r="X460" s="176">
        <v>420</v>
      </c>
      <c r="Y460" s="176" t="s">
        <v>54</v>
      </c>
      <c r="Z460" s="150"/>
      <c r="AA460" s="176"/>
      <c r="AB460" s="176"/>
      <c r="AC460" s="176"/>
      <c r="AD460" s="150"/>
      <c r="AE460" s="176"/>
      <c r="AF460" s="176"/>
      <c r="AG460" s="176"/>
      <c r="AH460" s="150"/>
      <c r="AI460" s="150"/>
      <c r="AJ460" s="150"/>
      <c r="AK460" s="150"/>
      <c r="AL460" s="147"/>
      <c r="AM460" s="176"/>
      <c r="AN460" s="176"/>
      <c r="AO460" s="176"/>
      <c r="AP460" s="147"/>
      <c r="AQ460" s="176"/>
      <c r="AR460" s="176"/>
      <c r="AS460" s="176"/>
      <c r="AT460" s="147"/>
      <c r="AU460" s="176"/>
      <c r="AV460" s="176"/>
      <c r="AW460" s="176"/>
      <c r="AX460" s="437"/>
      <c r="AY460" s="438"/>
      <c r="AZ460" s="438"/>
      <c r="BA460" s="439"/>
      <c r="BB460" s="439"/>
      <c r="BC460" s="175">
        <f t="shared" si="154"/>
        <v>200</v>
      </c>
      <c r="BD460" s="174">
        <v>180</v>
      </c>
      <c r="BE460" s="174">
        <f t="shared" si="158"/>
        <v>20</v>
      </c>
      <c r="BF460" s="173">
        <f>BD460/(IF(K460="期",J460/6,J460)+1000)</f>
        <v>4.1538461538461531E-2</v>
      </c>
      <c r="BG460" s="173">
        <f>BE460*6/(I460-IF(K460="期",J460,J460*6)-1000*6)</f>
        <v>2.4096385542168677E-3</v>
      </c>
      <c r="BI460" s="172"/>
      <c r="BJ460" s="171" t="s">
        <v>1170</v>
      </c>
      <c r="BK460" s="170">
        <f t="shared" si="159"/>
        <v>0</v>
      </c>
      <c r="BL460" s="170">
        <f t="shared" si="160"/>
        <v>20</v>
      </c>
      <c r="BM460" s="170">
        <f t="shared" si="161"/>
        <v>0</v>
      </c>
      <c r="BN460" s="170">
        <f t="shared" si="162"/>
        <v>0</v>
      </c>
      <c r="BO460" s="170">
        <f t="shared" si="163"/>
        <v>0</v>
      </c>
      <c r="BP460" s="170">
        <f t="shared" si="164"/>
        <v>0</v>
      </c>
      <c r="BQ460" s="170">
        <f t="shared" si="165"/>
        <v>0</v>
      </c>
      <c r="BR460" s="170">
        <f t="shared" si="166"/>
        <v>0</v>
      </c>
    </row>
    <row r="461" spans="1:70" ht="21" customHeight="1">
      <c r="A461" s="434">
        <v>103</v>
      </c>
      <c r="B461" s="434">
        <v>340</v>
      </c>
      <c r="C461" s="435" t="s">
        <v>1188</v>
      </c>
      <c r="D461" s="436" t="s">
        <v>437</v>
      </c>
      <c r="E461" s="179" t="s">
        <v>1158</v>
      </c>
      <c r="F461" s="196">
        <v>6</v>
      </c>
      <c r="G461" s="195">
        <v>6</v>
      </c>
      <c r="H461" s="194">
        <v>52732</v>
      </c>
      <c r="I461" s="194">
        <v>55486</v>
      </c>
      <c r="J461" s="194">
        <v>15000</v>
      </c>
      <c r="K461" s="194" t="s">
        <v>48</v>
      </c>
      <c r="L461" s="192">
        <v>17940</v>
      </c>
      <c r="M461" s="192" t="s">
        <v>48</v>
      </c>
      <c r="N461" s="194">
        <v>23932</v>
      </c>
      <c r="O461" s="194" t="s">
        <v>48</v>
      </c>
      <c r="P461" s="192">
        <v>23746</v>
      </c>
      <c r="Q461" s="192" t="s">
        <v>48</v>
      </c>
      <c r="R461" s="194"/>
      <c r="S461" s="194"/>
      <c r="T461" s="192"/>
      <c r="U461" s="192"/>
      <c r="V461" s="194"/>
      <c r="W461" s="194"/>
      <c r="X461" s="192"/>
      <c r="Y461" s="192"/>
      <c r="Z461" s="194"/>
      <c r="AA461" s="192"/>
      <c r="AB461" s="192"/>
      <c r="AC461" s="192"/>
      <c r="AD461" s="194"/>
      <c r="AE461" s="192"/>
      <c r="AF461" s="192"/>
      <c r="AG461" s="192"/>
      <c r="AH461" s="194"/>
      <c r="AI461" s="194"/>
      <c r="AJ461" s="194"/>
      <c r="AK461" s="194"/>
      <c r="AL461" s="193"/>
      <c r="AM461" s="192"/>
      <c r="AN461" s="192"/>
      <c r="AO461" s="192"/>
      <c r="AP461" s="185"/>
      <c r="AQ461" s="184"/>
      <c r="AR461" s="184"/>
      <c r="AS461" s="184"/>
      <c r="AT461" s="185"/>
      <c r="AU461" s="184"/>
      <c r="AV461" s="184"/>
      <c r="AW461" s="184"/>
      <c r="AX461" s="446" t="s">
        <v>1123</v>
      </c>
      <c r="AY461" s="446" t="s">
        <v>1124</v>
      </c>
      <c r="AZ461" s="447"/>
      <c r="BA461" s="447"/>
      <c r="BB461" s="448" t="s">
        <v>1157</v>
      </c>
      <c r="BC461" s="175">
        <f t="shared" si="154"/>
        <v>459</v>
      </c>
      <c r="BD461" s="174">
        <v>490</v>
      </c>
      <c r="BE461" s="174">
        <f t="shared" si="158"/>
        <v>-31</v>
      </c>
      <c r="BF461" s="173">
        <f t="shared" ref="BF461:BF468" si="167">BD461/(IF(K461="期",J461/6,J461)+IF(O461="期",N461/6,N461))</f>
        <v>7.5516284804274122E-2</v>
      </c>
      <c r="BG461" s="173">
        <f>BE461*6/(52732-15000-11966)</f>
        <v>-7.2188154932857256E-3</v>
      </c>
      <c r="BI461" s="172"/>
      <c r="BJ461" s="163" t="s">
        <v>1171</v>
      </c>
      <c r="BK461" s="170">
        <f t="shared" si="159"/>
        <v>0</v>
      </c>
      <c r="BL461" s="170">
        <f t="shared" si="160"/>
        <v>0</v>
      </c>
      <c r="BM461" s="170">
        <f t="shared" si="161"/>
        <v>0</v>
      </c>
      <c r="BN461" s="170">
        <f t="shared" si="162"/>
        <v>0</v>
      </c>
      <c r="BO461" s="170">
        <f t="shared" si="163"/>
        <v>0</v>
      </c>
      <c r="BP461" s="170">
        <f t="shared" si="164"/>
        <v>0</v>
      </c>
      <c r="BQ461" s="170">
        <f t="shared" si="165"/>
        <v>0</v>
      </c>
      <c r="BR461" s="170">
        <f t="shared" si="166"/>
        <v>0</v>
      </c>
    </row>
    <row r="462" spans="1:70" ht="21" customHeight="1">
      <c r="A462" s="434"/>
      <c r="B462" s="434"/>
      <c r="C462" s="435"/>
      <c r="D462" s="436"/>
      <c r="E462" s="179" t="s">
        <v>1156</v>
      </c>
      <c r="F462" s="190">
        <v>6</v>
      </c>
      <c r="G462" s="189">
        <v>6</v>
      </c>
      <c r="H462" s="188">
        <v>39865</v>
      </c>
      <c r="I462" s="188">
        <v>42642</v>
      </c>
      <c r="J462" s="188">
        <v>15000</v>
      </c>
      <c r="K462" s="188" t="s">
        <v>48</v>
      </c>
      <c r="L462" s="184">
        <v>17940</v>
      </c>
      <c r="M462" s="184" t="s">
        <v>48</v>
      </c>
      <c r="N462" s="188">
        <v>11665</v>
      </c>
      <c r="O462" s="188" t="s">
        <v>48</v>
      </c>
      <c r="P462" s="184">
        <v>11502</v>
      </c>
      <c r="Q462" s="184" t="s">
        <v>48</v>
      </c>
      <c r="R462" s="188"/>
      <c r="S462" s="188"/>
      <c r="T462" s="184"/>
      <c r="U462" s="184"/>
      <c r="V462" s="188"/>
      <c r="W462" s="188"/>
      <c r="X462" s="184"/>
      <c r="Y462" s="184"/>
      <c r="Z462" s="188"/>
      <c r="AA462" s="184"/>
      <c r="AB462" s="184"/>
      <c r="AC462" s="184"/>
      <c r="AD462" s="188"/>
      <c r="AE462" s="184"/>
      <c r="AF462" s="184"/>
      <c r="AG462" s="184"/>
      <c r="AH462" s="188"/>
      <c r="AI462" s="188"/>
      <c r="AJ462" s="188"/>
      <c r="AK462" s="188"/>
      <c r="AL462" s="185"/>
      <c r="AM462" s="184"/>
      <c r="AN462" s="184"/>
      <c r="AO462" s="184"/>
      <c r="AP462" s="185"/>
      <c r="AQ462" s="184"/>
      <c r="AR462" s="184"/>
      <c r="AS462" s="184"/>
      <c r="AT462" s="185"/>
      <c r="AU462" s="184"/>
      <c r="AV462" s="184"/>
      <c r="AW462" s="184"/>
      <c r="AX462" s="446"/>
      <c r="AY462" s="446"/>
      <c r="AZ462" s="447"/>
      <c r="BA462" s="447"/>
      <c r="BB462" s="448"/>
      <c r="BC462" s="175">
        <f t="shared" si="154"/>
        <v>463</v>
      </c>
      <c r="BD462" s="174">
        <v>490</v>
      </c>
      <c r="BE462" s="174">
        <f t="shared" si="158"/>
        <v>-27</v>
      </c>
      <c r="BF462" s="173">
        <f t="shared" si="167"/>
        <v>0.11025689105569098</v>
      </c>
      <c r="BG462" s="173">
        <f>BE462*6/(39865-15000-5833)</f>
        <v>-8.5119798234552339E-3</v>
      </c>
      <c r="BI462" s="172"/>
      <c r="BJ462" s="163" t="s">
        <v>1171</v>
      </c>
      <c r="BK462" s="170">
        <f t="shared" si="159"/>
        <v>0</v>
      </c>
      <c r="BL462" s="170">
        <f t="shared" si="160"/>
        <v>0</v>
      </c>
      <c r="BM462" s="170">
        <f t="shared" si="161"/>
        <v>0</v>
      </c>
      <c r="BN462" s="170">
        <f t="shared" si="162"/>
        <v>0</v>
      </c>
      <c r="BO462" s="170">
        <f t="shared" si="163"/>
        <v>0</v>
      </c>
      <c r="BP462" s="170">
        <f t="shared" si="164"/>
        <v>0</v>
      </c>
      <c r="BQ462" s="170">
        <f t="shared" si="165"/>
        <v>0</v>
      </c>
      <c r="BR462" s="170">
        <f t="shared" si="166"/>
        <v>0</v>
      </c>
    </row>
    <row r="463" spans="1:70" ht="21" customHeight="1">
      <c r="A463" s="434"/>
      <c r="B463" s="434"/>
      <c r="C463" s="435"/>
      <c r="D463" s="436"/>
      <c r="E463" s="179" t="s">
        <v>1155</v>
      </c>
      <c r="F463" s="190">
        <v>6</v>
      </c>
      <c r="G463" s="189">
        <v>6</v>
      </c>
      <c r="H463" s="188">
        <v>39865</v>
      </c>
      <c r="I463" s="188">
        <v>42642</v>
      </c>
      <c r="J463" s="188">
        <v>15000</v>
      </c>
      <c r="K463" s="188" t="s">
        <v>48</v>
      </c>
      <c r="L463" s="184">
        <v>17940</v>
      </c>
      <c r="M463" s="184" t="s">
        <v>48</v>
      </c>
      <c r="N463" s="188">
        <v>11665</v>
      </c>
      <c r="O463" s="188" t="s">
        <v>48</v>
      </c>
      <c r="P463" s="184">
        <v>11502</v>
      </c>
      <c r="Q463" s="184" t="s">
        <v>48</v>
      </c>
      <c r="R463" s="188"/>
      <c r="S463" s="188"/>
      <c r="T463" s="184"/>
      <c r="U463" s="184"/>
      <c r="V463" s="188"/>
      <c r="W463" s="188"/>
      <c r="X463" s="184"/>
      <c r="Y463" s="184"/>
      <c r="Z463" s="188"/>
      <c r="AA463" s="184"/>
      <c r="AB463" s="184"/>
      <c r="AC463" s="184"/>
      <c r="AD463" s="188"/>
      <c r="AE463" s="184"/>
      <c r="AF463" s="184"/>
      <c r="AG463" s="184"/>
      <c r="AH463" s="188"/>
      <c r="AI463" s="188"/>
      <c r="AJ463" s="188"/>
      <c r="AK463" s="188"/>
      <c r="AL463" s="185"/>
      <c r="AM463" s="184"/>
      <c r="AN463" s="184"/>
      <c r="AO463" s="184"/>
      <c r="AP463" s="185"/>
      <c r="AQ463" s="184"/>
      <c r="AR463" s="184"/>
      <c r="AS463" s="184"/>
      <c r="AT463" s="185"/>
      <c r="AU463" s="184"/>
      <c r="AV463" s="184"/>
      <c r="AW463" s="184"/>
      <c r="AX463" s="446"/>
      <c r="AY463" s="446"/>
      <c r="AZ463" s="447"/>
      <c r="BA463" s="447"/>
      <c r="BB463" s="448"/>
      <c r="BC463" s="175">
        <f t="shared" si="154"/>
        <v>463</v>
      </c>
      <c r="BD463" s="174">
        <v>490</v>
      </c>
      <c r="BE463" s="174">
        <f t="shared" si="158"/>
        <v>-27</v>
      </c>
      <c r="BF463" s="173">
        <f t="shared" si="167"/>
        <v>0.11025689105569098</v>
      </c>
      <c r="BG463" s="173">
        <f>BE463*6/(39865-15000-5833)</f>
        <v>-8.5119798234552339E-3</v>
      </c>
      <c r="BI463" s="172"/>
      <c r="BJ463" s="163" t="s">
        <v>1171</v>
      </c>
      <c r="BK463" s="170">
        <f t="shared" si="159"/>
        <v>0</v>
      </c>
      <c r="BL463" s="170">
        <f t="shared" si="160"/>
        <v>0</v>
      </c>
      <c r="BM463" s="170">
        <f t="shared" si="161"/>
        <v>0</v>
      </c>
      <c r="BN463" s="170">
        <f t="shared" si="162"/>
        <v>0</v>
      </c>
      <c r="BO463" s="170">
        <f t="shared" si="163"/>
        <v>0</v>
      </c>
      <c r="BP463" s="170">
        <f t="shared" si="164"/>
        <v>0</v>
      </c>
      <c r="BQ463" s="170">
        <f t="shared" si="165"/>
        <v>0</v>
      </c>
      <c r="BR463" s="170">
        <f t="shared" si="166"/>
        <v>0</v>
      </c>
    </row>
    <row r="464" spans="1:70" ht="21" customHeight="1">
      <c r="A464" s="434"/>
      <c r="B464" s="434"/>
      <c r="C464" s="435"/>
      <c r="D464" s="436"/>
      <c r="E464" s="179" t="s">
        <v>1154</v>
      </c>
      <c r="F464" s="190">
        <v>6</v>
      </c>
      <c r="G464" s="189">
        <v>6</v>
      </c>
      <c r="H464" s="188">
        <v>52521</v>
      </c>
      <c r="I464" s="188">
        <v>55260</v>
      </c>
      <c r="J464" s="188">
        <v>15000</v>
      </c>
      <c r="K464" s="188" t="s">
        <v>48</v>
      </c>
      <c r="L464" s="184">
        <v>17940</v>
      </c>
      <c r="M464" s="184" t="s">
        <v>48</v>
      </c>
      <c r="N464" s="188">
        <v>24321</v>
      </c>
      <c r="O464" s="188" t="s">
        <v>48</v>
      </c>
      <c r="P464" s="184">
        <v>24120</v>
      </c>
      <c r="Q464" s="184" t="s">
        <v>48</v>
      </c>
      <c r="R464" s="188"/>
      <c r="S464" s="188"/>
      <c r="T464" s="184"/>
      <c r="U464" s="184"/>
      <c r="V464" s="188"/>
      <c r="W464" s="188"/>
      <c r="X464" s="184"/>
      <c r="Y464" s="184"/>
      <c r="Z464" s="188"/>
      <c r="AA464" s="184"/>
      <c r="AB464" s="184"/>
      <c r="AC464" s="184"/>
      <c r="AD464" s="188"/>
      <c r="AE464" s="184"/>
      <c r="AF464" s="184"/>
      <c r="AG464" s="184"/>
      <c r="AH464" s="188"/>
      <c r="AI464" s="188"/>
      <c r="AJ464" s="188"/>
      <c r="AK464" s="188"/>
      <c r="AL464" s="185"/>
      <c r="AM464" s="184"/>
      <c r="AN464" s="184"/>
      <c r="AO464" s="184"/>
      <c r="AP464" s="185"/>
      <c r="AQ464" s="184"/>
      <c r="AR464" s="184"/>
      <c r="AS464" s="184"/>
      <c r="AT464" s="185"/>
      <c r="AU464" s="184"/>
      <c r="AV464" s="184"/>
      <c r="AW464" s="184"/>
      <c r="AX464" s="446"/>
      <c r="AY464" s="446"/>
      <c r="AZ464" s="447"/>
      <c r="BA464" s="447"/>
      <c r="BB464" s="448"/>
      <c r="BC464" s="175">
        <f t="shared" si="154"/>
        <v>457</v>
      </c>
      <c r="BD464" s="174">
        <v>490</v>
      </c>
      <c r="BE464" s="174">
        <f t="shared" si="158"/>
        <v>-33</v>
      </c>
      <c r="BF464" s="173">
        <f t="shared" si="167"/>
        <v>7.4769207293812465E-2</v>
      </c>
      <c r="BG464" s="173">
        <f>BE464*6/(52521-15000-12161)</f>
        <v>-7.8075709779179808E-3</v>
      </c>
      <c r="BI464" s="172"/>
      <c r="BJ464" s="163" t="s">
        <v>1171</v>
      </c>
      <c r="BK464" s="170">
        <f t="shared" si="159"/>
        <v>0</v>
      </c>
      <c r="BL464" s="170">
        <f t="shared" si="160"/>
        <v>0</v>
      </c>
      <c r="BM464" s="170">
        <f t="shared" si="161"/>
        <v>0</v>
      </c>
      <c r="BN464" s="170">
        <f t="shared" si="162"/>
        <v>0</v>
      </c>
      <c r="BO464" s="170">
        <f t="shared" si="163"/>
        <v>0</v>
      </c>
      <c r="BP464" s="170">
        <f t="shared" si="164"/>
        <v>0</v>
      </c>
      <c r="BQ464" s="170">
        <f t="shared" si="165"/>
        <v>0</v>
      </c>
      <c r="BR464" s="170">
        <f t="shared" si="166"/>
        <v>0</v>
      </c>
    </row>
    <row r="465" spans="1:70" ht="21" customHeight="1">
      <c r="A465" s="434">
        <v>104</v>
      </c>
      <c r="B465" s="434">
        <v>341</v>
      </c>
      <c r="C465" s="435" t="s">
        <v>1188</v>
      </c>
      <c r="D465" s="440" t="s">
        <v>438</v>
      </c>
      <c r="E465" s="179" t="s">
        <v>1158</v>
      </c>
      <c r="F465" s="190">
        <v>6</v>
      </c>
      <c r="G465" s="189">
        <v>6</v>
      </c>
      <c r="H465" s="188">
        <v>65700</v>
      </c>
      <c r="I465" s="188">
        <v>70680</v>
      </c>
      <c r="J465" s="188">
        <v>18000</v>
      </c>
      <c r="K465" s="188" t="s">
        <v>48</v>
      </c>
      <c r="L465" s="184">
        <v>20580</v>
      </c>
      <c r="M465" s="184" t="s">
        <v>48</v>
      </c>
      <c r="N465" s="188">
        <v>5150</v>
      </c>
      <c r="O465" s="188" t="s">
        <v>54</v>
      </c>
      <c r="P465" s="184">
        <v>5550</v>
      </c>
      <c r="Q465" s="184" t="s">
        <v>54</v>
      </c>
      <c r="R465" s="188"/>
      <c r="S465" s="188"/>
      <c r="T465" s="184"/>
      <c r="U465" s="184"/>
      <c r="V465" s="188"/>
      <c r="W465" s="188"/>
      <c r="X465" s="184"/>
      <c r="Y465" s="184"/>
      <c r="Z465" s="188"/>
      <c r="AA465" s="184"/>
      <c r="AB465" s="184"/>
      <c r="AC465" s="184"/>
      <c r="AD465" s="188"/>
      <c r="AE465" s="184"/>
      <c r="AF465" s="184"/>
      <c r="AG465" s="184"/>
      <c r="AH465" s="188"/>
      <c r="AI465" s="188"/>
      <c r="AJ465" s="188"/>
      <c r="AK465" s="188"/>
      <c r="AL465" s="185"/>
      <c r="AM465" s="184"/>
      <c r="AN465" s="184"/>
      <c r="AO465" s="184"/>
      <c r="AP465" s="185"/>
      <c r="AQ465" s="184"/>
      <c r="AR465" s="184"/>
      <c r="AS465" s="184"/>
      <c r="AT465" s="185"/>
      <c r="AU465" s="184"/>
      <c r="AV465" s="184"/>
      <c r="AW465" s="184"/>
      <c r="AX465" s="446" t="s">
        <v>1123</v>
      </c>
      <c r="AY465" s="446" t="s">
        <v>1124</v>
      </c>
      <c r="AZ465" s="447"/>
      <c r="BA465" s="447"/>
      <c r="BB465" s="448" t="s">
        <v>1157</v>
      </c>
      <c r="BC465" s="175">
        <f t="shared" si="154"/>
        <v>830</v>
      </c>
      <c r="BD465" s="174">
        <f>(IF(M465="期",ROUND(L465/6,0),L465)-IF(K465="期",ROUND(J465/6,0),J465))+ROUND((IF(Q465="期",ROUND(P465/6,0),P465)-IF(O465="期",ROUND(N465/6,0),N465))/2,0)</f>
        <v>630</v>
      </c>
      <c r="BE465" s="174">
        <f t="shared" si="158"/>
        <v>200</v>
      </c>
      <c r="BF465" s="173">
        <f t="shared" si="167"/>
        <v>7.7300613496932513E-2</v>
      </c>
      <c r="BG465" s="173">
        <f>BE465*6/(I465-IF(K465="期",J465,J465*6)-IF(O465="期",N465,N465*6)/2)</f>
        <v>3.2232070910556E-2</v>
      </c>
      <c r="BI465" s="172"/>
      <c r="BJ465" s="163" t="s">
        <v>1171</v>
      </c>
      <c r="BK465" s="170">
        <f t="shared" si="159"/>
        <v>0</v>
      </c>
      <c r="BL465" s="170">
        <f t="shared" si="160"/>
        <v>0</v>
      </c>
      <c r="BM465" s="170">
        <f t="shared" si="161"/>
        <v>0</v>
      </c>
      <c r="BN465" s="170">
        <f t="shared" si="162"/>
        <v>0</v>
      </c>
      <c r="BO465" s="170">
        <f t="shared" si="163"/>
        <v>0</v>
      </c>
      <c r="BP465" s="170">
        <f t="shared" si="164"/>
        <v>0</v>
      </c>
      <c r="BQ465" s="170">
        <f t="shared" si="165"/>
        <v>0</v>
      </c>
      <c r="BR465" s="170">
        <f t="shared" si="166"/>
        <v>0</v>
      </c>
    </row>
    <row r="466" spans="1:70" ht="21" customHeight="1">
      <c r="A466" s="434"/>
      <c r="B466" s="434"/>
      <c r="C466" s="435"/>
      <c r="D466" s="440"/>
      <c r="E466" s="179" t="s">
        <v>1156</v>
      </c>
      <c r="F466" s="190">
        <v>6</v>
      </c>
      <c r="G466" s="189">
        <v>6</v>
      </c>
      <c r="H466" s="188">
        <v>58800</v>
      </c>
      <c r="I466" s="188">
        <v>62640</v>
      </c>
      <c r="J466" s="188">
        <v>18000</v>
      </c>
      <c r="K466" s="188" t="s">
        <v>48</v>
      </c>
      <c r="L466" s="184">
        <v>20580</v>
      </c>
      <c r="M466" s="184" t="s">
        <v>48</v>
      </c>
      <c r="N466" s="188">
        <v>4000</v>
      </c>
      <c r="O466" s="188" t="s">
        <v>54</v>
      </c>
      <c r="P466" s="184">
        <v>4210</v>
      </c>
      <c r="Q466" s="184" t="s">
        <v>54</v>
      </c>
      <c r="R466" s="188"/>
      <c r="S466" s="188"/>
      <c r="T466" s="184"/>
      <c r="U466" s="184"/>
      <c r="V466" s="188"/>
      <c r="W466" s="188"/>
      <c r="X466" s="184"/>
      <c r="Y466" s="184"/>
      <c r="Z466" s="188"/>
      <c r="AA466" s="184"/>
      <c r="AB466" s="184"/>
      <c r="AC466" s="184"/>
      <c r="AD466" s="188"/>
      <c r="AE466" s="184"/>
      <c r="AF466" s="184"/>
      <c r="AG466" s="184"/>
      <c r="AH466" s="188"/>
      <c r="AI466" s="188"/>
      <c r="AJ466" s="188"/>
      <c r="AK466" s="188"/>
      <c r="AL466" s="185"/>
      <c r="AM466" s="184"/>
      <c r="AN466" s="184"/>
      <c r="AO466" s="184"/>
      <c r="AP466" s="185"/>
      <c r="AQ466" s="184"/>
      <c r="AR466" s="184"/>
      <c r="AS466" s="184"/>
      <c r="AT466" s="185"/>
      <c r="AU466" s="184"/>
      <c r="AV466" s="184"/>
      <c r="AW466" s="184"/>
      <c r="AX466" s="446"/>
      <c r="AY466" s="446"/>
      <c r="AZ466" s="447"/>
      <c r="BA466" s="447"/>
      <c r="BB466" s="448"/>
      <c r="BC466" s="175">
        <f t="shared" si="154"/>
        <v>640</v>
      </c>
      <c r="BD466" s="174">
        <v>630</v>
      </c>
      <c r="BE466" s="174">
        <f t="shared" si="158"/>
        <v>10</v>
      </c>
      <c r="BF466" s="173">
        <f t="shared" si="167"/>
        <v>0.09</v>
      </c>
      <c r="BG466" s="173">
        <f>BE466*6/(I466-IF(K466="期",J466,J466*6)-IF(O466="期",N466,N466*6)/2)</f>
        <v>1.838235294117647E-3</v>
      </c>
      <c r="BI466" s="172"/>
      <c r="BJ466" s="163" t="s">
        <v>1171</v>
      </c>
      <c r="BK466" s="170">
        <f t="shared" si="159"/>
        <v>0</v>
      </c>
      <c r="BL466" s="170">
        <f t="shared" si="160"/>
        <v>0</v>
      </c>
      <c r="BM466" s="170">
        <f t="shared" si="161"/>
        <v>0</v>
      </c>
      <c r="BN466" s="170">
        <f t="shared" si="162"/>
        <v>0</v>
      </c>
      <c r="BO466" s="170">
        <f t="shared" si="163"/>
        <v>0</v>
      </c>
      <c r="BP466" s="170">
        <f t="shared" si="164"/>
        <v>0</v>
      </c>
      <c r="BQ466" s="170">
        <f t="shared" si="165"/>
        <v>0</v>
      </c>
      <c r="BR466" s="170">
        <f t="shared" si="166"/>
        <v>0</v>
      </c>
    </row>
    <row r="467" spans="1:70" ht="21" customHeight="1">
      <c r="A467" s="434"/>
      <c r="B467" s="434"/>
      <c r="C467" s="435"/>
      <c r="D467" s="440"/>
      <c r="E467" s="179" t="s">
        <v>1155</v>
      </c>
      <c r="F467" s="190">
        <v>6</v>
      </c>
      <c r="G467" s="189">
        <v>6</v>
      </c>
      <c r="H467" s="188">
        <v>58800</v>
      </c>
      <c r="I467" s="188">
        <v>62640</v>
      </c>
      <c r="J467" s="188">
        <v>18000</v>
      </c>
      <c r="K467" s="188" t="s">
        <v>48</v>
      </c>
      <c r="L467" s="184">
        <v>20580</v>
      </c>
      <c r="M467" s="184" t="s">
        <v>48</v>
      </c>
      <c r="N467" s="188">
        <v>4000</v>
      </c>
      <c r="O467" s="188" t="s">
        <v>54</v>
      </c>
      <c r="P467" s="184">
        <v>4210</v>
      </c>
      <c r="Q467" s="184" t="s">
        <v>54</v>
      </c>
      <c r="R467" s="188"/>
      <c r="S467" s="188"/>
      <c r="T467" s="184"/>
      <c r="U467" s="184"/>
      <c r="V467" s="188"/>
      <c r="W467" s="188"/>
      <c r="X467" s="184"/>
      <c r="Y467" s="184"/>
      <c r="Z467" s="188"/>
      <c r="AA467" s="184"/>
      <c r="AB467" s="184"/>
      <c r="AC467" s="184"/>
      <c r="AD467" s="188"/>
      <c r="AE467" s="184"/>
      <c r="AF467" s="184"/>
      <c r="AG467" s="184"/>
      <c r="AH467" s="188"/>
      <c r="AI467" s="188"/>
      <c r="AJ467" s="188"/>
      <c r="AK467" s="188"/>
      <c r="AL467" s="185"/>
      <c r="AM467" s="184"/>
      <c r="AN467" s="184"/>
      <c r="AO467" s="184"/>
      <c r="AP467" s="185"/>
      <c r="AQ467" s="184"/>
      <c r="AR467" s="184"/>
      <c r="AS467" s="184"/>
      <c r="AT467" s="185"/>
      <c r="AU467" s="184"/>
      <c r="AV467" s="184"/>
      <c r="AW467" s="184"/>
      <c r="AX467" s="446"/>
      <c r="AY467" s="446"/>
      <c r="AZ467" s="447"/>
      <c r="BA467" s="447"/>
      <c r="BB467" s="448"/>
      <c r="BC467" s="175">
        <f t="shared" si="154"/>
        <v>640</v>
      </c>
      <c r="BD467" s="174">
        <v>630</v>
      </c>
      <c r="BE467" s="174">
        <f t="shared" si="158"/>
        <v>10</v>
      </c>
      <c r="BF467" s="173">
        <f t="shared" si="167"/>
        <v>0.09</v>
      </c>
      <c r="BG467" s="173">
        <f>BE467*6/(I467-IF(K467="期",J467,J467*6)-IF(O467="期",N467,N467*6)/2)</f>
        <v>1.838235294117647E-3</v>
      </c>
      <c r="BI467" s="172"/>
      <c r="BJ467" s="163" t="s">
        <v>1171</v>
      </c>
      <c r="BK467" s="170">
        <f t="shared" si="159"/>
        <v>0</v>
      </c>
      <c r="BL467" s="170">
        <f t="shared" si="160"/>
        <v>0</v>
      </c>
      <c r="BM467" s="170">
        <f t="shared" si="161"/>
        <v>0</v>
      </c>
      <c r="BN467" s="170">
        <f t="shared" si="162"/>
        <v>0</v>
      </c>
      <c r="BO467" s="170">
        <f t="shared" si="163"/>
        <v>0</v>
      </c>
      <c r="BP467" s="170">
        <f t="shared" si="164"/>
        <v>0</v>
      </c>
      <c r="BQ467" s="170">
        <f t="shared" si="165"/>
        <v>0</v>
      </c>
      <c r="BR467" s="170">
        <f t="shared" si="166"/>
        <v>0</v>
      </c>
    </row>
    <row r="468" spans="1:70" ht="21" customHeight="1">
      <c r="A468" s="434"/>
      <c r="B468" s="434"/>
      <c r="C468" s="435"/>
      <c r="D468" s="440"/>
      <c r="E468" s="179" t="s">
        <v>1154</v>
      </c>
      <c r="F468" s="190">
        <v>6</v>
      </c>
      <c r="G468" s="189">
        <v>6</v>
      </c>
      <c r="H468" s="188">
        <v>58800</v>
      </c>
      <c r="I468" s="188">
        <v>62640</v>
      </c>
      <c r="J468" s="188">
        <v>18000</v>
      </c>
      <c r="K468" s="188" t="s">
        <v>48</v>
      </c>
      <c r="L468" s="184">
        <v>20580</v>
      </c>
      <c r="M468" s="184" t="s">
        <v>48</v>
      </c>
      <c r="N468" s="188">
        <v>4000</v>
      </c>
      <c r="O468" s="188" t="s">
        <v>54</v>
      </c>
      <c r="P468" s="184">
        <v>4210</v>
      </c>
      <c r="Q468" s="184" t="s">
        <v>54</v>
      </c>
      <c r="R468" s="188"/>
      <c r="S468" s="188"/>
      <c r="T468" s="184"/>
      <c r="U468" s="184"/>
      <c r="V468" s="188"/>
      <c r="W468" s="188"/>
      <c r="X468" s="184"/>
      <c r="Y468" s="184"/>
      <c r="Z468" s="188"/>
      <c r="AA468" s="184"/>
      <c r="AB468" s="184"/>
      <c r="AC468" s="184"/>
      <c r="AD468" s="188"/>
      <c r="AE468" s="184"/>
      <c r="AF468" s="184"/>
      <c r="AG468" s="184"/>
      <c r="AH468" s="188"/>
      <c r="AI468" s="188"/>
      <c r="AJ468" s="188"/>
      <c r="AK468" s="188"/>
      <c r="AL468" s="185"/>
      <c r="AM468" s="184"/>
      <c r="AN468" s="184"/>
      <c r="AO468" s="184"/>
      <c r="AP468" s="185"/>
      <c r="AQ468" s="184"/>
      <c r="AR468" s="184"/>
      <c r="AS468" s="184"/>
      <c r="AT468" s="185"/>
      <c r="AU468" s="184"/>
      <c r="AV468" s="184"/>
      <c r="AW468" s="184"/>
      <c r="AX468" s="446"/>
      <c r="AY468" s="446"/>
      <c r="AZ468" s="447"/>
      <c r="BA468" s="447"/>
      <c r="BB468" s="448"/>
      <c r="BC468" s="175">
        <f t="shared" si="154"/>
        <v>640</v>
      </c>
      <c r="BD468" s="174">
        <v>630</v>
      </c>
      <c r="BE468" s="174">
        <f t="shared" si="158"/>
        <v>10</v>
      </c>
      <c r="BF468" s="173">
        <f t="shared" si="167"/>
        <v>0.09</v>
      </c>
      <c r="BG468" s="173">
        <f>BE468*6/(I468-IF(K468="期",J468,J468*6)-IF(O468="期",N468,N468*6)/2)</f>
        <v>1.838235294117647E-3</v>
      </c>
      <c r="BI468" s="172"/>
      <c r="BJ468" s="163" t="s">
        <v>1171</v>
      </c>
      <c r="BK468" s="170">
        <f t="shared" si="159"/>
        <v>0</v>
      </c>
      <c r="BL468" s="170">
        <f t="shared" si="160"/>
        <v>0</v>
      </c>
      <c r="BM468" s="170">
        <f t="shared" si="161"/>
        <v>0</v>
      </c>
      <c r="BN468" s="170">
        <f t="shared" si="162"/>
        <v>0</v>
      </c>
      <c r="BO468" s="170">
        <f t="shared" si="163"/>
        <v>0</v>
      </c>
      <c r="BP468" s="170">
        <f t="shared" si="164"/>
        <v>0</v>
      </c>
      <c r="BQ468" s="170">
        <f t="shared" si="165"/>
        <v>0</v>
      </c>
      <c r="BR468" s="170">
        <f t="shared" si="166"/>
        <v>0</v>
      </c>
    </row>
    <row r="469" spans="1:70" ht="21" customHeight="1">
      <c r="A469" s="434">
        <v>105</v>
      </c>
      <c r="B469" s="434">
        <v>344</v>
      </c>
      <c r="C469" s="435" t="s">
        <v>1188</v>
      </c>
      <c r="D469" s="440" t="s">
        <v>441</v>
      </c>
      <c r="E469" s="179" t="s">
        <v>1158</v>
      </c>
      <c r="F469" s="190">
        <v>6</v>
      </c>
      <c r="G469" s="189">
        <v>6</v>
      </c>
      <c r="H469" s="188">
        <v>51660</v>
      </c>
      <c r="I469" s="188">
        <v>57720</v>
      </c>
      <c r="J469" s="188">
        <v>15000</v>
      </c>
      <c r="K469" s="188" t="s">
        <v>48</v>
      </c>
      <c r="L469" s="184">
        <v>20520</v>
      </c>
      <c r="M469" s="184" t="s">
        <v>48</v>
      </c>
      <c r="N469" s="188">
        <v>4310</v>
      </c>
      <c r="O469" s="188" t="s">
        <v>54</v>
      </c>
      <c r="P469" s="184">
        <v>4400</v>
      </c>
      <c r="Q469" s="184" t="s">
        <v>54</v>
      </c>
      <c r="R469" s="188"/>
      <c r="S469" s="188"/>
      <c r="T469" s="184"/>
      <c r="U469" s="184"/>
      <c r="V469" s="188"/>
      <c r="W469" s="188"/>
      <c r="X469" s="184"/>
      <c r="Y469" s="184"/>
      <c r="Z469" s="188"/>
      <c r="AA469" s="184"/>
      <c r="AB469" s="184"/>
      <c r="AC469" s="184"/>
      <c r="AD469" s="188"/>
      <c r="AE469" s="184"/>
      <c r="AF469" s="184"/>
      <c r="AG469" s="184"/>
      <c r="AH469" s="188"/>
      <c r="AI469" s="188"/>
      <c r="AJ469" s="188"/>
      <c r="AK469" s="188"/>
      <c r="AL469" s="185"/>
      <c r="AM469" s="184"/>
      <c r="AN469" s="184"/>
      <c r="AO469" s="184"/>
      <c r="AP469" s="185"/>
      <c r="AQ469" s="184"/>
      <c r="AR469" s="184"/>
      <c r="AS469" s="184"/>
      <c r="AT469" s="185"/>
      <c r="AU469" s="184"/>
      <c r="AV469" s="184"/>
      <c r="AW469" s="184"/>
      <c r="AX469" s="446" t="s">
        <v>1123</v>
      </c>
      <c r="AY469" s="446" t="s">
        <v>1124</v>
      </c>
      <c r="AZ469" s="447"/>
      <c r="BA469" s="447"/>
      <c r="BB469" s="448" t="s">
        <v>1164</v>
      </c>
      <c r="BC469" s="175">
        <f t="shared" ref="BC469:BC500" si="168">ROUND((I469-H469)/6,0)</f>
        <v>1010</v>
      </c>
      <c r="BD469" s="174">
        <v>1010</v>
      </c>
      <c r="BE469" s="210">
        <f t="shared" si="158"/>
        <v>0</v>
      </c>
      <c r="BF469" s="173">
        <f>BD469/(IF(K469="期",J469/6,J469)+2155)</f>
        <v>0.21697099892588614</v>
      </c>
      <c r="BG469" s="209">
        <v>0.1147</v>
      </c>
      <c r="BH469" s="173"/>
      <c r="BI469" s="183"/>
      <c r="BJ469" s="183">
        <f>BE469*6/(I469-IF(K469="期",J469,J469*6)-10036)</f>
        <v>0</v>
      </c>
      <c r="BK469" s="170">
        <f t="shared" si="159"/>
        <v>0</v>
      </c>
      <c r="BL469" s="170">
        <f t="shared" si="160"/>
        <v>0</v>
      </c>
      <c r="BM469" s="170">
        <f t="shared" si="161"/>
        <v>0</v>
      </c>
      <c r="BN469" s="170">
        <f t="shared" si="162"/>
        <v>0</v>
      </c>
      <c r="BO469" s="170">
        <f t="shared" si="163"/>
        <v>0</v>
      </c>
      <c r="BP469" s="170">
        <f t="shared" si="164"/>
        <v>0</v>
      </c>
      <c r="BQ469" s="170">
        <f t="shared" si="165"/>
        <v>0</v>
      </c>
      <c r="BR469" s="170">
        <f t="shared" si="166"/>
        <v>0</v>
      </c>
    </row>
    <row r="470" spans="1:70" ht="21" customHeight="1">
      <c r="A470" s="434"/>
      <c r="B470" s="434"/>
      <c r="C470" s="435"/>
      <c r="D470" s="440"/>
      <c r="E470" s="179" t="s">
        <v>1156</v>
      </c>
      <c r="F470" s="190">
        <v>6</v>
      </c>
      <c r="G470" s="189">
        <v>6</v>
      </c>
      <c r="H470" s="188">
        <v>50160</v>
      </c>
      <c r="I470" s="188">
        <v>56364</v>
      </c>
      <c r="J470" s="188">
        <v>18000</v>
      </c>
      <c r="K470" s="188" t="s">
        <v>48</v>
      </c>
      <c r="L470" s="184">
        <v>23520</v>
      </c>
      <c r="M470" s="184" t="s">
        <v>48</v>
      </c>
      <c r="N470" s="188">
        <v>660</v>
      </c>
      <c r="O470" s="188" t="s">
        <v>54</v>
      </c>
      <c r="P470" s="184">
        <v>774</v>
      </c>
      <c r="Q470" s="184" t="s">
        <v>54</v>
      </c>
      <c r="R470" s="188"/>
      <c r="S470" s="188"/>
      <c r="T470" s="184"/>
      <c r="U470" s="184"/>
      <c r="V470" s="188"/>
      <c r="W470" s="188"/>
      <c r="X470" s="184"/>
      <c r="Y470" s="184"/>
      <c r="Z470" s="188"/>
      <c r="AA470" s="184"/>
      <c r="AB470" s="184"/>
      <c r="AC470" s="184"/>
      <c r="AD470" s="188"/>
      <c r="AE470" s="184"/>
      <c r="AF470" s="184"/>
      <c r="AG470" s="184"/>
      <c r="AH470" s="188"/>
      <c r="AI470" s="188"/>
      <c r="AJ470" s="188"/>
      <c r="AK470" s="188"/>
      <c r="AL470" s="185"/>
      <c r="AM470" s="184"/>
      <c r="AN470" s="184"/>
      <c r="AO470" s="184"/>
      <c r="AP470" s="185"/>
      <c r="AQ470" s="184"/>
      <c r="AR470" s="184"/>
      <c r="AS470" s="184"/>
      <c r="AT470" s="185"/>
      <c r="AU470" s="184"/>
      <c r="AV470" s="184"/>
      <c r="AW470" s="184"/>
      <c r="AX470" s="446"/>
      <c r="AY470" s="446"/>
      <c r="AZ470" s="447"/>
      <c r="BA470" s="447"/>
      <c r="BB470" s="448"/>
      <c r="BC470" s="175">
        <f t="shared" si="168"/>
        <v>1034</v>
      </c>
      <c r="BD470" s="174">
        <v>1010</v>
      </c>
      <c r="BE470" s="174">
        <f t="shared" si="158"/>
        <v>24</v>
      </c>
      <c r="BF470" s="173">
        <f>BD470/(IF(K470="期",J470/6,J470)+330)</f>
        <v>0.3033033033033033</v>
      </c>
      <c r="BG470" s="173">
        <v>4.87E-2</v>
      </c>
      <c r="BH470" s="173"/>
      <c r="BI470" s="183"/>
      <c r="BJ470" s="183">
        <f>BE470*6/(I470-IF(K470="期",J470,J470*6)-330*6)</f>
        <v>3.9577836411609502E-3</v>
      </c>
      <c r="BK470" s="170">
        <f t="shared" si="159"/>
        <v>0</v>
      </c>
      <c r="BL470" s="170">
        <f t="shared" si="160"/>
        <v>0</v>
      </c>
      <c r="BM470" s="170">
        <f t="shared" si="161"/>
        <v>0</v>
      </c>
      <c r="BN470" s="170">
        <f t="shared" si="162"/>
        <v>0</v>
      </c>
      <c r="BO470" s="170">
        <f t="shared" si="163"/>
        <v>0</v>
      </c>
      <c r="BP470" s="170">
        <f t="shared" si="164"/>
        <v>0</v>
      </c>
      <c r="BQ470" s="170">
        <f t="shared" si="165"/>
        <v>0</v>
      </c>
      <c r="BR470" s="170">
        <f t="shared" si="166"/>
        <v>0</v>
      </c>
    </row>
    <row r="471" spans="1:70" ht="21" customHeight="1">
      <c r="A471" s="434"/>
      <c r="B471" s="434"/>
      <c r="C471" s="435"/>
      <c r="D471" s="440"/>
      <c r="E471" s="179" t="s">
        <v>1155</v>
      </c>
      <c r="F471" s="190">
        <v>6</v>
      </c>
      <c r="G471" s="189">
        <v>6</v>
      </c>
      <c r="H471" s="188">
        <v>48120</v>
      </c>
      <c r="I471" s="188">
        <v>54450</v>
      </c>
      <c r="J471" s="188">
        <v>18000</v>
      </c>
      <c r="K471" s="188" t="s">
        <v>48</v>
      </c>
      <c r="L471" s="184">
        <v>23520</v>
      </c>
      <c r="M471" s="184" t="s">
        <v>48</v>
      </c>
      <c r="N471" s="188">
        <v>670</v>
      </c>
      <c r="O471" s="188" t="s">
        <v>54</v>
      </c>
      <c r="P471" s="184">
        <v>805</v>
      </c>
      <c r="Q471" s="184" t="s">
        <v>54</v>
      </c>
      <c r="R471" s="188"/>
      <c r="S471" s="188"/>
      <c r="T471" s="184"/>
      <c r="U471" s="184"/>
      <c r="V471" s="188"/>
      <c r="W471" s="188"/>
      <c r="X471" s="184"/>
      <c r="Y471" s="184"/>
      <c r="Z471" s="188"/>
      <c r="AA471" s="184"/>
      <c r="AB471" s="184"/>
      <c r="AC471" s="184"/>
      <c r="AD471" s="188"/>
      <c r="AE471" s="184"/>
      <c r="AF471" s="184"/>
      <c r="AG471" s="184"/>
      <c r="AH471" s="188"/>
      <c r="AI471" s="188"/>
      <c r="AJ471" s="188"/>
      <c r="AK471" s="188"/>
      <c r="AL471" s="185"/>
      <c r="AM471" s="184"/>
      <c r="AN471" s="184"/>
      <c r="AO471" s="184"/>
      <c r="AP471" s="185"/>
      <c r="AQ471" s="184"/>
      <c r="AR471" s="184"/>
      <c r="AS471" s="184"/>
      <c r="AT471" s="185"/>
      <c r="AU471" s="184"/>
      <c r="AV471" s="184"/>
      <c r="AW471" s="184"/>
      <c r="AX471" s="446"/>
      <c r="AY471" s="446"/>
      <c r="AZ471" s="447"/>
      <c r="BA471" s="447"/>
      <c r="BB471" s="448"/>
      <c r="BC471" s="175">
        <f t="shared" si="168"/>
        <v>1055</v>
      </c>
      <c r="BD471" s="174">
        <v>1010</v>
      </c>
      <c r="BE471" s="174">
        <f t="shared" si="158"/>
        <v>45</v>
      </c>
      <c r="BF471" s="173">
        <f>BD471/(IF(K471="期",J471/6,J471)+335)</f>
        <v>0.30284857571214391</v>
      </c>
      <c r="BG471" s="173">
        <v>4.8800000000000003E-2</v>
      </c>
      <c r="BH471" s="173"/>
      <c r="BI471" s="183"/>
      <c r="BJ471" s="183">
        <f>BE471*6/(I471-IF(K471="期",J471,J471*6)-335*6)</f>
        <v>7.8397212543554005E-3</v>
      </c>
      <c r="BK471" s="170">
        <f t="shared" si="159"/>
        <v>0</v>
      </c>
      <c r="BL471" s="170">
        <f t="shared" si="160"/>
        <v>0</v>
      </c>
      <c r="BM471" s="170">
        <f t="shared" si="161"/>
        <v>0</v>
      </c>
      <c r="BN471" s="170">
        <f t="shared" si="162"/>
        <v>0</v>
      </c>
      <c r="BO471" s="170">
        <f t="shared" si="163"/>
        <v>0</v>
      </c>
      <c r="BP471" s="170">
        <f t="shared" si="164"/>
        <v>0</v>
      </c>
      <c r="BQ471" s="170">
        <f t="shared" si="165"/>
        <v>0</v>
      </c>
      <c r="BR471" s="170">
        <f t="shared" si="166"/>
        <v>0</v>
      </c>
    </row>
    <row r="472" spans="1:70" ht="21" customHeight="1">
      <c r="A472" s="434"/>
      <c r="B472" s="434"/>
      <c r="C472" s="435"/>
      <c r="D472" s="440"/>
      <c r="E472" s="179" t="s">
        <v>1154</v>
      </c>
      <c r="F472" s="190">
        <v>6</v>
      </c>
      <c r="G472" s="189">
        <v>6</v>
      </c>
      <c r="H472" s="188">
        <v>68250</v>
      </c>
      <c r="I472" s="188">
        <v>74496</v>
      </c>
      <c r="J472" s="188">
        <v>18000</v>
      </c>
      <c r="K472" s="188" t="s">
        <v>48</v>
      </c>
      <c r="L472" s="184">
        <v>23520</v>
      </c>
      <c r="M472" s="184" t="s">
        <v>48</v>
      </c>
      <c r="N472" s="188">
        <v>4000</v>
      </c>
      <c r="O472" s="188" t="s">
        <v>54</v>
      </c>
      <c r="P472" s="184">
        <v>4121</v>
      </c>
      <c r="Q472" s="184" t="s">
        <v>54</v>
      </c>
      <c r="R472" s="188"/>
      <c r="S472" s="188"/>
      <c r="T472" s="184"/>
      <c r="U472" s="184"/>
      <c r="V472" s="188"/>
      <c r="W472" s="188"/>
      <c r="X472" s="184"/>
      <c r="Y472" s="184"/>
      <c r="Z472" s="188"/>
      <c r="AA472" s="184"/>
      <c r="AB472" s="184"/>
      <c r="AC472" s="184"/>
      <c r="AD472" s="188"/>
      <c r="AE472" s="184"/>
      <c r="AF472" s="184"/>
      <c r="AG472" s="184"/>
      <c r="AH472" s="188"/>
      <c r="AI472" s="188"/>
      <c r="AJ472" s="188"/>
      <c r="AK472" s="188"/>
      <c r="AL472" s="185"/>
      <c r="AM472" s="184"/>
      <c r="AN472" s="184"/>
      <c r="AO472" s="184"/>
      <c r="AP472" s="185"/>
      <c r="AQ472" s="184"/>
      <c r="AR472" s="184"/>
      <c r="AS472" s="184"/>
      <c r="AT472" s="185"/>
      <c r="AU472" s="184"/>
      <c r="AV472" s="184"/>
      <c r="AW472" s="184"/>
      <c r="AX472" s="446"/>
      <c r="AY472" s="446"/>
      <c r="AZ472" s="447"/>
      <c r="BA472" s="447"/>
      <c r="BB472" s="448"/>
      <c r="BC472" s="175">
        <f t="shared" si="168"/>
        <v>1041</v>
      </c>
      <c r="BD472" s="174">
        <v>1010</v>
      </c>
      <c r="BE472" s="174">
        <f t="shared" si="158"/>
        <v>31</v>
      </c>
      <c r="BF472" s="173">
        <f>BD472/(IF(K472="期",J472/6,J472)+2000)</f>
        <v>0.20200000000000001</v>
      </c>
      <c r="BG472" s="173">
        <v>4.87E-2</v>
      </c>
      <c r="BH472" s="173"/>
      <c r="BI472" s="183"/>
      <c r="BJ472" s="183">
        <f>BE472*6/(I472-IF(K472="期",J472,J472*6)-2000*6)</f>
        <v>4.1801510248112191E-3</v>
      </c>
      <c r="BK472" s="170">
        <f t="shared" si="159"/>
        <v>0</v>
      </c>
      <c r="BL472" s="170">
        <f t="shared" si="160"/>
        <v>0</v>
      </c>
      <c r="BM472" s="170">
        <f t="shared" si="161"/>
        <v>0</v>
      </c>
      <c r="BN472" s="170">
        <f t="shared" si="162"/>
        <v>0</v>
      </c>
      <c r="BO472" s="170">
        <f t="shared" si="163"/>
        <v>0</v>
      </c>
      <c r="BP472" s="170">
        <f t="shared" si="164"/>
        <v>0</v>
      </c>
      <c r="BQ472" s="170">
        <f t="shared" si="165"/>
        <v>0</v>
      </c>
      <c r="BR472" s="170">
        <f t="shared" si="166"/>
        <v>0</v>
      </c>
    </row>
    <row r="473" spans="1:70" ht="21" customHeight="1">
      <c r="A473" s="434">
        <v>106</v>
      </c>
      <c r="B473" s="434">
        <v>347</v>
      </c>
      <c r="C473" s="435" t="s">
        <v>1188</v>
      </c>
      <c r="D473" s="440" t="s">
        <v>444</v>
      </c>
      <c r="E473" s="179" t="s">
        <v>1158</v>
      </c>
      <c r="F473" s="190">
        <v>6</v>
      </c>
      <c r="G473" s="189">
        <v>6</v>
      </c>
      <c r="H473" s="188">
        <v>60480</v>
      </c>
      <c r="I473" s="188">
        <v>66620</v>
      </c>
      <c r="J473" s="188">
        <v>18100</v>
      </c>
      <c r="K473" s="188" t="s">
        <v>48</v>
      </c>
      <c r="L473" s="184">
        <v>20980</v>
      </c>
      <c r="M473" s="184" t="s">
        <v>48</v>
      </c>
      <c r="N473" s="188">
        <v>3400</v>
      </c>
      <c r="O473" s="188" t="s">
        <v>48</v>
      </c>
      <c r="P473" s="184">
        <v>4720</v>
      </c>
      <c r="Q473" s="184" t="s">
        <v>48</v>
      </c>
      <c r="R473" s="188">
        <v>1180</v>
      </c>
      <c r="S473" s="188" t="s">
        <v>48</v>
      </c>
      <c r="T473" s="184">
        <v>1200</v>
      </c>
      <c r="U473" s="184" t="s">
        <v>48</v>
      </c>
      <c r="V473" s="188">
        <v>2520</v>
      </c>
      <c r="W473" s="188" t="s">
        <v>54</v>
      </c>
      <c r="X473" s="184">
        <v>2670</v>
      </c>
      <c r="Y473" s="184" t="s">
        <v>54</v>
      </c>
      <c r="Z473" s="188">
        <v>1580</v>
      </c>
      <c r="AA473" s="184" t="s">
        <v>54</v>
      </c>
      <c r="AB473" s="184">
        <v>1650</v>
      </c>
      <c r="AC473" s="184" t="s">
        <v>54</v>
      </c>
      <c r="AD473" s="188">
        <v>2200</v>
      </c>
      <c r="AE473" s="184" t="s">
        <v>54</v>
      </c>
      <c r="AF473" s="184">
        <v>2300</v>
      </c>
      <c r="AG473" s="184" t="s">
        <v>54</v>
      </c>
      <c r="AH473" s="188"/>
      <c r="AI473" s="188"/>
      <c r="AJ473" s="188"/>
      <c r="AK473" s="188"/>
      <c r="AL473" s="185"/>
      <c r="AM473" s="184"/>
      <c r="AN473" s="184"/>
      <c r="AO473" s="184"/>
      <c r="AP473" s="185"/>
      <c r="AQ473" s="184"/>
      <c r="AR473" s="184"/>
      <c r="AS473" s="184"/>
      <c r="AT473" s="185"/>
      <c r="AU473" s="184"/>
      <c r="AV473" s="184"/>
      <c r="AW473" s="184"/>
      <c r="AX473" s="446" t="s">
        <v>1123</v>
      </c>
      <c r="AY473" s="446" t="s">
        <v>1124</v>
      </c>
      <c r="AZ473" s="447"/>
      <c r="BA473" s="447"/>
      <c r="BB473" s="448" t="s">
        <v>1164</v>
      </c>
      <c r="BC473" s="175">
        <f t="shared" si="168"/>
        <v>1023</v>
      </c>
      <c r="BD473" s="174">
        <v>700</v>
      </c>
      <c r="BE473" s="174">
        <f t="shared" si="158"/>
        <v>323</v>
      </c>
      <c r="BF473" s="173">
        <f>BD473/(IF(K473="期",J473/6,J473)+1700/6)</f>
        <v>0.21212121212121213</v>
      </c>
      <c r="BG473" s="173">
        <v>4.8399999999999999E-2</v>
      </c>
      <c r="BH473" s="173"/>
      <c r="BI473" s="183"/>
      <c r="BJ473" s="183">
        <f>BE473*6/(I473-IF(K473="期",J473,J473*6)-1700)</f>
        <v>4.1392567278940626E-2</v>
      </c>
      <c r="BK473" s="170">
        <f t="shared" si="159"/>
        <v>20</v>
      </c>
      <c r="BL473" s="170">
        <f t="shared" si="160"/>
        <v>150</v>
      </c>
      <c r="BM473" s="170">
        <f t="shared" si="161"/>
        <v>70</v>
      </c>
      <c r="BN473" s="170">
        <f t="shared" si="162"/>
        <v>100</v>
      </c>
      <c r="BO473" s="170">
        <f t="shared" si="163"/>
        <v>0</v>
      </c>
      <c r="BP473" s="170">
        <f t="shared" si="164"/>
        <v>0</v>
      </c>
      <c r="BQ473" s="170">
        <f t="shared" si="165"/>
        <v>0</v>
      </c>
      <c r="BR473" s="170">
        <f t="shared" si="166"/>
        <v>0</v>
      </c>
    </row>
    <row r="474" spans="1:70" ht="21" customHeight="1">
      <c r="A474" s="434"/>
      <c r="B474" s="434"/>
      <c r="C474" s="435"/>
      <c r="D474" s="440"/>
      <c r="E474" s="179" t="s">
        <v>1156</v>
      </c>
      <c r="F474" s="190">
        <v>6</v>
      </c>
      <c r="G474" s="189">
        <v>6</v>
      </c>
      <c r="H474" s="188">
        <v>61885</v>
      </c>
      <c r="I474" s="188">
        <v>68050</v>
      </c>
      <c r="J474" s="188">
        <v>18200</v>
      </c>
      <c r="K474" s="188" t="s">
        <v>48</v>
      </c>
      <c r="L474" s="184">
        <v>21080</v>
      </c>
      <c r="M474" s="184" t="s">
        <v>48</v>
      </c>
      <c r="N474" s="188">
        <v>4730</v>
      </c>
      <c r="O474" s="188" t="s">
        <v>48</v>
      </c>
      <c r="P474" s="184">
        <v>6050</v>
      </c>
      <c r="Q474" s="184" t="s">
        <v>48</v>
      </c>
      <c r="R474" s="188">
        <v>1155</v>
      </c>
      <c r="S474" s="188" t="s">
        <v>48</v>
      </c>
      <c r="T474" s="184">
        <v>1200</v>
      </c>
      <c r="U474" s="184" t="s">
        <v>48</v>
      </c>
      <c r="V474" s="188">
        <v>2520</v>
      </c>
      <c r="W474" s="188" t="s">
        <v>54</v>
      </c>
      <c r="X474" s="184">
        <v>2670</v>
      </c>
      <c r="Y474" s="184" t="s">
        <v>54</v>
      </c>
      <c r="Z474" s="188">
        <v>1580</v>
      </c>
      <c r="AA474" s="184" t="s">
        <v>54</v>
      </c>
      <c r="AB474" s="184">
        <v>1650</v>
      </c>
      <c r="AC474" s="184" t="s">
        <v>54</v>
      </c>
      <c r="AD474" s="188">
        <v>2200</v>
      </c>
      <c r="AE474" s="184" t="s">
        <v>54</v>
      </c>
      <c r="AF474" s="184">
        <v>2300</v>
      </c>
      <c r="AG474" s="184" t="s">
        <v>54</v>
      </c>
      <c r="AH474" s="188"/>
      <c r="AI474" s="188"/>
      <c r="AJ474" s="188"/>
      <c r="AK474" s="188"/>
      <c r="AL474" s="185"/>
      <c r="AM474" s="184"/>
      <c r="AN474" s="184"/>
      <c r="AO474" s="184"/>
      <c r="AP474" s="185"/>
      <c r="AQ474" s="184"/>
      <c r="AR474" s="184"/>
      <c r="AS474" s="184"/>
      <c r="AT474" s="185"/>
      <c r="AU474" s="184"/>
      <c r="AV474" s="184"/>
      <c r="AW474" s="184"/>
      <c r="AX474" s="446"/>
      <c r="AY474" s="446"/>
      <c r="AZ474" s="447"/>
      <c r="BA474" s="447"/>
      <c r="BB474" s="448"/>
      <c r="BC474" s="175">
        <f t="shared" si="168"/>
        <v>1028</v>
      </c>
      <c r="BD474" s="174">
        <v>700</v>
      </c>
      <c r="BE474" s="174">
        <f t="shared" si="158"/>
        <v>328</v>
      </c>
      <c r="BF474" s="173">
        <f>BD474/(IF(K474="期",J474/6,J474)+2365/6)</f>
        <v>0.20423048869438365</v>
      </c>
      <c r="BG474" s="173">
        <v>4.7699999999999999E-2</v>
      </c>
      <c r="BH474" s="173"/>
      <c r="BI474" s="183"/>
      <c r="BJ474" s="183">
        <f>BE474*6/(I474-IF(K474="期",J474,J474*6)-2365)</f>
        <v>4.1444666736864276E-2</v>
      </c>
      <c r="BK474" s="170">
        <f t="shared" si="159"/>
        <v>45</v>
      </c>
      <c r="BL474" s="170">
        <f t="shared" si="160"/>
        <v>150</v>
      </c>
      <c r="BM474" s="170">
        <f t="shared" si="161"/>
        <v>70</v>
      </c>
      <c r="BN474" s="170">
        <f t="shared" si="162"/>
        <v>100</v>
      </c>
      <c r="BO474" s="170">
        <f t="shared" si="163"/>
        <v>0</v>
      </c>
      <c r="BP474" s="170">
        <f t="shared" si="164"/>
        <v>0</v>
      </c>
      <c r="BQ474" s="170">
        <f t="shared" si="165"/>
        <v>0</v>
      </c>
      <c r="BR474" s="170">
        <f t="shared" si="166"/>
        <v>0</v>
      </c>
    </row>
    <row r="475" spans="1:70" ht="21" customHeight="1">
      <c r="A475" s="434"/>
      <c r="B475" s="434"/>
      <c r="C475" s="435"/>
      <c r="D475" s="440"/>
      <c r="E475" s="179" t="s">
        <v>1155</v>
      </c>
      <c r="F475" s="190">
        <v>6</v>
      </c>
      <c r="G475" s="189">
        <v>6</v>
      </c>
      <c r="H475" s="188">
        <v>61885</v>
      </c>
      <c r="I475" s="188">
        <v>68050</v>
      </c>
      <c r="J475" s="188">
        <v>18200</v>
      </c>
      <c r="K475" s="188" t="s">
        <v>48</v>
      </c>
      <c r="L475" s="184">
        <v>21080</v>
      </c>
      <c r="M475" s="184" t="s">
        <v>48</v>
      </c>
      <c r="N475" s="188">
        <v>4730</v>
      </c>
      <c r="O475" s="188" t="s">
        <v>48</v>
      </c>
      <c r="P475" s="184">
        <v>6050</v>
      </c>
      <c r="Q475" s="184" t="s">
        <v>48</v>
      </c>
      <c r="R475" s="188">
        <v>1155</v>
      </c>
      <c r="S475" s="188" t="s">
        <v>48</v>
      </c>
      <c r="T475" s="184">
        <v>1200</v>
      </c>
      <c r="U475" s="184" t="s">
        <v>48</v>
      </c>
      <c r="V475" s="188">
        <v>2520</v>
      </c>
      <c r="W475" s="188" t="s">
        <v>54</v>
      </c>
      <c r="X475" s="184">
        <v>2670</v>
      </c>
      <c r="Y475" s="184" t="s">
        <v>54</v>
      </c>
      <c r="Z475" s="188">
        <v>1580</v>
      </c>
      <c r="AA475" s="184" t="s">
        <v>54</v>
      </c>
      <c r="AB475" s="184">
        <v>1650</v>
      </c>
      <c r="AC475" s="184" t="s">
        <v>54</v>
      </c>
      <c r="AD475" s="188">
        <v>2200</v>
      </c>
      <c r="AE475" s="184" t="s">
        <v>54</v>
      </c>
      <c r="AF475" s="184">
        <v>2300</v>
      </c>
      <c r="AG475" s="184" t="s">
        <v>54</v>
      </c>
      <c r="AH475" s="188"/>
      <c r="AI475" s="188"/>
      <c r="AJ475" s="188"/>
      <c r="AK475" s="188"/>
      <c r="AL475" s="185"/>
      <c r="AM475" s="184"/>
      <c r="AN475" s="184"/>
      <c r="AO475" s="184"/>
      <c r="AP475" s="185"/>
      <c r="AQ475" s="184"/>
      <c r="AR475" s="184"/>
      <c r="AS475" s="184"/>
      <c r="AT475" s="185"/>
      <c r="AU475" s="184"/>
      <c r="AV475" s="184"/>
      <c r="AW475" s="184"/>
      <c r="AX475" s="446"/>
      <c r="AY475" s="446"/>
      <c r="AZ475" s="447"/>
      <c r="BA475" s="447"/>
      <c r="BB475" s="448"/>
      <c r="BC475" s="175">
        <f t="shared" si="168"/>
        <v>1028</v>
      </c>
      <c r="BD475" s="174">
        <v>700</v>
      </c>
      <c r="BE475" s="174">
        <f t="shared" si="158"/>
        <v>328</v>
      </c>
      <c r="BF475" s="173">
        <f>BD475/(IF(K475="期",J475/6,J475)+2365/6)</f>
        <v>0.20423048869438365</v>
      </c>
      <c r="BG475" s="173">
        <v>4.7699999999999999E-2</v>
      </c>
      <c r="BH475" s="173"/>
      <c r="BI475" s="183"/>
      <c r="BJ475" s="183">
        <f>BE475*6/(I475-IF(K475="期",J475,J475*6)-2365)</f>
        <v>4.1444666736864276E-2</v>
      </c>
      <c r="BK475" s="170">
        <f t="shared" si="159"/>
        <v>45</v>
      </c>
      <c r="BL475" s="170">
        <f t="shared" si="160"/>
        <v>150</v>
      </c>
      <c r="BM475" s="170">
        <f t="shared" si="161"/>
        <v>70</v>
      </c>
      <c r="BN475" s="170">
        <f t="shared" si="162"/>
        <v>100</v>
      </c>
      <c r="BO475" s="170">
        <f t="shared" si="163"/>
        <v>0</v>
      </c>
      <c r="BP475" s="170">
        <f t="shared" si="164"/>
        <v>0</v>
      </c>
      <c r="BQ475" s="170">
        <f t="shared" si="165"/>
        <v>0</v>
      </c>
      <c r="BR475" s="170">
        <f t="shared" si="166"/>
        <v>0</v>
      </c>
    </row>
    <row r="476" spans="1:70" ht="21" customHeight="1">
      <c r="A476" s="434"/>
      <c r="B476" s="434"/>
      <c r="C476" s="435"/>
      <c r="D476" s="440"/>
      <c r="E476" s="179" t="s">
        <v>1154</v>
      </c>
      <c r="F476" s="190">
        <v>6</v>
      </c>
      <c r="G476" s="189">
        <v>6</v>
      </c>
      <c r="H476" s="188">
        <v>61885</v>
      </c>
      <c r="I476" s="188">
        <v>68050</v>
      </c>
      <c r="J476" s="188">
        <v>18200</v>
      </c>
      <c r="K476" s="188" t="s">
        <v>48</v>
      </c>
      <c r="L476" s="184">
        <v>21080</v>
      </c>
      <c r="M476" s="184" t="s">
        <v>48</v>
      </c>
      <c r="N476" s="188">
        <v>4730</v>
      </c>
      <c r="O476" s="188" t="s">
        <v>48</v>
      </c>
      <c r="P476" s="184">
        <v>6050</v>
      </c>
      <c r="Q476" s="184" t="s">
        <v>48</v>
      </c>
      <c r="R476" s="188">
        <v>1155</v>
      </c>
      <c r="S476" s="188" t="s">
        <v>48</v>
      </c>
      <c r="T476" s="184">
        <v>1200</v>
      </c>
      <c r="U476" s="184" t="s">
        <v>48</v>
      </c>
      <c r="V476" s="188">
        <v>2520</v>
      </c>
      <c r="W476" s="188" t="s">
        <v>54</v>
      </c>
      <c r="X476" s="184">
        <v>2670</v>
      </c>
      <c r="Y476" s="184" t="s">
        <v>54</v>
      </c>
      <c r="Z476" s="188">
        <v>1580</v>
      </c>
      <c r="AA476" s="184" t="s">
        <v>54</v>
      </c>
      <c r="AB476" s="184">
        <v>1650</v>
      </c>
      <c r="AC476" s="184" t="s">
        <v>54</v>
      </c>
      <c r="AD476" s="188">
        <v>2200</v>
      </c>
      <c r="AE476" s="184" t="s">
        <v>54</v>
      </c>
      <c r="AF476" s="184">
        <v>2300</v>
      </c>
      <c r="AG476" s="184" t="s">
        <v>54</v>
      </c>
      <c r="AH476" s="188"/>
      <c r="AI476" s="188"/>
      <c r="AJ476" s="188"/>
      <c r="AK476" s="188"/>
      <c r="AL476" s="185"/>
      <c r="AM476" s="184"/>
      <c r="AN476" s="184"/>
      <c r="AO476" s="184"/>
      <c r="AP476" s="185"/>
      <c r="AQ476" s="184"/>
      <c r="AR476" s="184"/>
      <c r="AS476" s="184"/>
      <c r="AT476" s="185"/>
      <c r="AU476" s="184"/>
      <c r="AV476" s="184"/>
      <c r="AW476" s="184"/>
      <c r="AX476" s="446"/>
      <c r="AY476" s="446"/>
      <c r="AZ476" s="447"/>
      <c r="BA476" s="447"/>
      <c r="BB476" s="448"/>
      <c r="BC476" s="175">
        <f t="shared" si="168"/>
        <v>1028</v>
      </c>
      <c r="BD476" s="174">
        <v>700</v>
      </c>
      <c r="BE476" s="174">
        <f t="shared" si="158"/>
        <v>328</v>
      </c>
      <c r="BF476" s="173">
        <f>BD476/(IF(K476="期",J476/6,J476)+2365/6)</f>
        <v>0.20423048869438365</v>
      </c>
      <c r="BG476" s="173">
        <v>4.7699999999999999E-2</v>
      </c>
      <c r="BH476" s="173"/>
      <c r="BI476" s="183"/>
      <c r="BJ476" s="183">
        <f>BE476*6/(I476-IF(K476="期",J476,J476*6)-2365)</f>
        <v>4.1444666736864276E-2</v>
      </c>
      <c r="BK476" s="170">
        <f t="shared" si="159"/>
        <v>45</v>
      </c>
      <c r="BL476" s="170">
        <f t="shared" si="160"/>
        <v>150</v>
      </c>
      <c r="BM476" s="170">
        <f t="shared" si="161"/>
        <v>70</v>
      </c>
      <c r="BN476" s="170">
        <f t="shared" si="162"/>
        <v>100</v>
      </c>
      <c r="BO476" s="170">
        <f t="shared" si="163"/>
        <v>0</v>
      </c>
      <c r="BP476" s="170">
        <f t="shared" si="164"/>
        <v>0</v>
      </c>
      <c r="BQ476" s="170">
        <f t="shared" si="165"/>
        <v>0</v>
      </c>
      <c r="BR476" s="170">
        <f t="shared" si="166"/>
        <v>0</v>
      </c>
    </row>
    <row r="477" spans="1:70" s="202" customFormat="1" ht="21" customHeight="1">
      <c r="A477" s="434">
        <v>107</v>
      </c>
      <c r="B477" s="434">
        <v>349</v>
      </c>
      <c r="C477" s="435" t="s">
        <v>1188</v>
      </c>
      <c r="D477" s="466" t="s">
        <v>446</v>
      </c>
      <c r="E477" s="179" t="s">
        <v>1158</v>
      </c>
      <c r="F477" s="178">
        <v>6</v>
      </c>
      <c r="G477" s="177">
        <v>6</v>
      </c>
      <c r="H477" s="150">
        <v>59000</v>
      </c>
      <c r="I477" s="150">
        <v>61460</v>
      </c>
      <c r="J477" s="150">
        <v>15800</v>
      </c>
      <c r="K477" s="150" t="s">
        <v>48</v>
      </c>
      <c r="L477" s="176">
        <v>16700</v>
      </c>
      <c r="M477" s="176" t="s">
        <v>48</v>
      </c>
      <c r="N477" s="150">
        <v>1900</v>
      </c>
      <c r="O477" s="150" t="s">
        <v>54</v>
      </c>
      <c r="P477" s="176">
        <v>1990</v>
      </c>
      <c r="Q477" s="176" t="s">
        <v>54</v>
      </c>
      <c r="R477" s="150">
        <v>1800</v>
      </c>
      <c r="S477" s="150" t="s">
        <v>54</v>
      </c>
      <c r="T477" s="176">
        <v>1840</v>
      </c>
      <c r="U477" s="176" t="s">
        <v>54</v>
      </c>
      <c r="V477" s="150">
        <v>1800</v>
      </c>
      <c r="W477" s="150" t="s">
        <v>54</v>
      </c>
      <c r="X477" s="176">
        <v>1840</v>
      </c>
      <c r="Y477" s="176" t="s">
        <v>54</v>
      </c>
      <c r="Z477" s="150">
        <v>1000</v>
      </c>
      <c r="AA477" s="176" t="s">
        <v>54</v>
      </c>
      <c r="AB477" s="176">
        <v>1060</v>
      </c>
      <c r="AC477" s="176" t="s">
        <v>54</v>
      </c>
      <c r="AD477" s="150">
        <v>700</v>
      </c>
      <c r="AE477" s="176" t="s">
        <v>54</v>
      </c>
      <c r="AF477" s="176">
        <v>730</v>
      </c>
      <c r="AG477" s="176" t="s">
        <v>54</v>
      </c>
      <c r="AH477" s="150"/>
      <c r="AI477" s="150"/>
      <c r="AJ477" s="150"/>
      <c r="AK477" s="150"/>
      <c r="AL477" s="147"/>
      <c r="AM477" s="176"/>
      <c r="AN477" s="176"/>
      <c r="AO477" s="176"/>
      <c r="AP477" s="147"/>
      <c r="AQ477" s="176"/>
      <c r="AR477" s="176"/>
      <c r="AS477" s="176"/>
      <c r="AT477" s="147"/>
      <c r="AU477" s="176"/>
      <c r="AV477" s="176"/>
      <c r="AW477" s="176"/>
      <c r="AX477" s="437" t="s">
        <v>1123</v>
      </c>
      <c r="AY477" s="437" t="s">
        <v>1124</v>
      </c>
      <c r="AZ477" s="438"/>
      <c r="BA477" s="439" t="s">
        <v>1189</v>
      </c>
      <c r="BB477" s="448" t="s">
        <v>1157</v>
      </c>
      <c r="BC477" s="206">
        <f t="shared" si="168"/>
        <v>410</v>
      </c>
      <c r="BD477" s="205">
        <f>(IF(M477="期",ROUND(L477/6,0),L477)-IF(K477="期",ROUND(J477/6,0),J477))+ROUND((IF(Q477="期",ROUND(P477/6,0),P477)-IF(O477="期",ROUND(N477/6,0),N477))/2,0)</f>
        <v>195</v>
      </c>
      <c r="BE477" s="205">
        <f t="shared" si="158"/>
        <v>215</v>
      </c>
      <c r="BF477" s="183">
        <f t="shared" ref="BF477:BF520" si="169">BD477/(IF(K477="期",J477/6,J477)+IF(O477="期",N477/6,N477))</f>
        <v>4.3014705882352934E-2</v>
      </c>
      <c r="BG477" s="183">
        <f t="shared" ref="BG477:BG520" si="170">BE477*6/(I477-IF(K477="期",J477,J477*6)-IF(O477="期",N477,N477*6)/2)</f>
        <v>3.2282282282282283E-2</v>
      </c>
      <c r="BH477" s="172"/>
      <c r="BI477" s="172"/>
      <c r="BJ477" s="204" t="s">
        <v>1171</v>
      </c>
      <c r="BK477" s="203">
        <f t="shared" si="159"/>
        <v>40</v>
      </c>
      <c r="BL477" s="203">
        <f t="shared" si="160"/>
        <v>40</v>
      </c>
      <c r="BM477" s="203">
        <f t="shared" si="161"/>
        <v>60</v>
      </c>
      <c r="BN477" s="203">
        <f t="shared" si="162"/>
        <v>30</v>
      </c>
      <c r="BO477" s="203">
        <f t="shared" si="163"/>
        <v>0</v>
      </c>
      <c r="BP477" s="203">
        <f t="shared" si="164"/>
        <v>0</v>
      </c>
      <c r="BQ477" s="203">
        <f t="shared" si="165"/>
        <v>0</v>
      </c>
      <c r="BR477" s="203">
        <f t="shared" si="166"/>
        <v>0</v>
      </c>
    </row>
    <row r="478" spans="1:70" s="202" customFormat="1" ht="21" customHeight="1">
      <c r="A478" s="434"/>
      <c r="B478" s="434"/>
      <c r="C478" s="435"/>
      <c r="D478" s="466"/>
      <c r="E478" s="179" t="s">
        <v>1156</v>
      </c>
      <c r="F478" s="178">
        <v>6</v>
      </c>
      <c r="G478" s="177">
        <v>6</v>
      </c>
      <c r="H478" s="150">
        <v>59000</v>
      </c>
      <c r="I478" s="150">
        <v>61460</v>
      </c>
      <c r="J478" s="150">
        <v>15800</v>
      </c>
      <c r="K478" s="150" t="s">
        <v>48</v>
      </c>
      <c r="L478" s="176">
        <v>16700</v>
      </c>
      <c r="M478" s="176" t="s">
        <v>48</v>
      </c>
      <c r="N478" s="150">
        <v>1900</v>
      </c>
      <c r="O478" s="150" t="s">
        <v>54</v>
      </c>
      <c r="P478" s="176">
        <v>1990</v>
      </c>
      <c r="Q478" s="176" t="s">
        <v>54</v>
      </c>
      <c r="R478" s="150">
        <v>1800</v>
      </c>
      <c r="S478" s="150" t="s">
        <v>54</v>
      </c>
      <c r="T478" s="176">
        <v>1840</v>
      </c>
      <c r="U478" s="176" t="s">
        <v>54</v>
      </c>
      <c r="V478" s="150">
        <v>1800</v>
      </c>
      <c r="W478" s="150" t="s">
        <v>54</v>
      </c>
      <c r="X478" s="176">
        <v>1840</v>
      </c>
      <c r="Y478" s="176" t="s">
        <v>54</v>
      </c>
      <c r="Z478" s="150">
        <v>1000</v>
      </c>
      <c r="AA478" s="176" t="s">
        <v>54</v>
      </c>
      <c r="AB478" s="176">
        <v>1060</v>
      </c>
      <c r="AC478" s="176" t="s">
        <v>54</v>
      </c>
      <c r="AD478" s="150">
        <v>700</v>
      </c>
      <c r="AE478" s="176" t="s">
        <v>54</v>
      </c>
      <c r="AF478" s="176">
        <v>730</v>
      </c>
      <c r="AG478" s="176" t="s">
        <v>54</v>
      </c>
      <c r="AH478" s="150"/>
      <c r="AI478" s="150"/>
      <c r="AJ478" s="150"/>
      <c r="AK478" s="150"/>
      <c r="AL478" s="147"/>
      <c r="AM478" s="176"/>
      <c r="AN478" s="176"/>
      <c r="AO478" s="176"/>
      <c r="AP478" s="147"/>
      <c r="AQ478" s="176"/>
      <c r="AR478" s="176"/>
      <c r="AS478" s="176"/>
      <c r="AT478" s="147"/>
      <c r="AU478" s="176"/>
      <c r="AV478" s="176"/>
      <c r="AW478" s="176"/>
      <c r="AX478" s="437"/>
      <c r="AY478" s="437"/>
      <c r="AZ478" s="438"/>
      <c r="BA478" s="439"/>
      <c r="BB478" s="448"/>
      <c r="BC478" s="206">
        <f t="shared" si="168"/>
        <v>410</v>
      </c>
      <c r="BD478" s="205">
        <f>(IF(M478="期",ROUND(L478/6,0),L478)-IF(K478="期",ROUND(J478/6,0),J478))+ROUND((IF(Q478="期",ROUND(P478/6,0),P478)-IF(O478="期",ROUND(N478/6,0),N478))/2,0)</f>
        <v>195</v>
      </c>
      <c r="BE478" s="205">
        <f t="shared" si="158"/>
        <v>215</v>
      </c>
      <c r="BF478" s="183">
        <f t="shared" si="169"/>
        <v>4.3014705882352934E-2</v>
      </c>
      <c r="BG478" s="183">
        <f t="shared" si="170"/>
        <v>3.2282282282282283E-2</v>
      </c>
      <c r="BH478" s="172"/>
      <c r="BI478" s="172"/>
      <c r="BJ478" s="204" t="s">
        <v>1171</v>
      </c>
      <c r="BK478" s="203">
        <f t="shared" si="159"/>
        <v>40</v>
      </c>
      <c r="BL478" s="203">
        <f t="shared" si="160"/>
        <v>40</v>
      </c>
      <c r="BM478" s="203">
        <f t="shared" si="161"/>
        <v>60</v>
      </c>
      <c r="BN478" s="203">
        <f t="shared" si="162"/>
        <v>30</v>
      </c>
      <c r="BO478" s="203">
        <f t="shared" si="163"/>
        <v>0</v>
      </c>
      <c r="BP478" s="203">
        <f t="shared" si="164"/>
        <v>0</v>
      </c>
      <c r="BQ478" s="203">
        <f t="shared" si="165"/>
        <v>0</v>
      </c>
      <c r="BR478" s="203">
        <f t="shared" si="166"/>
        <v>0</v>
      </c>
    </row>
    <row r="479" spans="1:70" s="202" customFormat="1" ht="21" customHeight="1">
      <c r="A479" s="434"/>
      <c r="B479" s="434"/>
      <c r="C479" s="435"/>
      <c r="D479" s="466"/>
      <c r="E479" s="179" t="s">
        <v>1155</v>
      </c>
      <c r="F479" s="178">
        <v>6</v>
      </c>
      <c r="G479" s="177">
        <v>6</v>
      </c>
      <c r="H479" s="150">
        <v>59000</v>
      </c>
      <c r="I479" s="150">
        <v>61460</v>
      </c>
      <c r="J479" s="150">
        <v>15800</v>
      </c>
      <c r="K479" s="150" t="s">
        <v>48</v>
      </c>
      <c r="L479" s="176">
        <v>16700</v>
      </c>
      <c r="M479" s="176" t="s">
        <v>48</v>
      </c>
      <c r="N479" s="150">
        <v>1900</v>
      </c>
      <c r="O479" s="150" t="s">
        <v>54</v>
      </c>
      <c r="P479" s="176">
        <v>1990</v>
      </c>
      <c r="Q479" s="176" t="s">
        <v>54</v>
      </c>
      <c r="R479" s="150">
        <v>1800</v>
      </c>
      <c r="S479" s="150" t="s">
        <v>54</v>
      </c>
      <c r="T479" s="176">
        <v>1840</v>
      </c>
      <c r="U479" s="176" t="s">
        <v>54</v>
      </c>
      <c r="V479" s="150">
        <v>1800</v>
      </c>
      <c r="W479" s="150" t="s">
        <v>54</v>
      </c>
      <c r="X479" s="176">
        <v>1840</v>
      </c>
      <c r="Y479" s="176" t="s">
        <v>54</v>
      </c>
      <c r="Z479" s="150">
        <v>1000</v>
      </c>
      <c r="AA479" s="176" t="s">
        <v>54</v>
      </c>
      <c r="AB479" s="176">
        <v>1060</v>
      </c>
      <c r="AC479" s="176" t="s">
        <v>54</v>
      </c>
      <c r="AD479" s="150">
        <v>700</v>
      </c>
      <c r="AE479" s="176" t="s">
        <v>54</v>
      </c>
      <c r="AF479" s="176">
        <v>730</v>
      </c>
      <c r="AG479" s="176" t="s">
        <v>54</v>
      </c>
      <c r="AH479" s="150"/>
      <c r="AI479" s="150"/>
      <c r="AJ479" s="150"/>
      <c r="AK479" s="150"/>
      <c r="AL479" s="147"/>
      <c r="AM479" s="176"/>
      <c r="AN479" s="176"/>
      <c r="AO479" s="176"/>
      <c r="AP479" s="147"/>
      <c r="AQ479" s="176"/>
      <c r="AR479" s="176"/>
      <c r="AS479" s="176"/>
      <c r="AT479" s="147"/>
      <c r="AU479" s="176"/>
      <c r="AV479" s="176"/>
      <c r="AW479" s="176"/>
      <c r="AX479" s="437"/>
      <c r="AY479" s="437"/>
      <c r="AZ479" s="438"/>
      <c r="BA479" s="439"/>
      <c r="BB479" s="448"/>
      <c r="BC479" s="206">
        <f t="shared" si="168"/>
        <v>410</v>
      </c>
      <c r="BD479" s="205">
        <f>(IF(M479="期",ROUND(L479/6,0),L479)-IF(K479="期",ROUND(J479/6,0),J479))+ROUND((IF(Q479="期",ROUND(P479/6,0),P479)-IF(O479="期",ROUND(N479/6,0),N479))/2,0)</f>
        <v>195</v>
      </c>
      <c r="BE479" s="205">
        <f t="shared" si="158"/>
        <v>215</v>
      </c>
      <c r="BF479" s="183">
        <f t="shared" si="169"/>
        <v>4.3014705882352934E-2</v>
      </c>
      <c r="BG479" s="183">
        <f t="shared" si="170"/>
        <v>3.2282282282282283E-2</v>
      </c>
      <c r="BH479" s="172"/>
      <c r="BI479" s="172"/>
      <c r="BJ479" s="204" t="s">
        <v>1171</v>
      </c>
      <c r="BK479" s="203">
        <f t="shared" si="159"/>
        <v>40</v>
      </c>
      <c r="BL479" s="203">
        <f t="shared" si="160"/>
        <v>40</v>
      </c>
      <c r="BM479" s="203">
        <f t="shared" si="161"/>
        <v>60</v>
      </c>
      <c r="BN479" s="203">
        <f t="shared" si="162"/>
        <v>30</v>
      </c>
      <c r="BO479" s="203">
        <f t="shared" si="163"/>
        <v>0</v>
      </c>
      <c r="BP479" s="203">
        <f t="shared" si="164"/>
        <v>0</v>
      </c>
      <c r="BQ479" s="203">
        <f t="shared" si="165"/>
        <v>0</v>
      </c>
      <c r="BR479" s="203">
        <f t="shared" si="166"/>
        <v>0</v>
      </c>
    </row>
    <row r="480" spans="1:70" s="202" customFormat="1" ht="21" customHeight="1">
      <c r="A480" s="434"/>
      <c r="B480" s="434"/>
      <c r="C480" s="435"/>
      <c r="D480" s="466"/>
      <c r="E480" s="198" t="s">
        <v>1154</v>
      </c>
      <c r="F480" s="178">
        <v>6</v>
      </c>
      <c r="G480" s="177">
        <v>6</v>
      </c>
      <c r="H480" s="208">
        <v>59000</v>
      </c>
      <c r="I480" s="208">
        <v>62000</v>
      </c>
      <c r="J480" s="150">
        <v>15800</v>
      </c>
      <c r="K480" s="150" t="s">
        <v>48</v>
      </c>
      <c r="L480" s="176">
        <v>16700</v>
      </c>
      <c r="M480" s="176" t="s">
        <v>48</v>
      </c>
      <c r="N480" s="208">
        <v>1900</v>
      </c>
      <c r="O480" s="150" t="s">
        <v>54</v>
      </c>
      <c r="P480" s="207">
        <v>2020</v>
      </c>
      <c r="Q480" s="176" t="s">
        <v>54</v>
      </c>
      <c r="R480" s="208">
        <v>1800</v>
      </c>
      <c r="S480" s="150" t="s">
        <v>54</v>
      </c>
      <c r="T480" s="207">
        <v>1860</v>
      </c>
      <c r="U480" s="176" t="s">
        <v>54</v>
      </c>
      <c r="V480" s="208">
        <v>1800</v>
      </c>
      <c r="W480" s="150" t="s">
        <v>54</v>
      </c>
      <c r="X480" s="207">
        <v>1860</v>
      </c>
      <c r="Y480" s="176" t="s">
        <v>54</v>
      </c>
      <c r="Z480" s="208">
        <v>1000</v>
      </c>
      <c r="AA480" s="176" t="s">
        <v>54</v>
      </c>
      <c r="AB480" s="207">
        <v>1080</v>
      </c>
      <c r="AC480" s="176" t="s">
        <v>54</v>
      </c>
      <c r="AD480" s="150">
        <v>700</v>
      </c>
      <c r="AE480" s="176" t="s">
        <v>54</v>
      </c>
      <c r="AF480" s="176">
        <v>730</v>
      </c>
      <c r="AG480" s="176" t="s">
        <v>54</v>
      </c>
      <c r="AH480" s="150"/>
      <c r="AI480" s="150"/>
      <c r="AJ480" s="150"/>
      <c r="AK480" s="150"/>
      <c r="AL480" s="147"/>
      <c r="AM480" s="176"/>
      <c r="AN480" s="176"/>
      <c r="AO480" s="176"/>
      <c r="AP480" s="147"/>
      <c r="AQ480" s="176"/>
      <c r="AR480" s="176"/>
      <c r="AS480" s="176"/>
      <c r="AT480" s="147"/>
      <c r="AU480" s="176"/>
      <c r="AV480" s="176"/>
      <c r="AW480" s="176"/>
      <c r="AX480" s="437"/>
      <c r="AY480" s="437"/>
      <c r="AZ480" s="438"/>
      <c r="BA480" s="439"/>
      <c r="BB480" s="448"/>
      <c r="BC480" s="206">
        <f t="shared" si="168"/>
        <v>500</v>
      </c>
      <c r="BD480" s="205">
        <v>195</v>
      </c>
      <c r="BE480" s="205">
        <f t="shared" si="158"/>
        <v>305</v>
      </c>
      <c r="BF480" s="183">
        <f t="shared" si="169"/>
        <v>4.3014705882352934E-2</v>
      </c>
      <c r="BG480" s="183">
        <f t="shared" si="170"/>
        <v>4.5185185185185182E-2</v>
      </c>
      <c r="BH480" s="172"/>
      <c r="BI480" s="172"/>
      <c r="BJ480" s="204" t="s">
        <v>1171</v>
      </c>
      <c r="BK480" s="203">
        <f t="shared" si="159"/>
        <v>60</v>
      </c>
      <c r="BL480" s="203">
        <f t="shared" si="160"/>
        <v>60</v>
      </c>
      <c r="BM480" s="203">
        <f t="shared" si="161"/>
        <v>80</v>
      </c>
      <c r="BN480" s="203">
        <f t="shared" si="162"/>
        <v>30</v>
      </c>
      <c r="BO480" s="203">
        <f t="shared" si="163"/>
        <v>0</v>
      </c>
      <c r="BP480" s="203">
        <f t="shared" si="164"/>
        <v>0</v>
      </c>
      <c r="BQ480" s="203">
        <f t="shared" si="165"/>
        <v>0</v>
      </c>
      <c r="BR480" s="203">
        <f t="shared" si="166"/>
        <v>0</v>
      </c>
    </row>
    <row r="481" spans="1:70" ht="21" customHeight="1">
      <c r="A481" s="434">
        <v>108</v>
      </c>
      <c r="B481" s="434">
        <v>351</v>
      </c>
      <c r="C481" s="435" t="s">
        <v>1188</v>
      </c>
      <c r="D481" s="440" t="s">
        <v>448</v>
      </c>
      <c r="E481" s="179" t="s">
        <v>1158</v>
      </c>
      <c r="F481" s="190">
        <v>6</v>
      </c>
      <c r="G481" s="189">
        <v>6</v>
      </c>
      <c r="H481" s="188">
        <v>53628</v>
      </c>
      <c r="I481" s="188">
        <v>59160</v>
      </c>
      <c r="J481" s="188">
        <v>15000</v>
      </c>
      <c r="K481" s="188" t="s">
        <v>48</v>
      </c>
      <c r="L481" s="184">
        <v>18480</v>
      </c>
      <c r="M481" s="184" t="s">
        <v>48</v>
      </c>
      <c r="N481" s="188">
        <v>3338</v>
      </c>
      <c r="O481" s="188" t="s">
        <v>54</v>
      </c>
      <c r="P481" s="184">
        <v>3525</v>
      </c>
      <c r="Q481" s="184" t="s">
        <v>54</v>
      </c>
      <c r="R481" s="188">
        <v>600</v>
      </c>
      <c r="S481" s="188" t="s">
        <v>54</v>
      </c>
      <c r="T481" s="184">
        <v>630</v>
      </c>
      <c r="U481" s="184" t="s">
        <v>54</v>
      </c>
      <c r="V481" s="188">
        <v>1200</v>
      </c>
      <c r="W481" s="188" t="s">
        <v>54</v>
      </c>
      <c r="X481" s="184">
        <v>1260</v>
      </c>
      <c r="Y481" s="184" t="s">
        <v>54</v>
      </c>
      <c r="Z481" s="188">
        <v>900</v>
      </c>
      <c r="AA481" s="184" t="s">
        <v>54</v>
      </c>
      <c r="AB481" s="184">
        <v>945</v>
      </c>
      <c r="AC481" s="184" t="s">
        <v>54</v>
      </c>
      <c r="AD481" s="188">
        <v>400</v>
      </c>
      <c r="AE481" s="184" t="s">
        <v>54</v>
      </c>
      <c r="AF481" s="184">
        <v>420</v>
      </c>
      <c r="AG481" s="184" t="s">
        <v>54</v>
      </c>
      <c r="AH481" s="188"/>
      <c r="AI481" s="188"/>
      <c r="AJ481" s="188"/>
      <c r="AK481" s="188"/>
      <c r="AL481" s="185"/>
      <c r="AM481" s="184"/>
      <c r="AN481" s="184"/>
      <c r="AO481" s="184"/>
      <c r="AP481" s="185"/>
      <c r="AQ481" s="184"/>
      <c r="AR481" s="184"/>
      <c r="AS481" s="184"/>
      <c r="AT481" s="185"/>
      <c r="AU481" s="184"/>
      <c r="AV481" s="184"/>
      <c r="AW481" s="184"/>
      <c r="AX481" s="446" t="s">
        <v>1123</v>
      </c>
      <c r="AY481" s="446" t="s">
        <v>1124</v>
      </c>
      <c r="AZ481" s="447"/>
      <c r="BA481" s="447"/>
      <c r="BB481" s="448" t="s">
        <v>1157</v>
      </c>
      <c r="BC481" s="175">
        <f t="shared" si="168"/>
        <v>922</v>
      </c>
      <c r="BD481" s="174">
        <f>(IF(M481="期",ROUND(L481/6,0),L481)-IF(K481="期",ROUND(J481/6,0),J481))+ROUND((IF(Q481="期",ROUND(P481/6,0),P481)-IF(O481="期",ROUND(N481/6,0),N481))/2,0)</f>
        <v>674</v>
      </c>
      <c r="BE481" s="174">
        <f t="shared" si="158"/>
        <v>248</v>
      </c>
      <c r="BF481" s="173">
        <f t="shared" si="169"/>
        <v>0.11545049674546078</v>
      </c>
      <c r="BG481" s="173">
        <f t="shared" si="170"/>
        <v>4.3577578632929187E-2</v>
      </c>
      <c r="BI481" s="172"/>
      <c r="BJ481" s="163" t="s">
        <v>1171</v>
      </c>
      <c r="BK481" s="170">
        <f t="shared" si="159"/>
        <v>30</v>
      </c>
      <c r="BL481" s="170">
        <f t="shared" si="160"/>
        <v>60</v>
      </c>
      <c r="BM481" s="170">
        <f t="shared" si="161"/>
        <v>45</v>
      </c>
      <c r="BN481" s="170">
        <f t="shared" si="162"/>
        <v>20</v>
      </c>
      <c r="BO481" s="170">
        <f t="shared" si="163"/>
        <v>0</v>
      </c>
      <c r="BP481" s="170">
        <f t="shared" si="164"/>
        <v>0</v>
      </c>
      <c r="BQ481" s="170">
        <f t="shared" si="165"/>
        <v>0</v>
      </c>
      <c r="BR481" s="170">
        <f t="shared" si="166"/>
        <v>0</v>
      </c>
    </row>
    <row r="482" spans="1:70" ht="21" customHeight="1">
      <c r="A482" s="434"/>
      <c r="B482" s="434"/>
      <c r="C482" s="435"/>
      <c r="D482" s="440"/>
      <c r="E482" s="179" t="s">
        <v>1156</v>
      </c>
      <c r="F482" s="190">
        <v>6</v>
      </c>
      <c r="G482" s="189">
        <v>6</v>
      </c>
      <c r="H482" s="188">
        <v>53600</v>
      </c>
      <c r="I482" s="188">
        <v>59060</v>
      </c>
      <c r="J482" s="188">
        <v>16400</v>
      </c>
      <c r="K482" s="188" t="s">
        <v>48</v>
      </c>
      <c r="L482" s="184">
        <v>19880</v>
      </c>
      <c r="M482" s="184" t="s">
        <v>48</v>
      </c>
      <c r="N482" s="188">
        <v>3100</v>
      </c>
      <c r="O482" s="188" t="s">
        <v>54</v>
      </c>
      <c r="P482" s="184">
        <v>3275</v>
      </c>
      <c r="Q482" s="184" t="s">
        <v>54</v>
      </c>
      <c r="R482" s="188">
        <v>600</v>
      </c>
      <c r="S482" s="188" t="s">
        <v>54</v>
      </c>
      <c r="T482" s="184">
        <v>630</v>
      </c>
      <c r="U482" s="184" t="s">
        <v>54</v>
      </c>
      <c r="V482" s="188">
        <v>1200</v>
      </c>
      <c r="W482" s="188" t="s">
        <v>54</v>
      </c>
      <c r="X482" s="184">
        <v>1260</v>
      </c>
      <c r="Y482" s="184" t="s">
        <v>54</v>
      </c>
      <c r="Z482" s="188">
        <v>900</v>
      </c>
      <c r="AA482" s="184" t="s">
        <v>54</v>
      </c>
      <c r="AB482" s="184">
        <v>945</v>
      </c>
      <c r="AC482" s="184" t="s">
        <v>54</v>
      </c>
      <c r="AD482" s="188">
        <v>400</v>
      </c>
      <c r="AE482" s="184" t="s">
        <v>54</v>
      </c>
      <c r="AF482" s="184">
        <v>420</v>
      </c>
      <c r="AG482" s="184" t="s">
        <v>54</v>
      </c>
      <c r="AH482" s="188"/>
      <c r="AI482" s="188"/>
      <c r="AJ482" s="188"/>
      <c r="AK482" s="188"/>
      <c r="AL482" s="185"/>
      <c r="AM482" s="184"/>
      <c r="AN482" s="184"/>
      <c r="AO482" s="184"/>
      <c r="AP482" s="185"/>
      <c r="AQ482" s="184"/>
      <c r="AR482" s="184"/>
      <c r="AS482" s="184"/>
      <c r="AT482" s="185"/>
      <c r="AU482" s="184"/>
      <c r="AV482" s="184"/>
      <c r="AW482" s="184"/>
      <c r="AX482" s="446"/>
      <c r="AY482" s="446"/>
      <c r="AZ482" s="447"/>
      <c r="BA482" s="447"/>
      <c r="BB482" s="448"/>
      <c r="BC482" s="175">
        <f t="shared" si="168"/>
        <v>910</v>
      </c>
      <c r="BD482" s="174">
        <f>(IF(M482="期",ROUND(L482/6,0),L482)-IF(K482="期",ROUND(J482/6,0),J482))+ROUND((IF(Q482="期",ROUND(P482/6,0),P482)-IF(O482="期",ROUND(N482/6,0),N482))/2,0)</f>
        <v>668</v>
      </c>
      <c r="BE482" s="174">
        <f t="shared" si="158"/>
        <v>242</v>
      </c>
      <c r="BF482" s="173">
        <f t="shared" si="169"/>
        <v>0.11451428571428571</v>
      </c>
      <c r="BG482" s="173">
        <f t="shared" si="170"/>
        <v>4.3525179856115107E-2</v>
      </c>
      <c r="BI482" s="172"/>
      <c r="BJ482" s="163" t="s">
        <v>1171</v>
      </c>
      <c r="BK482" s="170">
        <f t="shared" si="159"/>
        <v>30</v>
      </c>
      <c r="BL482" s="170">
        <f t="shared" si="160"/>
        <v>60</v>
      </c>
      <c r="BM482" s="170">
        <f t="shared" si="161"/>
        <v>45</v>
      </c>
      <c r="BN482" s="170">
        <f t="shared" si="162"/>
        <v>20</v>
      </c>
      <c r="BO482" s="170">
        <f t="shared" si="163"/>
        <v>0</v>
      </c>
      <c r="BP482" s="170">
        <f t="shared" si="164"/>
        <v>0</v>
      </c>
      <c r="BQ482" s="170">
        <f t="shared" si="165"/>
        <v>0</v>
      </c>
      <c r="BR482" s="170">
        <f t="shared" si="166"/>
        <v>0</v>
      </c>
    </row>
    <row r="483" spans="1:70" ht="21" customHeight="1">
      <c r="A483" s="434"/>
      <c r="B483" s="434"/>
      <c r="C483" s="435"/>
      <c r="D483" s="440"/>
      <c r="E483" s="179" t="s">
        <v>1155</v>
      </c>
      <c r="F483" s="190">
        <v>6</v>
      </c>
      <c r="G483" s="189">
        <v>6</v>
      </c>
      <c r="H483" s="188">
        <v>53600</v>
      </c>
      <c r="I483" s="188">
        <v>59060</v>
      </c>
      <c r="J483" s="188">
        <v>16400</v>
      </c>
      <c r="K483" s="188" t="s">
        <v>48</v>
      </c>
      <c r="L483" s="184">
        <v>19880</v>
      </c>
      <c r="M483" s="184" t="s">
        <v>48</v>
      </c>
      <c r="N483" s="188">
        <v>3100</v>
      </c>
      <c r="O483" s="188" t="s">
        <v>54</v>
      </c>
      <c r="P483" s="184">
        <v>3275</v>
      </c>
      <c r="Q483" s="184" t="s">
        <v>54</v>
      </c>
      <c r="R483" s="188">
        <v>600</v>
      </c>
      <c r="S483" s="188" t="s">
        <v>54</v>
      </c>
      <c r="T483" s="184">
        <v>630</v>
      </c>
      <c r="U483" s="184" t="s">
        <v>54</v>
      </c>
      <c r="V483" s="188">
        <v>1200</v>
      </c>
      <c r="W483" s="188" t="s">
        <v>54</v>
      </c>
      <c r="X483" s="184">
        <v>1260</v>
      </c>
      <c r="Y483" s="184" t="s">
        <v>54</v>
      </c>
      <c r="Z483" s="188">
        <v>900</v>
      </c>
      <c r="AA483" s="184" t="s">
        <v>54</v>
      </c>
      <c r="AB483" s="184">
        <v>945</v>
      </c>
      <c r="AC483" s="184" t="s">
        <v>54</v>
      </c>
      <c r="AD483" s="188">
        <v>400</v>
      </c>
      <c r="AE483" s="184" t="s">
        <v>54</v>
      </c>
      <c r="AF483" s="184">
        <v>420</v>
      </c>
      <c r="AG483" s="184" t="s">
        <v>54</v>
      </c>
      <c r="AH483" s="188"/>
      <c r="AI483" s="188"/>
      <c r="AJ483" s="188"/>
      <c r="AK483" s="188"/>
      <c r="AL483" s="185"/>
      <c r="AM483" s="184"/>
      <c r="AN483" s="184"/>
      <c r="AO483" s="184"/>
      <c r="AP483" s="185"/>
      <c r="AQ483" s="184"/>
      <c r="AR483" s="184"/>
      <c r="AS483" s="184"/>
      <c r="AT483" s="185"/>
      <c r="AU483" s="184"/>
      <c r="AV483" s="184"/>
      <c r="AW483" s="184"/>
      <c r="AX483" s="446"/>
      <c r="AY483" s="446"/>
      <c r="AZ483" s="447"/>
      <c r="BA483" s="447"/>
      <c r="BB483" s="448"/>
      <c r="BC483" s="175">
        <f t="shared" si="168"/>
        <v>910</v>
      </c>
      <c r="BD483" s="174">
        <f>(IF(M483="期",ROUND(L483/6,0),L483)-IF(K483="期",ROUND(J483/6,0),J483))+ROUND((IF(Q483="期",ROUND(P483/6,0),P483)-IF(O483="期",ROUND(N483/6,0),N483))/2,0)</f>
        <v>668</v>
      </c>
      <c r="BE483" s="174">
        <f t="shared" si="158"/>
        <v>242</v>
      </c>
      <c r="BF483" s="173">
        <f t="shared" si="169"/>
        <v>0.11451428571428571</v>
      </c>
      <c r="BG483" s="173">
        <f t="shared" si="170"/>
        <v>4.3525179856115107E-2</v>
      </c>
      <c r="BI483" s="172"/>
      <c r="BJ483" s="163" t="s">
        <v>1171</v>
      </c>
      <c r="BK483" s="170">
        <f t="shared" si="159"/>
        <v>30</v>
      </c>
      <c r="BL483" s="170">
        <f t="shared" si="160"/>
        <v>60</v>
      </c>
      <c r="BM483" s="170">
        <f t="shared" si="161"/>
        <v>45</v>
      </c>
      <c r="BN483" s="170">
        <f t="shared" si="162"/>
        <v>20</v>
      </c>
      <c r="BO483" s="170">
        <f t="shared" si="163"/>
        <v>0</v>
      </c>
      <c r="BP483" s="170">
        <f t="shared" si="164"/>
        <v>0</v>
      </c>
      <c r="BQ483" s="170">
        <f t="shared" si="165"/>
        <v>0</v>
      </c>
      <c r="BR483" s="170">
        <f t="shared" si="166"/>
        <v>0</v>
      </c>
    </row>
    <row r="484" spans="1:70" ht="21" customHeight="1">
      <c r="A484" s="434"/>
      <c r="B484" s="434"/>
      <c r="C484" s="435"/>
      <c r="D484" s="440"/>
      <c r="E484" s="179" t="s">
        <v>1154</v>
      </c>
      <c r="F484" s="190">
        <v>6</v>
      </c>
      <c r="G484" s="189">
        <v>6</v>
      </c>
      <c r="H484" s="188">
        <v>53600</v>
      </c>
      <c r="I484" s="188">
        <v>59060</v>
      </c>
      <c r="J484" s="188">
        <v>16400</v>
      </c>
      <c r="K484" s="188" t="s">
        <v>48</v>
      </c>
      <c r="L484" s="184">
        <v>19880</v>
      </c>
      <c r="M484" s="184" t="s">
        <v>48</v>
      </c>
      <c r="N484" s="188">
        <v>3100</v>
      </c>
      <c r="O484" s="188" t="s">
        <v>54</v>
      </c>
      <c r="P484" s="184">
        <v>3275</v>
      </c>
      <c r="Q484" s="184" t="s">
        <v>54</v>
      </c>
      <c r="R484" s="188">
        <v>600</v>
      </c>
      <c r="S484" s="188" t="s">
        <v>54</v>
      </c>
      <c r="T484" s="184">
        <v>630</v>
      </c>
      <c r="U484" s="184" t="s">
        <v>54</v>
      </c>
      <c r="V484" s="188">
        <v>1200</v>
      </c>
      <c r="W484" s="188" t="s">
        <v>54</v>
      </c>
      <c r="X484" s="184">
        <v>1260</v>
      </c>
      <c r="Y484" s="184" t="s">
        <v>54</v>
      </c>
      <c r="Z484" s="188">
        <v>900</v>
      </c>
      <c r="AA484" s="184" t="s">
        <v>54</v>
      </c>
      <c r="AB484" s="184">
        <v>945</v>
      </c>
      <c r="AC484" s="184" t="s">
        <v>54</v>
      </c>
      <c r="AD484" s="188">
        <v>400</v>
      </c>
      <c r="AE484" s="184" t="s">
        <v>54</v>
      </c>
      <c r="AF484" s="184">
        <v>420</v>
      </c>
      <c r="AG484" s="184" t="s">
        <v>54</v>
      </c>
      <c r="AH484" s="188"/>
      <c r="AI484" s="188"/>
      <c r="AJ484" s="188"/>
      <c r="AK484" s="188"/>
      <c r="AL484" s="185"/>
      <c r="AM484" s="184"/>
      <c r="AN484" s="184"/>
      <c r="AO484" s="184"/>
      <c r="AP484" s="185"/>
      <c r="AQ484" s="184"/>
      <c r="AR484" s="184"/>
      <c r="AS484" s="184"/>
      <c r="AT484" s="185"/>
      <c r="AU484" s="184"/>
      <c r="AV484" s="184"/>
      <c r="AW484" s="184"/>
      <c r="AX484" s="446"/>
      <c r="AY484" s="446"/>
      <c r="AZ484" s="447"/>
      <c r="BA484" s="447"/>
      <c r="BB484" s="448"/>
      <c r="BC484" s="175">
        <f t="shared" si="168"/>
        <v>910</v>
      </c>
      <c r="BD484" s="174">
        <f>(IF(M484="期",ROUND(L484/6,0),L484)-IF(K484="期",ROUND(J484/6,0),J484))+ROUND((IF(Q484="期",ROUND(P484/6,0),P484)-IF(O484="期",ROUND(N484/6,0),N484))/2,0)</f>
        <v>668</v>
      </c>
      <c r="BE484" s="174">
        <f t="shared" si="158"/>
        <v>242</v>
      </c>
      <c r="BF484" s="173">
        <f t="shared" si="169"/>
        <v>0.11451428571428571</v>
      </c>
      <c r="BG484" s="173">
        <f t="shared" si="170"/>
        <v>4.3525179856115107E-2</v>
      </c>
      <c r="BI484" s="172"/>
      <c r="BJ484" s="163" t="s">
        <v>1171</v>
      </c>
      <c r="BK484" s="170">
        <f t="shared" si="159"/>
        <v>30</v>
      </c>
      <c r="BL484" s="170">
        <f t="shared" si="160"/>
        <v>60</v>
      </c>
      <c r="BM484" s="170">
        <f t="shared" si="161"/>
        <v>45</v>
      </c>
      <c r="BN484" s="170">
        <f t="shared" si="162"/>
        <v>20</v>
      </c>
      <c r="BO484" s="170">
        <f t="shared" si="163"/>
        <v>0</v>
      </c>
      <c r="BP484" s="170">
        <f t="shared" si="164"/>
        <v>-2000</v>
      </c>
      <c r="BQ484" s="170">
        <f t="shared" si="165"/>
        <v>0</v>
      </c>
      <c r="BR484" s="170">
        <f t="shared" si="166"/>
        <v>0</v>
      </c>
    </row>
    <row r="485" spans="1:70" ht="21" customHeight="1">
      <c r="A485" s="444">
        <v>109</v>
      </c>
      <c r="B485" s="444">
        <v>359</v>
      </c>
      <c r="C485" s="445" t="s">
        <v>1186</v>
      </c>
      <c r="D485" s="440" t="s">
        <v>456</v>
      </c>
      <c r="E485" s="191" t="s">
        <v>1158</v>
      </c>
      <c r="F485" s="190">
        <v>6</v>
      </c>
      <c r="G485" s="189">
        <v>6</v>
      </c>
      <c r="H485" s="188">
        <v>60000</v>
      </c>
      <c r="I485" s="188">
        <v>63360</v>
      </c>
      <c r="J485" s="188">
        <v>15000</v>
      </c>
      <c r="K485" s="188" t="s">
        <v>48</v>
      </c>
      <c r="L485" s="184">
        <v>16560</v>
      </c>
      <c r="M485" s="184" t="s">
        <v>48</v>
      </c>
      <c r="N485" s="188">
        <v>4900</v>
      </c>
      <c r="O485" s="188" t="s">
        <v>54</v>
      </c>
      <c r="P485" s="184">
        <v>5200</v>
      </c>
      <c r="Q485" s="184" t="s">
        <v>54</v>
      </c>
      <c r="R485" s="188"/>
      <c r="S485" s="188"/>
      <c r="T485" s="184"/>
      <c r="U485" s="184"/>
      <c r="V485" s="188"/>
      <c r="W485" s="188"/>
      <c r="X485" s="184"/>
      <c r="Y485" s="184"/>
      <c r="Z485" s="188"/>
      <c r="AA485" s="184"/>
      <c r="AB485" s="184"/>
      <c r="AC485" s="184"/>
      <c r="AD485" s="188"/>
      <c r="AE485" s="184"/>
      <c r="AF485" s="184"/>
      <c r="AG485" s="184"/>
      <c r="AH485" s="188"/>
      <c r="AI485" s="188"/>
      <c r="AJ485" s="188"/>
      <c r="AK485" s="188"/>
      <c r="AL485" s="185">
        <v>2000</v>
      </c>
      <c r="AM485" s="184" t="s">
        <v>54</v>
      </c>
      <c r="AN485" s="184">
        <v>0</v>
      </c>
      <c r="AO485" s="184" t="s">
        <v>54</v>
      </c>
      <c r="AP485" s="185"/>
      <c r="AQ485" s="184"/>
      <c r="AR485" s="184"/>
      <c r="AS485" s="184"/>
      <c r="AT485" s="185"/>
      <c r="AU485" s="184"/>
      <c r="AV485" s="184"/>
      <c r="AW485" s="184"/>
      <c r="AX485" s="446" t="s">
        <v>1123</v>
      </c>
      <c r="AY485" s="447"/>
      <c r="AZ485" s="447"/>
      <c r="BA485" s="448" t="s">
        <v>1187</v>
      </c>
      <c r="BB485" s="439" t="s">
        <v>1157</v>
      </c>
      <c r="BC485" s="175">
        <f t="shared" si="168"/>
        <v>560</v>
      </c>
      <c r="BD485" s="174">
        <v>405</v>
      </c>
      <c r="BE485" s="174">
        <f t="shared" si="158"/>
        <v>155</v>
      </c>
      <c r="BF485" s="173">
        <f t="shared" si="169"/>
        <v>5.4729729729729733E-2</v>
      </c>
      <c r="BG485" s="173">
        <f t="shared" si="170"/>
        <v>2.7629233511586453E-2</v>
      </c>
      <c r="BI485" s="165"/>
      <c r="BJ485" s="171" t="s">
        <v>1170</v>
      </c>
      <c r="BK485" s="170">
        <f t="shared" si="159"/>
        <v>0</v>
      </c>
      <c r="BL485" s="170">
        <f t="shared" si="160"/>
        <v>0</v>
      </c>
      <c r="BM485" s="170">
        <f t="shared" si="161"/>
        <v>0</v>
      </c>
      <c r="BN485" s="170">
        <f t="shared" si="162"/>
        <v>0</v>
      </c>
      <c r="BO485" s="170">
        <f t="shared" si="163"/>
        <v>0</v>
      </c>
      <c r="BP485" s="170">
        <f t="shared" si="164"/>
        <v>-2000</v>
      </c>
      <c r="BQ485" s="170">
        <f t="shared" si="165"/>
        <v>0</v>
      </c>
      <c r="BR485" s="170">
        <f t="shared" si="166"/>
        <v>0</v>
      </c>
    </row>
    <row r="486" spans="1:70" ht="21" customHeight="1">
      <c r="A486" s="444"/>
      <c r="B486" s="444"/>
      <c r="C486" s="445"/>
      <c r="D486" s="440"/>
      <c r="E486" s="191" t="s">
        <v>1156</v>
      </c>
      <c r="F486" s="190">
        <v>6</v>
      </c>
      <c r="G486" s="189">
        <v>6</v>
      </c>
      <c r="H486" s="188">
        <v>54000</v>
      </c>
      <c r="I486" s="188">
        <v>57300</v>
      </c>
      <c r="J486" s="188">
        <v>15000</v>
      </c>
      <c r="K486" s="188" t="s">
        <v>48</v>
      </c>
      <c r="L486" s="184">
        <v>16560</v>
      </c>
      <c r="M486" s="184" t="s">
        <v>48</v>
      </c>
      <c r="N486" s="188">
        <v>4200</v>
      </c>
      <c r="O486" s="188" t="s">
        <v>54</v>
      </c>
      <c r="P486" s="184">
        <v>4490</v>
      </c>
      <c r="Q486" s="184" t="s">
        <v>54</v>
      </c>
      <c r="R486" s="188"/>
      <c r="S486" s="188"/>
      <c r="T486" s="184"/>
      <c r="U486" s="184"/>
      <c r="V486" s="188"/>
      <c r="W486" s="188"/>
      <c r="X486" s="184"/>
      <c r="Y486" s="184"/>
      <c r="Z486" s="188"/>
      <c r="AA486" s="184"/>
      <c r="AB486" s="184"/>
      <c r="AC486" s="184"/>
      <c r="AD486" s="188"/>
      <c r="AE486" s="184"/>
      <c r="AF486" s="184"/>
      <c r="AG486" s="184"/>
      <c r="AH486" s="188"/>
      <c r="AI486" s="188"/>
      <c r="AJ486" s="188"/>
      <c r="AK486" s="188"/>
      <c r="AL486" s="185">
        <v>2000</v>
      </c>
      <c r="AM486" s="184" t="s">
        <v>54</v>
      </c>
      <c r="AN486" s="184">
        <v>0</v>
      </c>
      <c r="AO486" s="184" t="s">
        <v>54</v>
      </c>
      <c r="AP486" s="185"/>
      <c r="AQ486" s="184"/>
      <c r="AR486" s="184"/>
      <c r="AS486" s="184"/>
      <c r="AT486" s="185"/>
      <c r="AU486" s="184"/>
      <c r="AV486" s="184"/>
      <c r="AW486" s="184"/>
      <c r="AX486" s="446"/>
      <c r="AY486" s="447"/>
      <c r="AZ486" s="447"/>
      <c r="BA486" s="448"/>
      <c r="BB486" s="439"/>
      <c r="BC486" s="175">
        <f t="shared" si="168"/>
        <v>550</v>
      </c>
      <c r="BD486" s="174">
        <f>(IF(M486="期",ROUND(L486/6,0),L486)-IF(K486="期",ROUND(J486/6,0),J486))+ROUND((IF(Q486="期",ROUND(P486/6,0),P486)-IF(O486="期",ROUND(N486/6,0),N486))/2,0)</f>
        <v>405</v>
      </c>
      <c r="BE486" s="174">
        <f t="shared" si="158"/>
        <v>145</v>
      </c>
      <c r="BF486" s="173">
        <f t="shared" si="169"/>
        <v>6.044776119402985E-2</v>
      </c>
      <c r="BG486" s="173">
        <f t="shared" si="170"/>
        <v>2.9292929292929294E-2</v>
      </c>
      <c r="BI486" s="165"/>
      <c r="BJ486" s="171" t="s">
        <v>1170</v>
      </c>
      <c r="BK486" s="170">
        <f t="shared" si="159"/>
        <v>0</v>
      </c>
      <c r="BL486" s="170">
        <f t="shared" si="160"/>
        <v>0</v>
      </c>
      <c r="BM486" s="170">
        <f t="shared" si="161"/>
        <v>0</v>
      </c>
      <c r="BN486" s="170">
        <f t="shared" si="162"/>
        <v>0</v>
      </c>
      <c r="BO486" s="170">
        <f t="shared" si="163"/>
        <v>0</v>
      </c>
      <c r="BP486" s="170">
        <f t="shared" si="164"/>
        <v>-2000</v>
      </c>
      <c r="BQ486" s="170">
        <f t="shared" si="165"/>
        <v>0</v>
      </c>
      <c r="BR486" s="170">
        <f t="shared" si="166"/>
        <v>0</v>
      </c>
    </row>
    <row r="487" spans="1:70" ht="21" customHeight="1">
      <c r="A487" s="444"/>
      <c r="B487" s="444"/>
      <c r="C487" s="445"/>
      <c r="D487" s="440"/>
      <c r="E487" s="191" t="s">
        <v>1155</v>
      </c>
      <c r="F487" s="190">
        <v>6</v>
      </c>
      <c r="G487" s="189">
        <v>6</v>
      </c>
      <c r="H487" s="188">
        <v>54000</v>
      </c>
      <c r="I487" s="188">
        <v>57300</v>
      </c>
      <c r="J487" s="188">
        <v>15000</v>
      </c>
      <c r="K487" s="188" t="s">
        <v>48</v>
      </c>
      <c r="L487" s="184">
        <v>16560</v>
      </c>
      <c r="M487" s="184" t="s">
        <v>48</v>
      </c>
      <c r="N487" s="188">
        <v>4200</v>
      </c>
      <c r="O487" s="188" t="s">
        <v>54</v>
      </c>
      <c r="P487" s="184">
        <v>4490</v>
      </c>
      <c r="Q487" s="184" t="s">
        <v>54</v>
      </c>
      <c r="R487" s="188"/>
      <c r="S487" s="188"/>
      <c r="T487" s="184"/>
      <c r="U487" s="184"/>
      <c r="V487" s="188"/>
      <c r="W487" s="188"/>
      <c r="X487" s="184"/>
      <c r="Y487" s="184"/>
      <c r="Z487" s="188"/>
      <c r="AA487" s="184"/>
      <c r="AB487" s="184"/>
      <c r="AC487" s="184"/>
      <c r="AD487" s="188"/>
      <c r="AE487" s="184"/>
      <c r="AF487" s="184"/>
      <c r="AG487" s="184"/>
      <c r="AH487" s="188"/>
      <c r="AI487" s="188"/>
      <c r="AJ487" s="188"/>
      <c r="AK487" s="188"/>
      <c r="AL487" s="185">
        <v>2000</v>
      </c>
      <c r="AM487" s="184" t="s">
        <v>54</v>
      </c>
      <c r="AN487" s="184">
        <v>0</v>
      </c>
      <c r="AO487" s="184" t="s">
        <v>54</v>
      </c>
      <c r="AP487" s="185"/>
      <c r="AQ487" s="184"/>
      <c r="AR487" s="184"/>
      <c r="AS487" s="184"/>
      <c r="AT487" s="185"/>
      <c r="AU487" s="184"/>
      <c r="AV487" s="184"/>
      <c r="AW487" s="184"/>
      <c r="AX487" s="446"/>
      <c r="AY487" s="447"/>
      <c r="AZ487" s="447"/>
      <c r="BA487" s="448"/>
      <c r="BB487" s="439"/>
      <c r="BC487" s="175">
        <f t="shared" si="168"/>
        <v>550</v>
      </c>
      <c r="BD487" s="174">
        <f>(IF(M487="期",ROUND(L487/6,0),L487)-IF(K487="期",ROUND(J487/6,0),J487))+ROUND((IF(Q487="期",ROUND(P487/6,0),P487)-IF(O487="期",ROUND(N487/6,0),N487))/2,0)</f>
        <v>405</v>
      </c>
      <c r="BE487" s="174">
        <f t="shared" si="158"/>
        <v>145</v>
      </c>
      <c r="BF487" s="173">
        <f t="shared" si="169"/>
        <v>6.044776119402985E-2</v>
      </c>
      <c r="BG487" s="173">
        <f t="shared" si="170"/>
        <v>2.9292929292929294E-2</v>
      </c>
      <c r="BI487" s="165"/>
      <c r="BJ487" s="171" t="s">
        <v>1170</v>
      </c>
      <c r="BK487" s="170">
        <f t="shared" si="159"/>
        <v>0</v>
      </c>
      <c r="BL487" s="170">
        <f t="shared" si="160"/>
        <v>0</v>
      </c>
      <c r="BM487" s="170">
        <f t="shared" si="161"/>
        <v>0</v>
      </c>
      <c r="BN487" s="170">
        <f t="shared" si="162"/>
        <v>0</v>
      </c>
      <c r="BO487" s="170">
        <f t="shared" si="163"/>
        <v>0</v>
      </c>
      <c r="BP487" s="170">
        <f t="shared" si="164"/>
        <v>-2000</v>
      </c>
      <c r="BQ487" s="170">
        <f t="shared" si="165"/>
        <v>0</v>
      </c>
      <c r="BR487" s="170">
        <f t="shared" si="166"/>
        <v>0</v>
      </c>
    </row>
    <row r="488" spans="1:70" ht="21" customHeight="1">
      <c r="A488" s="444"/>
      <c r="B488" s="444"/>
      <c r="C488" s="445"/>
      <c r="D488" s="440"/>
      <c r="E488" s="191" t="s">
        <v>1154</v>
      </c>
      <c r="F488" s="190">
        <v>6</v>
      </c>
      <c r="G488" s="189">
        <v>6</v>
      </c>
      <c r="H488" s="188">
        <v>54000</v>
      </c>
      <c r="I488" s="188">
        <v>57300</v>
      </c>
      <c r="J488" s="188">
        <v>15000</v>
      </c>
      <c r="K488" s="188" t="s">
        <v>48</v>
      </c>
      <c r="L488" s="184">
        <v>16560</v>
      </c>
      <c r="M488" s="184" t="s">
        <v>48</v>
      </c>
      <c r="N488" s="188">
        <v>4200</v>
      </c>
      <c r="O488" s="188" t="s">
        <v>54</v>
      </c>
      <c r="P488" s="184">
        <v>4490</v>
      </c>
      <c r="Q488" s="184" t="s">
        <v>54</v>
      </c>
      <c r="R488" s="188"/>
      <c r="S488" s="188"/>
      <c r="T488" s="184"/>
      <c r="U488" s="184"/>
      <c r="V488" s="188"/>
      <c r="W488" s="188"/>
      <c r="X488" s="184"/>
      <c r="Y488" s="184"/>
      <c r="Z488" s="188"/>
      <c r="AA488" s="184"/>
      <c r="AB488" s="184"/>
      <c r="AC488" s="184"/>
      <c r="AD488" s="188"/>
      <c r="AE488" s="184"/>
      <c r="AF488" s="184"/>
      <c r="AG488" s="184"/>
      <c r="AH488" s="188"/>
      <c r="AI488" s="188"/>
      <c r="AJ488" s="188"/>
      <c r="AK488" s="188"/>
      <c r="AL488" s="201">
        <v>2000</v>
      </c>
      <c r="AM488" s="197" t="s">
        <v>54</v>
      </c>
      <c r="AN488" s="197">
        <v>0</v>
      </c>
      <c r="AO488" s="197" t="s">
        <v>54</v>
      </c>
      <c r="AP488" s="185"/>
      <c r="AQ488" s="184"/>
      <c r="AR488" s="184"/>
      <c r="AS488" s="184"/>
      <c r="AT488" s="185"/>
      <c r="AU488" s="184"/>
      <c r="AV488" s="184"/>
      <c r="AW488" s="184"/>
      <c r="AX488" s="446"/>
      <c r="AY488" s="447"/>
      <c r="AZ488" s="447"/>
      <c r="BA488" s="448"/>
      <c r="BB488" s="439"/>
      <c r="BC488" s="175">
        <f t="shared" si="168"/>
        <v>550</v>
      </c>
      <c r="BD488" s="174">
        <f>(IF(M488="期",ROUND(L488/6,0),L488)-IF(K488="期",ROUND(J488/6,0),J488))+ROUND((IF(Q488="期",ROUND(P488/6,0),P488)-IF(O488="期",ROUND(N488/6,0),N488))/2,0)</f>
        <v>405</v>
      </c>
      <c r="BE488" s="174">
        <f t="shared" si="158"/>
        <v>145</v>
      </c>
      <c r="BF488" s="173">
        <f t="shared" si="169"/>
        <v>6.044776119402985E-2</v>
      </c>
      <c r="BG488" s="173">
        <f t="shared" si="170"/>
        <v>2.9292929292929294E-2</v>
      </c>
      <c r="BI488" s="165"/>
      <c r="BJ488" s="171" t="s">
        <v>1170</v>
      </c>
      <c r="BK488" s="170">
        <f t="shared" si="159"/>
        <v>0</v>
      </c>
      <c r="BL488" s="170">
        <f t="shared" si="160"/>
        <v>0</v>
      </c>
      <c r="BM488" s="170">
        <f t="shared" si="161"/>
        <v>0</v>
      </c>
      <c r="BN488" s="170">
        <f t="shared" si="162"/>
        <v>0</v>
      </c>
      <c r="BO488" s="170">
        <f t="shared" si="163"/>
        <v>0</v>
      </c>
      <c r="BP488" s="170">
        <f t="shared" si="164"/>
        <v>0</v>
      </c>
      <c r="BQ488" s="170">
        <f t="shared" si="165"/>
        <v>0</v>
      </c>
      <c r="BR488" s="170">
        <f t="shared" si="166"/>
        <v>0</v>
      </c>
    </row>
    <row r="489" spans="1:70" ht="21" customHeight="1">
      <c r="A489" s="434">
        <v>110</v>
      </c>
      <c r="B489" s="434">
        <v>360</v>
      </c>
      <c r="C489" s="435" t="s">
        <v>1186</v>
      </c>
      <c r="D489" s="444" t="s">
        <v>457</v>
      </c>
      <c r="E489" s="179" t="s">
        <v>1158</v>
      </c>
      <c r="F489" s="178">
        <v>6</v>
      </c>
      <c r="G489" s="177">
        <v>6</v>
      </c>
      <c r="H489" s="150">
        <v>54580</v>
      </c>
      <c r="I489" s="150">
        <v>56936</v>
      </c>
      <c r="J489" s="150">
        <v>16000</v>
      </c>
      <c r="K489" s="150" t="s">
        <v>48</v>
      </c>
      <c r="L489" s="176">
        <v>17560</v>
      </c>
      <c r="M489" s="176" t="s">
        <v>48</v>
      </c>
      <c r="N489" s="150">
        <v>21780</v>
      </c>
      <c r="O489" s="150" t="s">
        <v>48</v>
      </c>
      <c r="P489" s="176">
        <v>22576</v>
      </c>
      <c r="Q489" s="176" t="s">
        <v>48</v>
      </c>
      <c r="R489" s="150"/>
      <c r="S489" s="150"/>
      <c r="T489" s="176"/>
      <c r="U489" s="176"/>
      <c r="V489" s="150"/>
      <c r="W489" s="150"/>
      <c r="X489" s="176"/>
      <c r="Y489" s="176"/>
      <c r="Z489" s="150"/>
      <c r="AA489" s="176"/>
      <c r="AB489" s="176"/>
      <c r="AC489" s="176"/>
      <c r="AD489" s="150"/>
      <c r="AE489" s="176"/>
      <c r="AF489" s="176"/>
      <c r="AG489" s="176"/>
      <c r="AH489" s="150"/>
      <c r="AI489" s="150"/>
      <c r="AJ489" s="150"/>
      <c r="AK489" s="150"/>
      <c r="AL489" s="147"/>
      <c r="AM489" s="176"/>
      <c r="AN489" s="176"/>
      <c r="AO489" s="176"/>
      <c r="AP489" s="147"/>
      <c r="AQ489" s="176"/>
      <c r="AR489" s="176"/>
      <c r="AS489" s="176"/>
      <c r="AT489" s="147"/>
      <c r="AU489" s="176"/>
      <c r="AV489" s="176"/>
      <c r="AW489" s="176"/>
      <c r="AX489" s="437" t="s">
        <v>1123</v>
      </c>
      <c r="AY489" s="438"/>
      <c r="AZ489" s="438"/>
      <c r="BA489" s="438"/>
      <c r="BB489" s="439" t="s">
        <v>1157</v>
      </c>
      <c r="BC489" s="175">
        <f t="shared" si="168"/>
        <v>393</v>
      </c>
      <c r="BD489" s="174">
        <v>326</v>
      </c>
      <c r="BE489" s="174">
        <f t="shared" si="158"/>
        <v>67</v>
      </c>
      <c r="BF489" s="173">
        <f t="shared" si="169"/>
        <v>5.1773425092641615E-2</v>
      </c>
      <c r="BG489" s="173">
        <f t="shared" si="170"/>
        <v>1.3379484789988684E-2</v>
      </c>
      <c r="BI489" s="172"/>
      <c r="BJ489" s="171" t="s">
        <v>1170</v>
      </c>
      <c r="BK489" s="170">
        <f t="shared" si="159"/>
        <v>0</v>
      </c>
      <c r="BL489" s="170">
        <f t="shared" si="160"/>
        <v>0</v>
      </c>
      <c r="BM489" s="170">
        <f t="shared" si="161"/>
        <v>0</v>
      </c>
      <c r="BN489" s="170">
        <f t="shared" si="162"/>
        <v>0</v>
      </c>
      <c r="BO489" s="170">
        <f t="shared" si="163"/>
        <v>0</v>
      </c>
      <c r="BP489" s="170">
        <f t="shared" si="164"/>
        <v>0</v>
      </c>
      <c r="BQ489" s="170">
        <f t="shared" si="165"/>
        <v>0</v>
      </c>
      <c r="BR489" s="170">
        <f t="shared" si="166"/>
        <v>0</v>
      </c>
    </row>
    <row r="490" spans="1:70" ht="21" customHeight="1">
      <c r="A490" s="434"/>
      <c r="B490" s="434"/>
      <c r="C490" s="435"/>
      <c r="D490" s="444"/>
      <c r="E490" s="179" t="s">
        <v>1156</v>
      </c>
      <c r="F490" s="178">
        <v>6</v>
      </c>
      <c r="G490" s="177">
        <v>6</v>
      </c>
      <c r="H490" s="150">
        <v>53116</v>
      </c>
      <c r="I490" s="150">
        <v>55466</v>
      </c>
      <c r="J490" s="150">
        <v>16000</v>
      </c>
      <c r="K490" s="150" t="s">
        <v>48</v>
      </c>
      <c r="L490" s="176">
        <v>17560</v>
      </c>
      <c r="M490" s="176" t="s">
        <v>48</v>
      </c>
      <c r="N490" s="150">
        <v>20316</v>
      </c>
      <c r="O490" s="150" t="s">
        <v>48</v>
      </c>
      <c r="P490" s="176">
        <v>21106</v>
      </c>
      <c r="Q490" s="176" t="s">
        <v>48</v>
      </c>
      <c r="R490" s="150"/>
      <c r="S490" s="150"/>
      <c r="T490" s="176"/>
      <c r="U490" s="176"/>
      <c r="V490" s="150"/>
      <c r="W490" s="150"/>
      <c r="X490" s="176"/>
      <c r="Y490" s="176"/>
      <c r="Z490" s="150"/>
      <c r="AA490" s="176"/>
      <c r="AB490" s="176"/>
      <c r="AC490" s="176"/>
      <c r="AD490" s="150"/>
      <c r="AE490" s="176"/>
      <c r="AF490" s="176"/>
      <c r="AG490" s="176"/>
      <c r="AH490" s="150"/>
      <c r="AI490" s="150"/>
      <c r="AJ490" s="150"/>
      <c r="AK490" s="150"/>
      <c r="AL490" s="147"/>
      <c r="AM490" s="176"/>
      <c r="AN490" s="176"/>
      <c r="AO490" s="176"/>
      <c r="AP490" s="147"/>
      <c r="AQ490" s="176"/>
      <c r="AR490" s="176"/>
      <c r="AS490" s="176"/>
      <c r="AT490" s="147"/>
      <c r="AU490" s="176"/>
      <c r="AV490" s="176"/>
      <c r="AW490" s="176"/>
      <c r="AX490" s="437"/>
      <c r="AY490" s="438"/>
      <c r="AZ490" s="438"/>
      <c r="BA490" s="438"/>
      <c r="BB490" s="439"/>
      <c r="BC490" s="175">
        <f t="shared" si="168"/>
        <v>392</v>
      </c>
      <c r="BD490" s="174">
        <f>(IF(M490="期",ROUND(L490/6,0),L490)-IF(K490="期",ROUND(J490/6,0),J490))+ROUND((IF(Q490="期",ROUND(P490/6,0),P490)-IF(O490="期",ROUND(N490/6,0),N490))/2,0)</f>
        <v>326</v>
      </c>
      <c r="BE490" s="174">
        <f t="shared" si="158"/>
        <v>66</v>
      </c>
      <c r="BF490" s="173">
        <f t="shared" si="169"/>
        <v>5.3860557330102442E-2</v>
      </c>
      <c r="BG490" s="173">
        <f t="shared" si="170"/>
        <v>1.3511669168827624E-2</v>
      </c>
      <c r="BI490" s="172"/>
      <c r="BJ490" s="171" t="s">
        <v>1170</v>
      </c>
      <c r="BK490" s="170">
        <f t="shared" si="159"/>
        <v>0</v>
      </c>
      <c r="BL490" s="170">
        <f t="shared" si="160"/>
        <v>0</v>
      </c>
      <c r="BM490" s="170">
        <f t="shared" si="161"/>
        <v>0</v>
      </c>
      <c r="BN490" s="170">
        <f t="shared" si="162"/>
        <v>0</v>
      </c>
      <c r="BO490" s="170">
        <f t="shared" si="163"/>
        <v>0</v>
      </c>
      <c r="BP490" s="170">
        <f t="shared" si="164"/>
        <v>0</v>
      </c>
      <c r="BQ490" s="170">
        <f t="shared" si="165"/>
        <v>0</v>
      </c>
      <c r="BR490" s="170">
        <f t="shared" si="166"/>
        <v>0</v>
      </c>
    </row>
    <row r="491" spans="1:70" ht="21" customHeight="1">
      <c r="A491" s="434"/>
      <c r="B491" s="434"/>
      <c r="C491" s="435"/>
      <c r="D491" s="444"/>
      <c r="E491" s="179" t="s">
        <v>1155</v>
      </c>
      <c r="F491" s="178">
        <v>6</v>
      </c>
      <c r="G491" s="177">
        <v>6</v>
      </c>
      <c r="H491" s="150">
        <v>53116</v>
      </c>
      <c r="I491" s="150">
        <v>55466</v>
      </c>
      <c r="J491" s="150">
        <v>16000</v>
      </c>
      <c r="K491" s="150" t="s">
        <v>48</v>
      </c>
      <c r="L491" s="176">
        <v>17560</v>
      </c>
      <c r="M491" s="176" t="s">
        <v>48</v>
      </c>
      <c r="N491" s="150">
        <v>20316</v>
      </c>
      <c r="O491" s="150" t="s">
        <v>48</v>
      </c>
      <c r="P491" s="176">
        <v>21106</v>
      </c>
      <c r="Q491" s="176" t="s">
        <v>48</v>
      </c>
      <c r="R491" s="150"/>
      <c r="S491" s="150"/>
      <c r="T491" s="176"/>
      <c r="U491" s="176"/>
      <c r="V491" s="150"/>
      <c r="W491" s="150"/>
      <c r="X491" s="176"/>
      <c r="Y491" s="176"/>
      <c r="Z491" s="150"/>
      <c r="AA491" s="176"/>
      <c r="AB491" s="176"/>
      <c r="AC491" s="176"/>
      <c r="AD491" s="150"/>
      <c r="AE491" s="176"/>
      <c r="AF491" s="176"/>
      <c r="AG491" s="176"/>
      <c r="AH491" s="150"/>
      <c r="AI491" s="150"/>
      <c r="AJ491" s="150"/>
      <c r="AK491" s="150"/>
      <c r="AL491" s="147"/>
      <c r="AM491" s="176"/>
      <c r="AN491" s="176"/>
      <c r="AO491" s="176"/>
      <c r="AP491" s="147"/>
      <c r="AQ491" s="176"/>
      <c r="AR491" s="176"/>
      <c r="AS491" s="176"/>
      <c r="AT491" s="147"/>
      <c r="AU491" s="176"/>
      <c r="AV491" s="176"/>
      <c r="AW491" s="176"/>
      <c r="AX491" s="437"/>
      <c r="AY491" s="438"/>
      <c r="AZ491" s="438"/>
      <c r="BA491" s="438"/>
      <c r="BB491" s="439"/>
      <c r="BC491" s="175">
        <f t="shared" si="168"/>
        <v>392</v>
      </c>
      <c r="BD491" s="174">
        <f>(IF(M491="期",ROUND(L491/6,0),L491)-IF(K491="期",ROUND(J491/6,0),J491))+ROUND((IF(Q491="期",ROUND(P491/6,0),P491)-IF(O491="期",ROUND(N491/6,0),N491))/2,0)</f>
        <v>326</v>
      </c>
      <c r="BE491" s="174">
        <f t="shared" si="158"/>
        <v>66</v>
      </c>
      <c r="BF491" s="173">
        <f t="shared" si="169"/>
        <v>5.3860557330102442E-2</v>
      </c>
      <c r="BG491" s="173">
        <f t="shared" si="170"/>
        <v>1.3511669168827624E-2</v>
      </c>
      <c r="BI491" s="172"/>
      <c r="BJ491" s="171" t="s">
        <v>1170</v>
      </c>
      <c r="BK491" s="170">
        <f t="shared" si="159"/>
        <v>0</v>
      </c>
      <c r="BL491" s="170">
        <f t="shared" si="160"/>
        <v>0</v>
      </c>
      <c r="BM491" s="170">
        <f t="shared" si="161"/>
        <v>0</v>
      </c>
      <c r="BN491" s="170">
        <f t="shared" si="162"/>
        <v>0</v>
      </c>
      <c r="BO491" s="170">
        <f t="shared" si="163"/>
        <v>0</v>
      </c>
      <c r="BP491" s="170">
        <f t="shared" si="164"/>
        <v>0</v>
      </c>
      <c r="BQ491" s="170">
        <f t="shared" si="165"/>
        <v>0</v>
      </c>
      <c r="BR491" s="170">
        <f t="shared" si="166"/>
        <v>0</v>
      </c>
    </row>
    <row r="492" spans="1:70" ht="21" customHeight="1">
      <c r="A492" s="434"/>
      <c r="B492" s="434"/>
      <c r="C492" s="435"/>
      <c r="D492" s="444"/>
      <c r="E492" s="179" t="s">
        <v>1154</v>
      </c>
      <c r="F492" s="178">
        <v>6</v>
      </c>
      <c r="G492" s="177">
        <v>6</v>
      </c>
      <c r="H492" s="150">
        <v>48120</v>
      </c>
      <c r="I492" s="150">
        <v>50448</v>
      </c>
      <c r="J492" s="150">
        <v>16100</v>
      </c>
      <c r="K492" s="150" t="s">
        <v>48</v>
      </c>
      <c r="L492" s="176">
        <v>17660</v>
      </c>
      <c r="M492" s="176" t="s">
        <v>48</v>
      </c>
      <c r="N492" s="150">
        <v>14620</v>
      </c>
      <c r="O492" s="150" t="s">
        <v>48</v>
      </c>
      <c r="P492" s="176">
        <v>15388</v>
      </c>
      <c r="Q492" s="176" t="s">
        <v>48</v>
      </c>
      <c r="R492" s="150"/>
      <c r="S492" s="150"/>
      <c r="T492" s="176"/>
      <c r="U492" s="176"/>
      <c r="V492" s="150"/>
      <c r="W492" s="150"/>
      <c r="X492" s="176"/>
      <c r="Y492" s="176"/>
      <c r="Z492" s="150"/>
      <c r="AA492" s="176"/>
      <c r="AB492" s="176"/>
      <c r="AC492" s="176"/>
      <c r="AD492" s="150"/>
      <c r="AE492" s="176"/>
      <c r="AF492" s="176"/>
      <c r="AG492" s="176"/>
      <c r="AH492" s="150"/>
      <c r="AI492" s="150"/>
      <c r="AJ492" s="150"/>
      <c r="AK492" s="150"/>
      <c r="AL492" s="147"/>
      <c r="AM492" s="176"/>
      <c r="AN492" s="176"/>
      <c r="AO492" s="176"/>
      <c r="AP492" s="147"/>
      <c r="AQ492" s="176"/>
      <c r="AR492" s="176"/>
      <c r="AS492" s="176"/>
      <c r="AT492" s="147"/>
      <c r="AU492" s="176"/>
      <c r="AV492" s="176"/>
      <c r="AW492" s="176"/>
      <c r="AX492" s="437"/>
      <c r="AY492" s="438"/>
      <c r="AZ492" s="438"/>
      <c r="BA492" s="438"/>
      <c r="BB492" s="439"/>
      <c r="BC492" s="175">
        <f t="shared" si="168"/>
        <v>388</v>
      </c>
      <c r="BD492" s="174">
        <v>326</v>
      </c>
      <c r="BE492" s="174">
        <f t="shared" si="158"/>
        <v>62</v>
      </c>
      <c r="BF492" s="173">
        <f t="shared" si="169"/>
        <v>6.3671875000000003E-2</v>
      </c>
      <c r="BG492" s="173">
        <f t="shared" si="170"/>
        <v>1.3758414083881943E-2</v>
      </c>
      <c r="BI492" s="172"/>
      <c r="BJ492" s="171" t="s">
        <v>1170</v>
      </c>
      <c r="BK492" s="170">
        <f t="shared" si="159"/>
        <v>0</v>
      </c>
      <c r="BL492" s="170">
        <f t="shared" si="160"/>
        <v>0</v>
      </c>
      <c r="BM492" s="170">
        <f t="shared" si="161"/>
        <v>0</v>
      </c>
      <c r="BN492" s="170">
        <f t="shared" si="162"/>
        <v>0</v>
      </c>
      <c r="BO492" s="170">
        <f t="shared" si="163"/>
        <v>0</v>
      </c>
      <c r="BP492" s="170">
        <f t="shared" si="164"/>
        <v>0</v>
      </c>
      <c r="BQ492" s="170">
        <f t="shared" si="165"/>
        <v>0</v>
      </c>
      <c r="BR492" s="170">
        <f t="shared" si="166"/>
        <v>0</v>
      </c>
    </row>
    <row r="493" spans="1:70" ht="21" customHeight="1">
      <c r="A493" s="434">
        <v>111</v>
      </c>
      <c r="B493" s="434">
        <v>368</v>
      </c>
      <c r="C493" s="435" t="s">
        <v>1186</v>
      </c>
      <c r="D493" s="444" t="s">
        <v>465</v>
      </c>
      <c r="E493" s="179" t="s">
        <v>1158</v>
      </c>
      <c r="F493" s="178">
        <v>6</v>
      </c>
      <c r="G493" s="177">
        <v>6</v>
      </c>
      <c r="H493" s="150">
        <v>60680</v>
      </c>
      <c r="I493" s="150">
        <v>65906</v>
      </c>
      <c r="J493" s="150">
        <v>17000</v>
      </c>
      <c r="K493" s="150" t="s">
        <v>48</v>
      </c>
      <c r="L493" s="176">
        <v>20540</v>
      </c>
      <c r="M493" s="176" t="s">
        <v>48</v>
      </c>
      <c r="N493" s="150">
        <v>4580</v>
      </c>
      <c r="O493" s="150" t="s">
        <v>54</v>
      </c>
      <c r="P493" s="176">
        <v>4861</v>
      </c>
      <c r="Q493" s="176" t="s">
        <v>54</v>
      </c>
      <c r="R493" s="150"/>
      <c r="S493" s="150"/>
      <c r="T493" s="176"/>
      <c r="U493" s="176"/>
      <c r="V493" s="150"/>
      <c r="W493" s="150"/>
      <c r="X493" s="176"/>
      <c r="Y493" s="176"/>
      <c r="Z493" s="150"/>
      <c r="AA493" s="176"/>
      <c r="AB493" s="176"/>
      <c r="AC493" s="176"/>
      <c r="AD493" s="150"/>
      <c r="AE493" s="176"/>
      <c r="AF493" s="176"/>
      <c r="AG493" s="176"/>
      <c r="AH493" s="150"/>
      <c r="AI493" s="150"/>
      <c r="AJ493" s="150"/>
      <c r="AK493" s="150"/>
      <c r="AL493" s="147"/>
      <c r="AM493" s="176"/>
      <c r="AN493" s="176"/>
      <c r="AO493" s="176"/>
      <c r="AP493" s="147"/>
      <c r="AQ493" s="176"/>
      <c r="AR493" s="176"/>
      <c r="AS493" s="176"/>
      <c r="AT493" s="147"/>
      <c r="AU493" s="176"/>
      <c r="AV493" s="176"/>
      <c r="AW493" s="176"/>
      <c r="AX493" s="437" t="s">
        <v>1123</v>
      </c>
      <c r="AY493" s="438"/>
      <c r="AZ493" s="438"/>
      <c r="BA493" s="438"/>
      <c r="BB493" s="439" t="s">
        <v>1157</v>
      </c>
      <c r="BC493" s="175">
        <f t="shared" si="168"/>
        <v>871</v>
      </c>
      <c r="BD493" s="174">
        <v>678</v>
      </c>
      <c r="BE493" s="174">
        <f t="shared" si="158"/>
        <v>193</v>
      </c>
      <c r="BF493" s="173">
        <f t="shared" si="169"/>
        <v>9.145683453237409E-2</v>
      </c>
      <c r="BG493" s="173">
        <f t="shared" si="170"/>
        <v>3.2929534209179323E-2</v>
      </c>
      <c r="BI493" s="172"/>
      <c r="BJ493" s="171" t="s">
        <v>1170</v>
      </c>
      <c r="BK493" s="170">
        <f t="shared" si="159"/>
        <v>0</v>
      </c>
      <c r="BL493" s="170">
        <f t="shared" si="160"/>
        <v>0</v>
      </c>
      <c r="BM493" s="170">
        <f t="shared" si="161"/>
        <v>0</v>
      </c>
      <c r="BN493" s="170">
        <f t="shared" si="162"/>
        <v>0</v>
      </c>
      <c r="BO493" s="170">
        <f t="shared" si="163"/>
        <v>0</v>
      </c>
      <c r="BP493" s="170">
        <f t="shared" si="164"/>
        <v>0</v>
      </c>
      <c r="BQ493" s="170">
        <f t="shared" si="165"/>
        <v>0</v>
      </c>
      <c r="BR493" s="170">
        <f t="shared" si="166"/>
        <v>0</v>
      </c>
    </row>
    <row r="494" spans="1:70" ht="21" customHeight="1">
      <c r="A494" s="434"/>
      <c r="B494" s="434"/>
      <c r="C494" s="435"/>
      <c r="D494" s="444"/>
      <c r="E494" s="179" t="s">
        <v>1156</v>
      </c>
      <c r="F494" s="178">
        <v>6</v>
      </c>
      <c r="G494" s="177">
        <v>6</v>
      </c>
      <c r="H494" s="150">
        <v>57200</v>
      </c>
      <c r="I494" s="150">
        <v>61790</v>
      </c>
      <c r="J494" s="150">
        <v>17000</v>
      </c>
      <c r="K494" s="150" t="s">
        <v>48</v>
      </c>
      <c r="L494" s="176">
        <v>20540</v>
      </c>
      <c r="M494" s="176" t="s">
        <v>48</v>
      </c>
      <c r="N494" s="150">
        <v>4000</v>
      </c>
      <c r="O494" s="150" t="s">
        <v>54</v>
      </c>
      <c r="P494" s="176">
        <v>4175</v>
      </c>
      <c r="Q494" s="176" t="s">
        <v>54</v>
      </c>
      <c r="R494" s="150"/>
      <c r="S494" s="150"/>
      <c r="T494" s="176"/>
      <c r="U494" s="176"/>
      <c r="V494" s="150"/>
      <c r="W494" s="150"/>
      <c r="X494" s="176"/>
      <c r="Y494" s="176"/>
      <c r="Z494" s="150"/>
      <c r="AA494" s="176"/>
      <c r="AB494" s="176"/>
      <c r="AC494" s="176"/>
      <c r="AD494" s="150"/>
      <c r="AE494" s="176"/>
      <c r="AF494" s="176"/>
      <c r="AG494" s="176"/>
      <c r="AH494" s="150"/>
      <c r="AI494" s="150"/>
      <c r="AJ494" s="150"/>
      <c r="AK494" s="150"/>
      <c r="AL494" s="147"/>
      <c r="AM494" s="176"/>
      <c r="AN494" s="176"/>
      <c r="AO494" s="176"/>
      <c r="AP494" s="147"/>
      <c r="AQ494" s="176"/>
      <c r="AR494" s="176"/>
      <c r="AS494" s="176"/>
      <c r="AT494" s="147"/>
      <c r="AU494" s="176"/>
      <c r="AV494" s="176"/>
      <c r="AW494" s="176"/>
      <c r="AX494" s="437"/>
      <c r="AY494" s="438"/>
      <c r="AZ494" s="438"/>
      <c r="BA494" s="438"/>
      <c r="BB494" s="439"/>
      <c r="BC494" s="175">
        <f t="shared" si="168"/>
        <v>765</v>
      </c>
      <c r="BD494" s="174">
        <f>(IF(M494="期",ROUND(L494/6,0),L494)-IF(K494="期",ROUND(J494/6,0),J494))+ROUND((IF(Q494="期",ROUND(P494/6,0),P494)-IF(O494="期",ROUND(N494/6,0),N494))/2,0)</f>
        <v>678</v>
      </c>
      <c r="BE494" s="174">
        <f t="shared" si="158"/>
        <v>87</v>
      </c>
      <c r="BF494" s="173">
        <f t="shared" si="169"/>
        <v>9.9219512195121942E-2</v>
      </c>
      <c r="BG494" s="173">
        <f t="shared" si="170"/>
        <v>1.5919487648673375E-2</v>
      </c>
      <c r="BI494" s="172"/>
      <c r="BJ494" s="171" t="s">
        <v>1170</v>
      </c>
      <c r="BK494" s="170">
        <f t="shared" si="159"/>
        <v>0</v>
      </c>
      <c r="BL494" s="170">
        <f t="shared" si="160"/>
        <v>0</v>
      </c>
      <c r="BM494" s="170">
        <f t="shared" si="161"/>
        <v>0</v>
      </c>
      <c r="BN494" s="170">
        <f t="shared" si="162"/>
        <v>0</v>
      </c>
      <c r="BO494" s="170">
        <f t="shared" si="163"/>
        <v>0</v>
      </c>
      <c r="BP494" s="170">
        <f t="shared" si="164"/>
        <v>0</v>
      </c>
      <c r="BQ494" s="170">
        <f t="shared" si="165"/>
        <v>0</v>
      </c>
      <c r="BR494" s="170">
        <f t="shared" si="166"/>
        <v>0</v>
      </c>
    </row>
    <row r="495" spans="1:70" ht="21" customHeight="1">
      <c r="A495" s="434"/>
      <c r="B495" s="434"/>
      <c r="C495" s="435"/>
      <c r="D495" s="444"/>
      <c r="E495" s="179" t="s">
        <v>1155</v>
      </c>
      <c r="F495" s="178">
        <v>6</v>
      </c>
      <c r="G495" s="177">
        <v>6</v>
      </c>
      <c r="H495" s="150">
        <v>57200</v>
      </c>
      <c r="I495" s="150">
        <v>61790</v>
      </c>
      <c r="J495" s="150">
        <v>17000</v>
      </c>
      <c r="K495" s="150" t="s">
        <v>48</v>
      </c>
      <c r="L495" s="176">
        <v>20540</v>
      </c>
      <c r="M495" s="176" t="s">
        <v>48</v>
      </c>
      <c r="N495" s="150">
        <v>4000</v>
      </c>
      <c r="O495" s="150" t="s">
        <v>54</v>
      </c>
      <c r="P495" s="176">
        <v>4175</v>
      </c>
      <c r="Q495" s="176" t="s">
        <v>54</v>
      </c>
      <c r="R495" s="150"/>
      <c r="S495" s="150"/>
      <c r="T495" s="176"/>
      <c r="U495" s="176"/>
      <c r="V495" s="150"/>
      <c r="W495" s="150"/>
      <c r="X495" s="176"/>
      <c r="Y495" s="176"/>
      <c r="Z495" s="150"/>
      <c r="AA495" s="176"/>
      <c r="AB495" s="176"/>
      <c r="AC495" s="176"/>
      <c r="AD495" s="150"/>
      <c r="AE495" s="176"/>
      <c r="AF495" s="176"/>
      <c r="AG495" s="176"/>
      <c r="AH495" s="150"/>
      <c r="AI495" s="150"/>
      <c r="AJ495" s="150"/>
      <c r="AK495" s="150"/>
      <c r="AL495" s="147"/>
      <c r="AM495" s="176"/>
      <c r="AN495" s="176"/>
      <c r="AO495" s="176"/>
      <c r="AP495" s="147"/>
      <c r="AQ495" s="176"/>
      <c r="AR495" s="176"/>
      <c r="AS495" s="176"/>
      <c r="AT495" s="147"/>
      <c r="AU495" s="176"/>
      <c r="AV495" s="176"/>
      <c r="AW495" s="176"/>
      <c r="AX495" s="437"/>
      <c r="AY495" s="438"/>
      <c r="AZ495" s="438"/>
      <c r="BA495" s="438"/>
      <c r="BB495" s="439"/>
      <c r="BC495" s="175">
        <f t="shared" si="168"/>
        <v>765</v>
      </c>
      <c r="BD495" s="174">
        <f>(IF(M495="期",ROUND(L495/6,0),L495)-IF(K495="期",ROUND(J495/6,0),J495))+ROUND((IF(Q495="期",ROUND(P495/6,0),P495)-IF(O495="期",ROUND(N495/6,0),N495))/2,0)</f>
        <v>678</v>
      </c>
      <c r="BE495" s="174">
        <f t="shared" si="158"/>
        <v>87</v>
      </c>
      <c r="BF495" s="173">
        <f t="shared" si="169"/>
        <v>9.9219512195121942E-2</v>
      </c>
      <c r="BG495" s="173">
        <f t="shared" si="170"/>
        <v>1.5919487648673375E-2</v>
      </c>
      <c r="BI495" s="172"/>
      <c r="BJ495" s="171" t="s">
        <v>1170</v>
      </c>
      <c r="BK495" s="170">
        <f t="shared" si="159"/>
        <v>0</v>
      </c>
      <c r="BL495" s="170">
        <f t="shared" si="160"/>
        <v>0</v>
      </c>
      <c r="BM495" s="170">
        <f t="shared" si="161"/>
        <v>0</v>
      </c>
      <c r="BN495" s="170">
        <f t="shared" si="162"/>
        <v>0</v>
      </c>
      <c r="BO495" s="170">
        <f t="shared" si="163"/>
        <v>0</v>
      </c>
      <c r="BP495" s="170">
        <f t="shared" si="164"/>
        <v>0</v>
      </c>
      <c r="BQ495" s="170">
        <f t="shared" si="165"/>
        <v>0</v>
      </c>
      <c r="BR495" s="170">
        <f t="shared" si="166"/>
        <v>0</v>
      </c>
    </row>
    <row r="496" spans="1:70" ht="21" customHeight="1">
      <c r="A496" s="434"/>
      <c r="B496" s="434"/>
      <c r="C496" s="435"/>
      <c r="D496" s="444"/>
      <c r="E496" s="179" t="s">
        <v>1154</v>
      </c>
      <c r="F496" s="178">
        <v>6</v>
      </c>
      <c r="G496" s="177">
        <v>6</v>
      </c>
      <c r="H496" s="150">
        <v>68700</v>
      </c>
      <c r="I496" s="150">
        <v>72900</v>
      </c>
      <c r="J496" s="150">
        <v>16500</v>
      </c>
      <c r="K496" s="150" t="s">
        <v>48</v>
      </c>
      <c r="L496" s="176">
        <v>20040</v>
      </c>
      <c r="M496" s="176" t="s">
        <v>48</v>
      </c>
      <c r="N496" s="150">
        <v>6000</v>
      </c>
      <c r="O496" s="150" t="s">
        <v>54</v>
      </c>
      <c r="P496" s="176">
        <v>6110</v>
      </c>
      <c r="Q496" s="176" t="s">
        <v>54</v>
      </c>
      <c r="R496" s="150"/>
      <c r="S496" s="150"/>
      <c r="T496" s="176"/>
      <c r="U496" s="176"/>
      <c r="V496" s="150"/>
      <c r="W496" s="150"/>
      <c r="X496" s="176"/>
      <c r="Y496" s="176"/>
      <c r="Z496" s="150"/>
      <c r="AA496" s="176"/>
      <c r="AB496" s="176"/>
      <c r="AC496" s="176"/>
      <c r="AD496" s="150"/>
      <c r="AE496" s="176"/>
      <c r="AF496" s="176"/>
      <c r="AG496" s="176"/>
      <c r="AH496" s="150"/>
      <c r="AI496" s="150"/>
      <c r="AJ496" s="150"/>
      <c r="AK496" s="150"/>
      <c r="AL496" s="147"/>
      <c r="AM496" s="176"/>
      <c r="AN496" s="176"/>
      <c r="AO496" s="176"/>
      <c r="AP496" s="147"/>
      <c r="AQ496" s="176"/>
      <c r="AR496" s="176"/>
      <c r="AS496" s="176"/>
      <c r="AT496" s="147"/>
      <c r="AU496" s="176"/>
      <c r="AV496" s="176"/>
      <c r="AW496" s="176"/>
      <c r="AX496" s="437"/>
      <c r="AY496" s="438"/>
      <c r="AZ496" s="438"/>
      <c r="BA496" s="438"/>
      <c r="BB496" s="439"/>
      <c r="BC496" s="175">
        <f t="shared" si="168"/>
        <v>700</v>
      </c>
      <c r="BD496" s="174">
        <v>678</v>
      </c>
      <c r="BE496" s="174">
        <f t="shared" si="158"/>
        <v>22</v>
      </c>
      <c r="BF496" s="173">
        <f t="shared" si="169"/>
        <v>7.7485714285714283E-2</v>
      </c>
      <c r="BG496" s="173">
        <f t="shared" si="170"/>
        <v>3.4375E-3</v>
      </c>
      <c r="BI496" s="172"/>
      <c r="BJ496" s="171" t="s">
        <v>1170</v>
      </c>
      <c r="BK496" s="170">
        <f t="shared" si="159"/>
        <v>0</v>
      </c>
      <c r="BL496" s="170">
        <f t="shared" si="160"/>
        <v>0</v>
      </c>
      <c r="BM496" s="170">
        <f t="shared" si="161"/>
        <v>0</v>
      </c>
      <c r="BN496" s="170">
        <f t="shared" si="162"/>
        <v>0</v>
      </c>
      <c r="BO496" s="170">
        <f t="shared" si="163"/>
        <v>0</v>
      </c>
      <c r="BP496" s="170">
        <f t="shared" si="164"/>
        <v>0</v>
      </c>
      <c r="BQ496" s="170">
        <f t="shared" si="165"/>
        <v>0</v>
      </c>
      <c r="BR496" s="170">
        <f t="shared" si="166"/>
        <v>0</v>
      </c>
    </row>
    <row r="497" spans="1:70" ht="21" customHeight="1">
      <c r="A497" s="434">
        <v>112</v>
      </c>
      <c r="B497" s="434">
        <v>374</v>
      </c>
      <c r="C497" s="435" t="s">
        <v>1186</v>
      </c>
      <c r="D497" s="444" t="s">
        <v>471</v>
      </c>
      <c r="E497" s="179" t="s">
        <v>1158</v>
      </c>
      <c r="F497" s="178" t="s">
        <v>1183</v>
      </c>
      <c r="G497" s="177">
        <v>6</v>
      </c>
      <c r="H497" s="150">
        <v>108000</v>
      </c>
      <c r="I497" s="150">
        <v>112740</v>
      </c>
      <c r="J497" s="150">
        <v>30000</v>
      </c>
      <c r="K497" s="150" t="s">
        <v>48</v>
      </c>
      <c r="L497" s="176">
        <v>32040</v>
      </c>
      <c r="M497" s="176" t="s">
        <v>48</v>
      </c>
      <c r="N497" s="150">
        <v>9200</v>
      </c>
      <c r="O497" s="150" t="s">
        <v>54</v>
      </c>
      <c r="P497" s="176">
        <v>9650</v>
      </c>
      <c r="Q497" s="176" t="s">
        <v>54</v>
      </c>
      <c r="R497" s="150"/>
      <c r="S497" s="150"/>
      <c r="T497" s="176"/>
      <c r="U497" s="176"/>
      <c r="V497" s="150"/>
      <c r="W497" s="150"/>
      <c r="X497" s="176"/>
      <c r="Y497" s="176"/>
      <c r="Z497" s="150"/>
      <c r="AA497" s="176"/>
      <c r="AB497" s="176"/>
      <c r="AC497" s="176"/>
      <c r="AD497" s="150"/>
      <c r="AE497" s="176"/>
      <c r="AF497" s="176"/>
      <c r="AG497" s="176"/>
      <c r="AH497" s="150"/>
      <c r="AI497" s="150"/>
      <c r="AJ497" s="150"/>
      <c r="AK497" s="150"/>
      <c r="AL497" s="147"/>
      <c r="AM497" s="176"/>
      <c r="AN497" s="176"/>
      <c r="AO497" s="176"/>
      <c r="AP497" s="147"/>
      <c r="AQ497" s="176"/>
      <c r="AR497" s="176"/>
      <c r="AS497" s="176"/>
      <c r="AT497" s="147"/>
      <c r="AU497" s="176"/>
      <c r="AV497" s="176"/>
      <c r="AW497" s="176"/>
      <c r="AX497" s="437" t="s">
        <v>1123</v>
      </c>
      <c r="AY497" s="438"/>
      <c r="AZ497" s="438"/>
      <c r="BA497" s="439" t="s">
        <v>1169</v>
      </c>
      <c r="BB497" s="439" t="s">
        <v>1157</v>
      </c>
      <c r="BC497" s="175">
        <f t="shared" si="168"/>
        <v>790</v>
      </c>
      <c r="BD497" s="174">
        <f>(IF(M497="期",ROUND(L497/6,0),L497)-IF(K497="期",ROUND(J497/6,0),J497))+ROUND((IF(Q497="期",ROUND(P497/6,0),P497)-IF(O497="期",ROUND(N497/6,0),N497))/2,0)</f>
        <v>565</v>
      </c>
      <c r="BE497" s="174">
        <f t="shared" si="158"/>
        <v>225</v>
      </c>
      <c r="BF497" s="173">
        <f t="shared" si="169"/>
        <v>3.97887323943662E-2</v>
      </c>
      <c r="BG497" s="173">
        <f t="shared" si="170"/>
        <v>2.4483133841131665E-2</v>
      </c>
      <c r="BI497" s="172"/>
      <c r="BJ497" s="171" t="s">
        <v>1170</v>
      </c>
      <c r="BK497" s="170">
        <f t="shared" si="159"/>
        <v>0</v>
      </c>
      <c r="BL497" s="170">
        <f t="shared" si="160"/>
        <v>0</v>
      </c>
      <c r="BM497" s="170">
        <f t="shared" si="161"/>
        <v>0</v>
      </c>
      <c r="BN497" s="170">
        <f t="shared" si="162"/>
        <v>0</v>
      </c>
      <c r="BO497" s="170">
        <f t="shared" si="163"/>
        <v>0</v>
      </c>
      <c r="BP497" s="170">
        <f t="shared" si="164"/>
        <v>0</v>
      </c>
      <c r="BQ497" s="170">
        <f t="shared" si="165"/>
        <v>0</v>
      </c>
      <c r="BR497" s="170">
        <f t="shared" si="166"/>
        <v>0</v>
      </c>
    </row>
    <row r="498" spans="1:70" ht="21" customHeight="1">
      <c r="A498" s="434"/>
      <c r="B498" s="434"/>
      <c r="C498" s="435"/>
      <c r="D498" s="444"/>
      <c r="E498" s="179" t="s">
        <v>1156</v>
      </c>
      <c r="F498" s="178" t="s">
        <v>1183</v>
      </c>
      <c r="G498" s="177">
        <v>6</v>
      </c>
      <c r="H498" s="150">
        <v>108000</v>
      </c>
      <c r="I498" s="150">
        <v>112740</v>
      </c>
      <c r="J498" s="150">
        <v>30000</v>
      </c>
      <c r="K498" s="150" t="s">
        <v>48</v>
      </c>
      <c r="L498" s="176">
        <v>32040</v>
      </c>
      <c r="M498" s="176" t="s">
        <v>48</v>
      </c>
      <c r="N498" s="150">
        <v>9200</v>
      </c>
      <c r="O498" s="150" t="s">
        <v>54</v>
      </c>
      <c r="P498" s="176">
        <v>9650</v>
      </c>
      <c r="Q498" s="176" t="s">
        <v>54</v>
      </c>
      <c r="R498" s="150"/>
      <c r="S498" s="150"/>
      <c r="T498" s="176"/>
      <c r="U498" s="176"/>
      <c r="V498" s="150"/>
      <c r="W498" s="150"/>
      <c r="X498" s="176"/>
      <c r="Y498" s="176"/>
      <c r="Z498" s="150"/>
      <c r="AA498" s="176"/>
      <c r="AB498" s="176"/>
      <c r="AC498" s="176"/>
      <c r="AD498" s="150"/>
      <c r="AE498" s="176"/>
      <c r="AF498" s="176"/>
      <c r="AG498" s="176"/>
      <c r="AH498" s="150"/>
      <c r="AI498" s="150"/>
      <c r="AJ498" s="150"/>
      <c r="AK498" s="150"/>
      <c r="AL498" s="147"/>
      <c r="AM498" s="176"/>
      <c r="AN498" s="176"/>
      <c r="AO498" s="176"/>
      <c r="AP498" s="147"/>
      <c r="AQ498" s="176"/>
      <c r="AR498" s="176"/>
      <c r="AS498" s="176"/>
      <c r="AT498" s="147"/>
      <c r="AU498" s="176"/>
      <c r="AV498" s="176"/>
      <c r="AW498" s="176"/>
      <c r="AX498" s="437"/>
      <c r="AY498" s="438"/>
      <c r="AZ498" s="438"/>
      <c r="BA498" s="439"/>
      <c r="BB498" s="439"/>
      <c r="BC498" s="175">
        <f t="shared" si="168"/>
        <v>790</v>
      </c>
      <c r="BD498" s="174">
        <f>(IF(M498="期",ROUND(L498/6,0),L498)-IF(K498="期",ROUND(J498/6,0),J498))+ROUND((IF(Q498="期",ROUND(P498/6,0),P498)-IF(O498="期",ROUND(N498/6,0),N498))/2,0)</f>
        <v>565</v>
      </c>
      <c r="BE498" s="174">
        <f t="shared" si="158"/>
        <v>225</v>
      </c>
      <c r="BF498" s="173">
        <f t="shared" si="169"/>
        <v>3.97887323943662E-2</v>
      </c>
      <c r="BG498" s="173">
        <f t="shared" si="170"/>
        <v>2.4483133841131665E-2</v>
      </c>
      <c r="BI498" s="172"/>
      <c r="BJ498" s="171" t="s">
        <v>1170</v>
      </c>
      <c r="BK498" s="170">
        <f t="shared" si="159"/>
        <v>0</v>
      </c>
      <c r="BL498" s="170">
        <f t="shared" si="160"/>
        <v>0</v>
      </c>
      <c r="BM498" s="170">
        <f t="shared" si="161"/>
        <v>0</v>
      </c>
      <c r="BN498" s="170">
        <f t="shared" si="162"/>
        <v>0</v>
      </c>
      <c r="BO498" s="170">
        <f t="shared" si="163"/>
        <v>0</v>
      </c>
      <c r="BP498" s="170">
        <f t="shared" si="164"/>
        <v>0</v>
      </c>
      <c r="BQ498" s="170">
        <f t="shared" si="165"/>
        <v>0</v>
      </c>
      <c r="BR498" s="170">
        <f t="shared" si="166"/>
        <v>0</v>
      </c>
    </row>
    <row r="499" spans="1:70" ht="21" customHeight="1">
      <c r="A499" s="434"/>
      <c r="B499" s="434"/>
      <c r="C499" s="435"/>
      <c r="D499" s="444"/>
      <c r="E499" s="179" t="s">
        <v>1155</v>
      </c>
      <c r="F499" s="182" t="s">
        <v>1183</v>
      </c>
      <c r="G499" s="181">
        <v>6</v>
      </c>
      <c r="H499" s="144">
        <v>108000</v>
      </c>
      <c r="I499" s="144">
        <v>112740</v>
      </c>
      <c r="J499" s="144">
        <v>30000</v>
      </c>
      <c r="K499" s="144" t="s">
        <v>48</v>
      </c>
      <c r="L499" s="180">
        <v>32040</v>
      </c>
      <c r="M499" s="180" t="s">
        <v>48</v>
      </c>
      <c r="N499" s="144">
        <v>9200</v>
      </c>
      <c r="O499" s="144" t="s">
        <v>54</v>
      </c>
      <c r="P499" s="180">
        <v>9650</v>
      </c>
      <c r="Q499" s="180" t="s">
        <v>54</v>
      </c>
      <c r="R499" s="144"/>
      <c r="S499" s="144"/>
      <c r="T499" s="180"/>
      <c r="U499" s="180"/>
      <c r="V499" s="144"/>
      <c r="W499" s="144"/>
      <c r="X499" s="180"/>
      <c r="Y499" s="180"/>
      <c r="Z499" s="144"/>
      <c r="AA499" s="180"/>
      <c r="AB499" s="180"/>
      <c r="AC499" s="180"/>
      <c r="AD499" s="144"/>
      <c r="AE499" s="180"/>
      <c r="AF499" s="180"/>
      <c r="AG499" s="180"/>
      <c r="AH499" s="144"/>
      <c r="AI499" s="144"/>
      <c r="AJ499" s="144"/>
      <c r="AK499" s="144"/>
      <c r="AL499" s="146"/>
      <c r="AM499" s="180"/>
      <c r="AN499" s="180"/>
      <c r="AO499" s="180"/>
      <c r="AP499" s="147"/>
      <c r="AQ499" s="176"/>
      <c r="AR499" s="176"/>
      <c r="AS499" s="176"/>
      <c r="AT499" s="147"/>
      <c r="AU499" s="176"/>
      <c r="AV499" s="176"/>
      <c r="AW499" s="176"/>
      <c r="AX499" s="437"/>
      <c r="AY499" s="438"/>
      <c r="AZ499" s="438"/>
      <c r="BA499" s="439"/>
      <c r="BB499" s="439"/>
      <c r="BC499" s="175">
        <f t="shared" si="168"/>
        <v>790</v>
      </c>
      <c r="BD499" s="174">
        <f>(IF(M499="期",ROUND(L499/6,0),L499)-IF(K499="期",ROUND(J499/6,0),J499))+ROUND((IF(Q499="期",ROUND(P499/6,0),P499)-IF(O499="期",ROUND(N499/6,0),N499))/2,0)</f>
        <v>565</v>
      </c>
      <c r="BE499" s="174">
        <f t="shared" si="158"/>
        <v>225</v>
      </c>
      <c r="BF499" s="173">
        <f t="shared" si="169"/>
        <v>3.97887323943662E-2</v>
      </c>
      <c r="BG499" s="173">
        <f t="shared" si="170"/>
        <v>2.4483133841131665E-2</v>
      </c>
      <c r="BI499" s="172"/>
      <c r="BJ499" s="171" t="s">
        <v>1170</v>
      </c>
      <c r="BK499" s="170">
        <f t="shared" si="159"/>
        <v>0</v>
      </c>
      <c r="BL499" s="170">
        <f t="shared" si="160"/>
        <v>0</v>
      </c>
      <c r="BM499" s="170">
        <f t="shared" si="161"/>
        <v>0</v>
      </c>
      <c r="BN499" s="170">
        <f t="shared" si="162"/>
        <v>0</v>
      </c>
      <c r="BO499" s="170">
        <f t="shared" si="163"/>
        <v>0</v>
      </c>
      <c r="BP499" s="170">
        <f t="shared" si="164"/>
        <v>0</v>
      </c>
      <c r="BQ499" s="170">
        <f t="shared" si="165"/>
        <v>0</v>
      </c>
      <c r="BR499" s="170">
        <f t="shared" si="166"/>
        <v>0</v>
      </c>
    </row>
    <row r="500" spans="1:70" ht="21" customHeight="1">
      <c r="A500" s="434"/>
      <c r="B500" s="434"/>
      <c r="C500" s="435"/>
      <c r="D500" s="444"/>
      <c r="E500" s="179" t="s">
        <v>1154</v>
      </c>
      <c r="F500" s="178" t="s">
        <v>1183</v>
      </c>
      <c r="G500" s="177">
        <v>6</v>
      </c>
      <c r="H500" s="150">
        <v>108000</v>
      </c>
      <c r="I500" s="150">
        <v>112740</v>
      </c>
      <c r="J500" s="150">
        <v>30000</v>
      </c>
      <c r="K500" s="150" t="s">
        <v>48</v>
      </c>
      <c r="L500" s="176">
        <v>32040</v>
      </c>
      <c r="M500" s="176" t="s">
        <v>48</v>
      </c>
      <c r="N500" s="150">
        <v>9200</v>
      </c>
      <c r="O500" s="150" t="s">
        <v>54</v>
      </c>
      <c r="P500" s="176">
        <v>9650</v>
      </c>
      <c r="Q500" s="176" t="s">
        <v>54</v>
      </c>
      <c r="R500" s="150"/>
      <c r="S500" s="150"/>
      <c r="T500" s="176"/>
      <c r="U500" s="176"/>
      <c r="V500" s="150"/>
      <c r="W500" s="150"/>
      <c r="X500" s="176"/>
      <c r="Y500" s="176"/>
      <c r="Z500" s="150"/>
      <c r="AA500" s="176"/>
      <c r="AB500" s="176"/>
      <c r="AC500" s="176"/>
      <c r="AD500" s="150"/>
      <c r="AE500" s="176"/>
      <c r="AF500" s="176"/>
      <c r="AG500" s="176"/>
      <c r="AH500" s="150"/>
      <c r="AI500" s="150"/>
      <c r="AJ500" s="150"/>
      <c r="AK500" s="150"/>
      <c r="AL500" s="147"/>
      <c r="AM500" s="176"/>
      <c r="AN500" s="176"/>
      <c r="AO500" s="176"/>
      <c r="AP500" s="147"/>
      <c r="AQ500" s="176"/>
      <c r="AR500" s="176"/>
      <c r="AS500" s="176"/>
      <c r="AT500" s="147"/>
      <c r="AU500" s="176"/>
      <c r="AV500" s="176"/>
      <c r="AW500" s="176"/>
      <c r="AX500" s="437"/>
      <c r="AY500" s="438"/>
      <c r="AZ500" s="438"/>
      <c r="BA500" s="439"/>
      <c r="BB500" s="439"/>
      <c r="BC500" s="175">
        <f t="shared" si="168"/>
        <v>790</v>
      </c>
      <c r="BD500" s="174">
        <f>(IF(M500="期",ROUND(L500/6,0),L500)-IF(K500="期",ROUND(J500/6,0),J500))+ROUND((IF(Q500="期",ROUND(P500/6,0),P500)-IF(O500="期",ROUND(N500/6,0),N500))/2,0)</f>
        <v>565</v>
      </c>
      <c r="BE500" s="174">
        <f t="shared" si="158"/>
        <v>225</v>
      </c>
      <c r="BF500" s="173">
        <f t="shared" si="169"/>
        <v>3.97887323943662E-2</v>
      </c>
      <c r="BG500" s="173">
        <f t="shared" si="170"/>
        <v>2.4483133841131665E-2</v>
      </c>
      <c r="BI500" s="172"/>
      <c r="BJ500" s="171" t="s">
        <v>1170</v>
      </c>
      <c r="BK500" s="170">
        <f t="shared" si="159"/>
        <v>0</v>
      </c>
      <c r="BL500" s="170">
        <f t="shared" si="160"/>
        <v>0</v>
      </c>
      <c r="BM500" s="170">
        <f t="shared" si="161"/>
        <v>0</v>
      </c>
      <c r="BN500" s="170">
        <f t="shared" si="162"/>
        <v>0</v>
      </c>
      <c r="BO500" s="170">
        <f t="shared" si="163"/>
        <v>0</v>
      </c>
      <c r="BP500" s="170">
        <f t="shared" si="164"/>
        <v>0</v>
      </c>
      <c r="BQ500" s="170">
        <f t="shared" si="165"/>
        <v>0</v>
      </c>
      <c r="BR500" s="170">
        <f t="shared" si="166"/>
        <v>0</v>
      </c>
    </row>
    <row r="501" spans="1:70" ht="21" customHeight="1">
      <c r="A501" s="434">
        <v>113</v>
      </c>
      <c r="B501" s="434">
        <v>404</v>
      </c>
      <c r="C501" s="435" t="s">
        <v>1184</v>
      </c>
      <c r="D501" s="444" t="s">
        <v>501</v>
      </c>
      <c r="E501" s="179" t="s">
        <v>1158</v>
      </c>
      <c r="F501" s="178">
        <v>6</v>
      </c>
      <c r="G501" s="177">
        <v>6</v>
      </c>
      <c r="H501" s="150">
        <v>62720</v>
      </c>
      <c r="I501" s="150">
        <v>65960</v>
      </c>
      <c r="J501" s="150">
        <v>17000</v>
      </c>
      <c r="K501" s="150" t="s">
        <v>48</v>
      </c>
      <c r="L501" s="176">
        <v>18740</v>
      </c>
      <c r="M501" s="176" t="s">
        <v>48</v>
      </c>
      <c r="N501" s="150">
        <v>5120</v>
      </c>
      <c r="O501" s="150" t="s">
        <v>54</v>
      </c>
      <c r="P501" s="176">
        <v>5370</v>
      </c>
      <c r="Q501" s="176" t="s">
        <v>54</v>
      </c>
      <c r="R501" s="150"/>
      <c r="S501" s="150"/>
      <c r="T501" s="176"/>
      <c r="U501" s="176"/>
      <c r="V501" s="150"/>
      <c r="W501" s="150"/>
      <c r="X501" s="176"/>
      <c r="Y501" s="176"/>
      <c r="Z501" s="150"/>
      <c r="AA501" s="176"/>
      <c r="AB501" s="176"/>
      <c r="AC501" s="176"/>
      <c r="AD501" s="150"/>
      <c r="AE501" s="176"/>
      <c r="AF501" s="176"/>
      <c r="AG501" s="176"/>
      <c r="AH501" s="150"/>
      <c r="AI501" s="150"/>
      <c r="AJ501" s="150"/>
      <c r="AK501" s="150"/>
      <c r="AL501" s="147"/>
      <c r="AM501" s="176"/>
      <c r="AN501" s="176"/>
      <c r="AO501" s="176"/>
      <c r="AP501" s="147"/>
      <c r="AQ501" s="176"/>
      <c r="AR501" s="176"/>
      <c r="AS501" s="176"/>
      <c r="AT501" s="147"/>
      <c r="AU501" s="176"/>
      <c r="AV501" s="176"/>
      <c r="AW501" s="176"/>
      <c r="AX501" s="437" t="s">
        <v>1123</v>
      </c>
      <c r="AY501" s="437" t="s">
        <v>1124</v>
      </c>
      <c r="AZ501" s="438"/>
      <c r="BA501" s="438"/>
      <c r="BB501" s="439" t="s">
        <v>1157</v>
      </c>
      <c r="BC501" s="175">
        <f t="shared" ref="BC501:BC525" si="171">ROUND((I501-H501)/6,0)</f>
        <v>540</v>
      </c>
      <c r="BD501" s="174">
        <v>370</v>
      </c>
      <c r="BE501" s="174">
        <f t="shared" si="158"/>
        <v>170</v>
      </c>
      <c r="BF501" s="173">
        <f t="shared" si="169"/>
        <v>4.6521374685666382E-2</v>
      </c>
      <c r="BG501" s="173">
        <f t="shared" si="170"/>
        <v>3.0357142857142857E-2</v>
      </c>
      <c r="BI501" s="172"/>
      <c r="BJ501" s="163" t="s">
        <v>1185</v>
      </c>
      <c r="BK501" s="170">
        <f t="shared" si="159"/>
        <v>0</v>
      </c>
      <c r="BL501" s="170">
        <f t="shared" si="160"/>
        <v>0</v>
      </c>
      <c r="BM501" s="170">
        <f t="shared" si="161"/>
        <v>0</v>
      </c>
      <c r="BN501" s="170">
        <f t="shared" si="162"/>
        <v>0</v>
      </c>
      <c r="BO501" s="170">
        <f t="shared" si="163"/>
        <v>0</v>
      </c>
      <c r="BP501" s="170">
        <f t="shared" si="164"/>
        <v>0</v>
      </c>
      <c r="BQ501" s="170">
        <f t="shared" si="165"/>
        <v>0</v>
      </c>
      <c r="BR501" s="170">
        <f t="shared" si="166"/>
        <v>0</v>
      </c>
    </row>
    <row r="502" spans="1:70" ht="21" customHeight="1">
      <c r="A502" s="434"/>
      <c r="B502" s="434"/>
      <c r="C502" s="435"/>
      <c r="D502" s="444"/>
      <c r="E502" s="179" t="s">
        <v>1156</v>
      </c>
      <c r="F502" s="178">
        <v>6</v>
      </c>
      <c r="G502" s="177">
        <v>6</v>
      </c>
      <c r="H502" s="150">
        <v>68960</v>
      </c>
      <c r="I502" s="150">
        <v>71660</v>
      </c>
      <c r="J502" s="150">
        <v>17000</v>
      </c>
      <c r="K502" s="150" t="s">
        <v>48</v>
      </c>
      <c r="L502" s="176">
        <v>18740</v>
      </c>
      <c r="M502" s="176" t="s">
        <v>48</v>
      </c>
      <c r="N502" s="150">
        <v>6160</v>
      </c>
      <c r="O502" s="150" t="s">
        <v>54</v>
      </c>
      <c r="P502" s="176">
        <v>6320</v>
      </c>
      <c r="Q502" s="176" t="s">
        <v>54</v>
      </c>
      <c r="R502" s="150"/>
      <c r="S502" s="150"/>
      <c r="T502" s="176"/>
      <c r="U502" s="176"/>
      <c r="V502" s="150"/>
      <c r="W502" s="150"/>
      <c r="X502" s="176"/>
      <c r="Y502" s="176"/>
      <c r="Z502" s="150"/>
      <c r="AA502" s="176"/>
      <c r="AB502" s="176"/>
      <c r="AC502" s="176"/>
      <c r="AD502" s="150"/>
      <c r="AE502" s="176"/>
      <c r="AF502" s="176"/>
      <c r="AG502" s="176"/>
      <c r="AH502" s="150"/>
      <c r="AI502" s="150"/>
      <c r="AJ502" s="150"/>
      <c r="AK502" s="150"/>
      <c r="AL502" s="147"/>
      <c r="AM502" s="176"/>
      <c r="AN502" s="176"/>
      <c r="AO502" s="176"/>
      <c r="AP502" s="147"/>
      <c r="AQ502" s="176"/>
      <c r="AR502" s="176"/>
      <c r="AS502" s="176"/>
      <c r="AT502" s="147"/>
      <c r="AU502" s="176"/>
      <c r="AV502" s="176"/>
      <c r="AW502" s="176"/>
      <c r="AX502" s="437"/>
      <c r="AY502" s="437"/>
      <c r="AZ502" s="438"/>
      <c r="BA502" s="438"/>
      <c r="BB502" s="439"/>
      <c r="BC502" s="175">
        <f t="shared" si="171"/>
        <v>450</v>
      </c>
      <c r="BD502" s="174">
        <f>(IF(M502="期",ROUND(L502/6,0),L502)-IF(K502="期",ROUND(J502/6,0),J502))+ROUND((IF(Q502="期",ROUND(P502/6,0),P502)-IF(O502="期",ROUND(N502/6,0),N502))/2,0)</f>
        <v>370</v>
      </c>
      <c r="BE502" s="174">
        <f t="shared" si="158"/>
        <v>80</v>
      </c>
      <c r="BF502" s="173">
        <f t="shared" si="169"/>
        <v>4.1141586360266859E-2</v>
      </c>
      <c r="BG502" s="173">
        <f t="shared" si="170"/>
        <v>1.3266998341625208E-2</v>
      </c>
      <c r="BI502" s="172"/>
      <c r="BJ502" s="163" t="s">
        <v>1185</v>
      </c>
      <c r="BK502" s="170">
        <f t="shared" si="159"/>
        <v>0</v>
      </c>
      <c r="BL502" s="170">
        <f t="shared" si="160"/>
        <v>0</v>
      </c>
      <c r="BM502" s="170">
        <f t="shared" si="161"/>
        <v>0</v>
      </c>
      <c r="BN502" s="170">
        <f t="shared" si="162"/>
        <v>0</v>
      </c>
      <c r="BO502" s="170">
        <f t="shared" si="163"/>
        <v>0</v>
      </c>
      <c r="BP502" s="170">
        <f t="shared" si="164"/>
        <v>0</v>
      </c>
      <c r="BQ502" s="170">
        <f t="shared" si="165"/>
        <v>0</v>
      </c>
      <c r="BR502" s="170">
        <f t="shared" si="166"/>
        <v>0</v>
      </c>
    </row>
    <row r="503" spans="1:70" ht="21" customHeight="1">
      <c r="A503" s="434"/>
      <c r="B503" s="434"/>
      <c r="C503" s="435"/>
      <c r="D503" s="444"/>
      <c r="E503" s="179" t="s">
        <v>1155</v>
      </c>
      <c r="F503" s="182">
        <v>6</v>
      </c>
      <c r="G503" s="181">
        <v>6</v>
      </c>
      <c r="H503" s="144">
        <v>68960</v>
      </c>
      <c r="I503" s="144">
        <v>71660</v>
      </c>
      <c r="J503" s="144">
        <v>17000</v>
      </c>
      <c r="K503" s="144" t="s">
        <v>48</v>
      </c>
      <c r="L503" s="180">
        <v>18740</v>
      </c>
      <c r="M503" s="180" t="s">
        <v>48</v>
      </c>
      <c r="N503" s="144">
        <v>6160</v>
      </c>
      <c r="O503" s="144" t="s">
        <v>54</v>
      </c>
      <c r="P503" s="180">
        <v>6320</v>
      </c>
      <c r="Q503" s="180" t="s">
        <v>54</v>
      </c>
      <c r="R503" s="144"/>
      <c r="S503" s="144"/>
      <c r="T503" s="180"/>
      <c r="U503" s="180"/>
      <c r="V503" s="144"/>
      <c r="W503" s="144"/>
      <c r="X503" s="180"/>
      <c r="Y503" s="180"/>
      <c r="Z503" s="144"/>
      <c r="AA503" s="180"/>
      <c r="AB503" s="180"/>
      <c r="AC503" s="180"/>
      <c r="AD503" s="144"/>
      <c r="AE503" s="180"/>
      <c r="AF503" s="180"/>
      <c r="AG503" s="180"/>
      <c r="AH503" s="144"/>
      <c r="AI503" s="144"/>
      <c r="AJ503" s="144"/>
      <c r="AK503" s="144"/>
      <c r="AL503" s="146"/>
      <c r="AM503" s="180"/>
      <c r="AN503" s="180"/>
      <c r="AO503" s="180"/>
      <c r="AP503" s="147"/>
      <c r="AQ503" s="176"/>
      <c r="AR503" s="176"/>
      <c r="AS503" s="176"/>
      <c r="AT503" s="147"/>
      <c r="AU503" s="176"/>
      <c r="AV503" s="176"/>
      <c r="AW503" s="176"/>
      <c r="AX503" s="437"/>
      <c r="AY503" s="437"/>
      <c r="AZ503" s="438"/>
      <c r="BA503" s="438"/>
      <c r="BB503" s="439"/>
      <c r="BC503" s="175">
        <f t="shared" si="171"/>
        <v>450</v>
      </c>
      <c r="BD503" s="174">
        <f>(IF(M503="期",ROUND(L503/6,0),L503)-IF(K503="期",ROUND(J503/6,0),J503))+ROUND((IF(Q503="期",ROUND(P503/6,0),P503)-IF(O503="期",ROUND(N503/6,0),N503))/2,0)</f>
        <v>370</v>
      </c>
      <c r="BE503" s="174">
        <f t="shared" si="158"/>
        <v>80</v>
      </c>
      <c r="BF503" s="173">
        <f t="shared" si="169"/>
        <v>4.1141586360266859E-2</v>
      </c>
      <c r="BG503" s="173">
        <f t="shared" si="170"/>
        <v>1.3266998341625208E-2</v>
      </c>
      <c r="BI503" s="172"/>
      <c r="BJ503" s="163" t="s">
        <v>1185</v>
      </c>
      <c r="BK503" s="170">
        <f t="shared" si="159"/>
        <v>0</v>
      </c>
      <c r="BL503" s="170">
        <f t="shared" si="160"/>
        <v>0</v>
      </c>
      <c r="BM503" s="170">
        <f t="shared" si="161"/>
        <v>0</v>
      </c>
      <c r="BN503" s="170">
        <f t="shared" si="162"/>
        <v>0</v>
      </c>
      <c r="BO503" s="170">
        <f t="shared" si="163"/>
        <v>0</v>
      </c>
      <c r="BP503" s="170">
        <f t="shared" si="164"/>
        <v>0</v>
      </c>
      <c r="BQ503" s="170">
        <f t="shared" si="165"/>
        <v>0</v>
      </c>
      <c r="BR503" s="170">
        <f t="shared" si="166"/>
        <v>0</v>
      </c>
    </row>
    <row r="504" spans="1:70" ht="21" customHeight="1">
      <c r="A504" s="434"/>
      <c r="B504" s="434"/>
      <c r="C504" s="435"/>
      <c r="D504" s="444"/>
      <c r="E504" s="179" t="s">
        <v>1154</v>
      </c>
      <c r="F504" s="178">
        <v>6</v>
      </c>
      <c r="G504" s="177">
        <v>6</v>
      </c>
      <c r="H504" s="150">
        <v>82800</v>
      </c>
      <c r="I504" s="150">
        <v>86180</v>
      </c>
      <c r="J504" s="150">
        <v>18000</v>
      </c>
      <c r="K504" s="150" t="s">
        <v>48</v>
      </c>
      <c r="L504" s="176">
        <v>19740</v>
      </c>
      <c r="M504" s="176" t="s">
        <v>48</v>
      </c>
      <c r="N504" s="150">
        <v>8300</v>
      </c>
      <c r="O504" s="150" t="s">
        <v>54</v>
      </c>
      <c r="P504" s="176">
        <v>8490</v>
      </c>
      <c r="Q504" s="176" t="s">
        <v>54</v>
      </c>
      <c r="R504" s="150">
        <v>3000</v>
      </c>
      <c r="S504" s="150" t="s">
        <v>48</v>
      </c>
      <c r="T504" s="176">
        <v>3500</v>
      </c>
      <c r="U504" s="176" t="s">
        <v>48</v>
      </c>
      <c r="V504" s="150"/>
      <c r="W504" s="150"/>
      <c r="X504" s="176"/>
      <c r="Y504" s="176"/>
      <c r="Z504" s="150"/>
      <c r="AA504" s="176"/>
      <c r="AB504" s="176"/>
      <c r="AC504" s="176"/>
      <c r="AD504" s="150"/>
      <c r="AE504" s="176"/>
      <c r="AF504" s="176"/>
      <c r="AG504" s="176"/>
      <c r="AH504" s="150"/>
      <c r="AI504" s="150"/>
      <c r="AJ504" s="150"/>
      <c r="AK504" s="150"/>
      <c r="AL504" s="147"/>
      <c r="AM504" s="176"/>
      <c r="AN504" s="176"/>
      <c r="AO504" s="176"/>
      <c r="AP504" s="147"/>
      <c r="AQ504" s="176"/>
      <c r="AR504" s="176"/>
      <c r="AS504" s="176"/>
      <c r="AT504" s="147"/>
      <c r="AU504" s="176"/>
      <c r="AV504" s="176"/>
      <c r="AW504" s="176"/>
      <c r="AX504" s="437"/>
      <c r="AY504" s="437"/>
      <c r="AZ504" s="438"/>
      <c r="BA504" s="438"/>
      <c r="BB504" s="439"/>
      <c r="BC504" s="175">
        <f t="shared" si="171"/>
        <v>563</v>
      </c>
      <c r="BD504" s="174">
        <v>370</v>
      </c>
      <c r="BE504" s="174">
        <f t="shared" si="158"/>
        <v>193</v>
      </c>
      <c r="BF504" s="173">
        <f t="shared" si="169"/>
        <v>3.2743362831858407E-2</v>
      </c>
      <c r="BG504" s="173">
        <f t="shared" si="170"/>
        <v>2.6756007393715343E-2</v>
      </c>
      <c r="BI504" s="172"/>
      <c r="BJ504" s="163" t="s">
        <v>1185</v>
      </c>
      <c r="BK504" s="170">
        <f t="shared" si="159"/>
        <v>500</v>
      </c>
      <c r="BL504" s="170">
        <f t="shared" si="160"/>
        <v>0</v>
      </c>
      <c r="BM504" s="170">
        <f t="shared" si="161"/>
        <v>0</v>
      </c>
      <c r="BN504" s="170">
        <f t="shared" si="162"/>
        <v>0</v>
      </c>
      <c r="BO504" s="170">
        <f t="shared" si="163"/>
        <v>0</v>
      </c>
      <c r="BP504" s="170">
        <f t="shared" si="164"/>
        <v>0</v>
      </c>
      <c r="BQ504" s="170">
        <f t="shared" si="165"/>
        <v>0</v>
      </c>
      <c r="BR504" s="170">
        <f t="shared" si="166"/>
        <v>0</v>
      </c>
    </row>
    <row r="505" spans="1:70" ht="21" customHeight="1">
      <c r="A505" s="434">
        <v>114</v>
      </c>
      <c r="B505" s="434">
        <v>405</v>
      </c>
      <c r="C505" s="435" t="s">
        <v>1184</v>
      </c>
      <c r="D505" s="444" t="s">
        <v>502</v>
      </c>
      <c r="E505" s="179" t="s">
        <v>1158</v>
      </c>
      <c r="F505" s="178">
        <v>6</v>
      </c>
      <c r="G505" s="177">
        <v>6</v>
      </c>
      <c r="H505" s="150">
        <v>59460</v>
      </c>
      <c r="I505" s="150">
        <v>67560</v>
      </c>
      <c r="J505" s="150">
        <v>23460</v>
      </c>
      <c r="K505" s="150" t="s">
        <v>48</v>
      </c>
      <c r="L505" s="176">
        <v>29580</v>
      </c>
      <c r="M505" s="176" t="s">
        <v>48</v>
      </c>
      <c r="N505" s="150">
        <v>24000</v>
      </c>
      <c r="O505" s="150" t="s">
        <v>48</v>
      </c>
      <c r="P505" s="176">
        <v>25980</v>
      </c>
      <c r="Q505" s="176" t="s">
        <v>48</v>
      </c>
      <c r="R505" s="150">
        <v>1800</v>
      </c>
      <c r="S505" s="150" t="s">
        <v>48</v>
      </c>
      <c r="T505" s="176">
        <v>300</v>
      </c>
      <c r="U505" s="176" t="s">
        <v>54</v>
      </c>
      <c r="V505" s="150">
        <v>1800</v>
      </c>
      <c r="W505" s="150" t="s">
        <v>48</v>
      </c>
      <c r="X505" s="176">
        <v>300</v>
      </c>
      <c r="Y505" s="176" t="s">
        <v>54</v>
      </c>
      <c r="Z505" s="150"/>
      <c r="AA505" s="176"/>
      <c r="AB505" s="176"/>
      <c r="AC505" s="176"/>
      <c r="AD505" s="150"/>
      <c r="AE505" s="176"/>
      <c r="AF505" s="176"/>
      <c r="AG505" s="176"/>
      <c r="AH505" s="150"/>
      <c r="AI505" s="150"/>
      <c r="AJ505" s="150"/>
      <c r="AK505" s="150"/>
      <c r="AL505" s="147"/>
      <c r="AM505" s="176"/>
      <c r="AN505" s="176"/>
      <c r="AO505" s="176"/>
      <c r="AP505" s="147"/>
      <c r="AQ505" s="176"/>
      <c r="AR505" s="176"/>
      <c r="AS505" s="176"/>
      <c r="AT505" s="147"/>
      <c r="AU505" s="176"/>
      <c r="AV505" s="176"/>
      <c r="AW505" s="176"/>
      <c r="AX505" s="437" t="s">
        <v>1123</v>
      </c>
      <c r="AY505" s="437" t="s">
        <v>1124</v>
      </c>
      <c r="AZ505" s="438"/>
      <c r="BA505" s="438"/>
      <c r="BB505" s="439" t="s">
        <v>1157</v>
      </c>
      <c r="BC505" s="175">
        <f t="shared" si="171"/>
        <v>1350</v>
      </c>
      <c r="BD505" s="174">
        <v>1163</v>
      </c>
      <c r="BE505" s="174">
        <f t="shared" si="158"/>
        <v>187</v>
      </c>
      <c r="BF505" s="173">
        <f t="shared" si="169"/>
        <v>0.14702907711757268</v>
      </c>
      <c r="BG505" s="173">
        <f t="shared" si="170"/>
        <v>3.4953271028037386E-2</v>
      </c>
      <c r="BI505" s="172"/>
      <c r="BJ505" s="163" t="s">
        <v>1185</v>
      </c>
      <c r="BK505" s="170">
        <f t="shared" si="159"/>
        <v>-1500</v>
      </c>
      <c r="BL505" s="170">
        <f t="shared" si="160"/>
        <v>-1500</v>
      </c>
      <c r="BM505" s="170">
        <f t="shared" si="161"/>
        <v>0</v>
      </c>
      <c r="BN505" s="170">
        <f t="shared" si="162"/>
        <v>0</v>
      </c>
      <c r="BO505" s="170">
        <f t="shared" si="163"/>
        <v>0</v>
      </c>
      <c r="BP505" s="170">
        <f t="shared" si="164"/>
        <v>0</v>
      </c>
      <c r="BQ505" s="170">
        <f t="shared" si="165"/>
        <v>0</v>
      </c>
      <c r="BR505" s="170">
        <f t="shared" si="166"/>
        <v>0</v>
      </c>
    </row>
    <row r="506" spans="1:70" ht="21" customHeight="1">
      <c r="A506" s="434"/>
      <c r="B506" s="434"/>
      <c r="C506" s="435"/>
      <c r="D506" s="444"/>
      <c r="E506" s="179" t="s">
        <v>1156</v>
      </c>
      <c r="F506" s="178">
        <v>6</v>
      </c>
      <c r="G506" s="177">
        <v>6</v>
      </c>
      <c r="H506" s="150">
        <v>53970</v>
      </c>
      <c r="I506" s="150">
        <v>61800</v>
      </c>
      <c r="J506" s="150">
        <v>23460</v>
      </c>
      <c r="K506" s="150" t="s">
        <v>48</v>
      </c>
      <c r="L506" s="176">
        <v>29580</v>
      </c>
      <c r="M506" s="176" t="s">
        <v>48</v>
      </c>
      <c r="N506" s="150">
        <v>18510</v>
      </c>
      <c r="O506" s="150" t="s">
        <v>48</v>
      </c>
      <c r="P506" s="176">
        <v>20220</v>
      </c>
      <c r="Q506" s="176" t="s">
        <v>48</v>
      </c>
      <c r="R506" s="150">
        <v>1800</v>
      </c>
      <c r="S506" s="150" t="s">
        <v>48</v>
      </c>
      <c r="T506" s="176">
        <v>300</v>
      </c>
      <c r="U506" s="176" t="s">
        <v>54</v>
      </c>
      <c r="V506" s="150">
        <v>1800</v>
      </c>
      <c r="W506" s="150" t="s">
        <v>48</v>
      </c>
      <c r="X506" s="176">
        <v>300</v>
      </c>
      <c r="Y506" s="176" t="s">
        <v>54</v>
      </c>
      <c r="Z506" s="150"/>
      <c r="AA506" s="176"/>
      <c r="AB506" s="176"/>
      <c r="AC506" s="176"/>
      <c r="AD506" s="150"/>
      <c r="AE506" s="176"/>
      <c r="AF506" s="176"/>
      <c r="AG506" s="176"/>
      <c r="AH506" s="150"/>
      <c r="AI506" s="150"/>
      <c r="AJ506" s="150"/>
      <c r="AK506" s="150"/>
      <c r="AL506" s="147"/>
      <c r="AM506" s="176"/>
      <c r="AN506" s="176"/>
      <c r="AO506" s="176"/>
      <c r="AP506" s="147"/>
      <c r="AQ506" s="176"/>
      <c r="AR506" s="176"/>
      <c r="AS506" s="176"/>
      <c r="AT506" s="147"/>
      <c r="AU506" s="176"/>
      <c r="AV506" s="176"/>
      <c r="AW506" s="176"/>
      <c r="AX506" s="437"/>
      <c r="AY506" s="437"/>
      <c r="AZ506" s="438"/>
      <c r="BA506" s="438"/>
      <c r="BB506" s="439"/>
      <c r="BC506" s="175">
        <f t="shared" si="171"/>
        <v>1305</v>
      </c>
      <c r="BD506" s="174">
        <f>(IF(M506="期",ROUND(L506/6,0),L506)-IF(K506="期",ROUND(J506/6,0),J506))+ROUND((IF(Q506="期",ROUND(P506/6,0),P506)-IF(O506="期",ROUND(N506/6,0),N506))/2,0)</f>
        <v>1163</v>
      </c>
      <c r="BE506" s="174">
        <f t="shared" si="158"/>
        <v>142</v>
      </c>
      <c r="BF506" s="173">
        <f t="shared" si="169"/>
        <v>0.16626161543959972</v>
      </c>
      <c r="BG506" s="173">
        <f t="shared" si="170"/>
        <v>2.929345023207839E-2</v>
      </c>
      <c r="BI506" s="172"/>
      <c r="BJ506" s="163" t="s">
        <v>1185</v>
      </c>
      <c r="BK506" s="170">
        <f t="shared" si="159"/>
        <v>-1500</v>
      </c>
      <c r="BL506" s="170">
        <f t="shared" si="160"/>
        <v>-1500</v>
      </c>
      <c r="BM506" s="170">
        <f t="shared" si="161"/>
        <v>0</v>
      </c>
      <c r="BN506" s="170">
        <f t="shared" si="162"/>
        <v>0</v>
      </c>
      <c r="BO506" s="170">
        <f t="shared" si="163"/>
        <v>0</v>
      </c>
      <c r="BP506" s="170">
        <f t="shared" si="164"/>
        <v>0</v>
      </c>
      <c r="BQ506" s="170">
        <f t="shared" si="165"/>
        <v>0</v>
      </c>
      <c r="BR506" s="170">
        <f t="shared" si="166"/>
        <v>0</v>
      </c>
    </row>
    <row r="507" spans="1:70" ht="21" customHeight="1">
      <c r="A507" s="434"/>
      <c r="B507" s="434"/>
      <c r="C507" s="435"/>
      <c r="D507" s="444"/>
      <c r="E507" s="179" t="s">
        <v>1155</v>
      </c>
      <c r="F507" s="182">
        <v>6</v>
      </c>
      <c r="G507" s="181">
        <v>6</v>
      </c>
      <c r="H507" s="144">
        <v>53970</v>
      </c>
      <c r="I507" s="144">
        <v>61800</v>
      </c>
      <c r="J507" s="144">
        <v>23460</v>
      </c>
      <c r="K507" s="144" t="s">
        <v>48</v>
      </c>
      <c r="L507" s="180">
        <v>29580</v>
      </c>
      <c r="M507" s="180" t="s">
        <v>48</v>
      </c>
      <c r="N507" s="144">
        <v>18510</v>
      </c>
      <c r="O507" s="144" t="s">
        <v>48</v>
      </c>
      <c r="P507" s="180">
        <v>20220</v>
      </c>
      <c r="Q507" s="180" t="s">
        <v>48</v>
      </c>
      <c r="R507" s="144">
        <v>1800</v>
      </c>
      <c r="S507" s="144" t="s">
        <v>48</v>
      </c>
      <c r="T507" s="180">
        <v>300</v>
      </c>
      <c r="U507" s="180" t="s">
        <v>54</v>
      </c>
      <c r="V507" s="144">
        <v>1800</v>
      </c>
      <c r="W507" s="144" t="s">
        <v>48</v>
      </c>
      <c r="X507" s="180">
        <v>300</v>
      </c>
      <c r="Y507" s="180" t="s">
        <v>54</v>
      </c>
      <c r="Z507" s="144"/>
      <c r="AA507" s="180"/>
      <c r="AB507" s="180"/>
      <c r="AC507" s="180"/>
      <c r="AD507" s="144"/>
      <c r="AE507" s="180"/>
      <c r="AF507" s="180"/>
      <c r="AG507" s="180"/>
      <c r="AH507" s="144"/>
      <c r="AI507" s="144"/>
      <c r="AJ507" s="144"/>
      <c r="AK507" s="144"/>
      <c r="AL507" s="146"/>
      <c r="AM507" s="180"/>
      <c r="AN507" s="180"/>
      <c r="AO507" s="180"/>
      <c r="AP507" s="147"/>
      <c r="AQ507" s="176"/>
      <c r="AR507" s="176"/>
      <c r="AS507" s="176"/>
      <c r="AT507" s="147"/>
      <c r="AU507" s="176"/>
      <c r="AV507" s="176"/>
      <c r="AW507" s="176"/>
      <c r="AX507" s="437"/>
      <c r="AY507" s="437"/>
      <c r="AZ507" s="438"/>
      <c r="BA507" s="438"/>
      <c r="BB507" s="439"/>
      <c r="BC507" s="175">
        <f t="shared" si="171"/>
        <v>1305</v>
      </c>
      <c r="BD507" s="174">
        <f>(IF(M507="期",ROUND(L507/6,0),L507)-IF(K507="期",ROUND(J507/6,0),J507))+ROUND((IF(Q507="期",ROUND(P507/6,0),P507)-IF(O507="期",ROUND(N507/6,0),N507))/2,0)</f>
        <v>1163</v>
      </c>
      <c r="BE507" s="174">
        <f t="shared" si="158"/>
        <v>142</v>
      </c>
      <c r="BF507" s="173">
        <f t="shared" si="169"/>
        <v>0.16626161543959972</v>
      </c>
      <c r="BG507" s="173">
        <f t="shared" si="170"/>
        <v>2.929345023207839E-2</v>
      </c>
      <c r="BI507" s="172"/>
      <c r="BJ507" s="163" t="s">
        <v>1185</v>
      </c>
      <c r="BK507" s="170">
        <f t="shared" si="159"/>
        <v>-1500</v>
      </c>
      <c r="BL507" s="170">
        <f t="shared" si="160"/>
        <v>-1500</v>
      </c>
      <c r="BM507" s="170">
        <f t="shared" si="161"/>
        <v>0</v>
      </c>
      <c r="BN507" s="170">
        <f t="shared" si="162"/>
        <v>0</v>
      </c>
      <c r="BO507" s="170">
        <f t="shared" si="163"/>
        <v>0</v>
      </c>
      <c r="BP507" s="170">
        <f t="shared" si="164"/>
        <v>0</v>
      </c>
      <c r="BQ507" s="170">
        <f t="shared" si="165"/>
        <v>0</v>
      </c>
      <c r="BR507" s="170">
        <f t="shared" si="166"/>
        <v>0</v>
      </c>
    </row>
    <row r="508" spans="1:70" ht="21" customHeight="1">
      <c r="A508" s="434"/>
      <c r="B508" s="434"/>
      <c r="C508" s="435"/>
      <c r="D508" s="444"/>
      <c r="E508" s="179" t="s">
        <v>1154</v>
      </c>
      <c r="F508" s="178">
        <v>6</v>
      </c>
      <c r="G508" s="177">
        <v>6</v>
      </c>
      <c r="H508" s="150">
        <v>61380</v>
      </c>
      <c r="I508" s="150">
        <v>69570</v>
      </c>
      <c r="J508" s="150">
        <v>23460</v>
      </c>
      <c r="K508" s="150" t="s">
        <v>48</v>
      </c>
      <c r="L508" s="176">
        <v>29580</v>
      </c>
      <c r="M508" s="176" t="s">
        <v>48</v>
      </c>
      <c r="N508" s="150">
        <v>25920</v>
      </c>
      <c r="O508" s="150" t="s">
        <v>48</v>
      </c>
      <c r="P508" s="176">
        <v>27990</v>
      </c>
      <c r="Q508" s="176" t="s">
        <v>48</v>
      </c>
      <c r="R508" s="150">
        <v>1800</v>
      </c>
      <c r="S508" s="150" t="s">
        <v>48</v>
      </c>
      <c r="T508" s="176">
        <v>300</v>
      </c>
      <c r="U508" s="176" t="s">
        <v>54</v>
      </c>
      <c r="V508" s="150">
        <v>1800</v>
      </c>
      <c r="W508" s="150" t="s">
        <v>48</v>
      </c>
      <c r="X508" s="176">
        <v>300</v>
      </c>
      <c r="Y508" s="176" t="s">
        <v>54</v>
      </c>
      <c r="Z508" s="150"/>
      <c r="AA508" s="176"/>
      <c r="AB508" s="176"/>
      <c r="AC508" s="176"/>
      <c r="AD508" s="150"/>
      <c r="AE508" s="176"/>
      <c r="AF508" s="176"/>
      <c r="AG508" s="176"/>
      <c r="AH508" s="150"/>
      <c r="AI508" s="150"/>
      <c r="AJ508" s="150"/>
      <c r="AK508" s="150"/>
      <c r="AL508" s="147"/>
      <c r="AM508" s="176"/>
      <c r="AN508" s="176"/>
      <c r="AO508" s="176"/>
      <c r="AP508" s="147"/>
      <c r="AQ508" s="176"/>
      <c r="AR508" s="176"/>
      <c r="AS508" s="176"/>
      <c r="AT508" s="147"/>
      <c r="AU508" s="176"/>
      <c r="AV508" s="176"/>
      <c r="AW508" s="176"/>
      <c r="AX508" s="437"/>
      <c r="AY508" s="437"/>
      <c r="AZ508" s="438"/>
      <c r="BA508" s="438"/>
      <c r="BB508" s="439"/>
      <c r="BC508" s="175">
        <f t="shared" si="171"/>
        <v>1365</v>
      </c>
      <c r="BD508" s="174">
        <v>1163</v>
      </c>
      <c r="BE508" s="174">
        <f t="shared" si="158"/>
        <v>202</v>
      </c>
      <c r="BF508" s="173">
        <f t="shared" si="169"/>
        <v>0.14131227217496961</v>
      </c>
      <c r="BG508" s="173">
        <f t="shared" si="170"/>
        <v>3.6561085972850682E-2</v>
      </c>
      <c r="BI508" s="172"/>
      <c r="BJ508" s="163" t="s">
        <v>1185</v>
      </c>
      <c r="BK508" s="170">
        <f t="shared" si="159"/>
        <v>-1500</v>
      </c>
      <c r="BL508" s="170">
        <f t="shared" si="160"/>
        <v>-1500</v>
      </c>
      <c r="BM508" s="170">
        <f t="shared" si="161"/>
        <v>0</v>
      </c>
      <c r="BN508" s="170">
        <f t="shared" si="162"/>
        <v>0</v>
      </c>
      <c r="BO508" s="170">
        <f t="shared" si="163"/>
        <v>0</v>
      </c>
      <c r="BP508" s="170">
        <f t="shared" si="164"/>
        <v>0</v>
      </c>
      <c r="BQ508" s="170">
        <f t="shared" si="165"/>
        <v>0</v>
      </c>
      <c r="BR508" s="170">
        <f t="shared" si="166"/>
        <v>0</v>
      </c>
    </row>
    <row r="509" spans="1:70" ht="21" customHeight="1">
      <c r="A509" s="434">
        <v>115</v>
      </c>
      <c r="B509" s="434">
        <v>408</v>
      </c>
      <c r="C509" s="435" t="s">
        <v>1184</v>
      </c>
      <c r="D509" s="444" t="s">
        <v>505</v>
      </c>
      <c r="E509" s="179" t="s">
        <v>1158</v>
      </c>
      <c r="F509" s="178" t="s">
        <v>1183</v>
      </c>
      <c r="G509" s="177">
        <v>6</v>
      </c>
      <c r="H509" s="150">
        <v>57160</v>
      </c>
      <c r="I509" s="150">
        <v>60040</v>
      </c>
      <c r="J509" s="150">
        <v>16520</v>
      </c>
      <c r="K509" s="150" t="s">
        <v>48</v>
      </c>
      <c r="L509" s="176">
        <v>18200</v>
      </c>
      <c r="M509" s="176" t="s">
        <v>48</v>
      </c>
      <c r="N509" s="150">
        <v>8000</v>
      </c>
      <c r="O509" s="150" t="s">
        <v>48</v>
      </c>
      <c r="P509" s="176">
        <v>8840</v>
      </c>
      <c r="Q509" s="176" t="s">
        <v>48</v>
      </c>
      <c r="R509" s="150"/>
      <c r="S509" s="150"/>
      <c r="T509" s="176"/>
      <c r="U509" s="176"/>
      <c r="V509" s="150"/>
      <c r="W509" s="150"/>
      <c r="X509" s="176"/>
      <c r="Y509" s="176"/>
      <c r="Z509" s="150">
        <v>1270</v>
      </c>
      <c r="AA509" s="176" t="s">
        <v>54</v>
      </c>
      <c r="AB509" s="176">
        <v>1300</v>
      </c>
      <c r="AC509" s="176" t="s">
        <v>54</v>
      </c>
      <c r="AD509" s="150">
        <v>1870</v>
      </c>
      <c r="AE509" s="176" t="s">
        <v>54</v>
      </c>
      <c r="AF509" s="176">
        <v>1900</v>
      </c>
      <c r="AG509" s="176" t="s">
        <v>54</v>
      </c>
      <c r="AH509" s="150"/>
      <c r="AI509" s="150"/>
      <c r="AJ509" s="150"/>
      <c r="AK509" s="150"/>
      <c r="AL509" s="147"/>
      <c r="AM509" s="176"/>
      <c r="AN509" s="176"/>
      <c r="AO509" s="176"/>
      <c r="AP509" s="147"/>
      <c r="AQ509" s="176"/>
      <c r="AR509" s="176"/>
      <c r="AS509" s="176"/>
      <c r="AT509" s="147"/>
      <c r="AU509" s="176"/>
      <c r="AV509" s="176"/>
      <c r="AW509" s="176"/>
      <c r="AX509" s="437" t="s">
        <v>1123</v>
      </c>
      <c r="AY509" s="437" t="s">
        <v>1124</v>
      </c>
      <c r="AZ509" s="438"/>
      <c r="BA509" s="438"/>
      <c r="BB509" s="439" t="s">
        <v>1157</v>
      </c>
      <c r="BC509" s="175">
        <f t="shared" si="171"/>
        <v>480</v>
      </c>
      <c r="BD509" s="174">
        <f>(IF(M509="期",ROUND(L509/6,0),L509)-IF(K509="期",ROUND(J509/6,0),J509))+ROUND((IF(Q509="期",ROUND(P509/6,0),P509)-IF(O509="期",ROUND(N509/6,0),N509))/2,0)</f>
        <v>350</v>
      </c>
      <c r="BE509" s="174">
        <f t="shared" si="158"/>
        <v>130</v>
      </c>
      <c r="BF509" s="173">
        <f t="shared" si="169"/>
        <v>8.5644371941272418E-2</v>
      </c>
      <c r="BG509" s="173">
        <f t="shared" si="170"/>
        <v>1.9736842105263157E-2</v>
      </c>
      <c r="BI509" s="172"/>
      <c r="BJ509" s="171" t="s">
        <v>1182</v>
      </c>
      <c r="BK509" s="170">
        <f t="shared" si="159"/>
        <v>0</v>
      </c>
      <c r="BL509" s="170">
        <f t="shared" si="160"/>
        <v>0</v>
      </c>
      <c r="BM509" s="170">
        <f t="shared" si="161"/>
        <v>30</v>
      </c>
      <c r="BN509" s="170">
        <f t="shared" si="162"/>
        <v>30</v>
      </c>
      <c r="BO509" s="170">
        <f t="shared" si="163"/>
        <v>0</v>
      </c>
      <c r="BP509" s="170">
        <f t="shared" si="164"/>
        <v>0</v>
      </c>
      <c r="BQ509" s="170">
        <f t="shared" si="165"/>
        <v>0</v>
      </c>
      <c r="BR509" s="170">
        <f t="shared" si="166"/>
        <v>0</v>
      </c>
    </row>
    <row r="510" spans="1:70" ht="21" customHeight="1">
      <c r="A510" s="434"/>
      <c r="B510" s="434"/>
      <c r="C510" s="435"/>
      <c r="D510" s="444"/>
      <c r="E510" s="179" t="s">
        <v>1156</v>
      </c>
      <c r="F510" s="178">
        <v>6</v>
      </c>
      <c r="G510" s="177">
        <v>6</v>
      </c>
      <c r="H510" s="150">
        <v>57160</v>
      </c>
      <c r="I510" s="150">
        <v>60040</v>
      </c>
      <c r="J510" s="150">
        <v>16520</v>
      </c>
      <c r="K510" s="150" t="s">
        <v>48</v>
      </c>
      <c r="L510" s="176">
        <v>18200</v>
      </c>
      <c r="M510" s="176" t="s">
        <v>48</v>
      </c>
      <c r="N510" s="150">
        <v>8000</v>
      </c>
      <c r="O510" s="150" t="s">
        <v>48</v>
      </c>
      <c r="P510" s="176">
        <v>8840</v>
      </c>
      <c r="Q510" s="176" t="s">
        <v>48</v>
      </c>
      <c r="R510" s="150"/>
      <c r="S510" s="150"/>
      <c r="T510" s="176"/>
      <c r="U510" s="176"/>
      <c r="V510" s="150"/>
      <c r="W510" s="150"/>
      <c r="X510" s="176"/>
      <c r="Y510" s="176"/>
      <c r="Z510" s="150">
        <v>1270</v>
      </c>
      <c r="AA510" s="176" t="s">
        <v>54</v>
      </c>
      <c r="AB510" s="176">
        <v>1300</v>
      </c>
      <c r="AC510" s="176" t="s">
        <v>54</v>
      </c>
      <c r="AD510" s="150">
        <v>1870</v>
      </c>
      <c r="AE510" s="176" t="s">
        <v>54</v>
      </c>
      <c r="AF510" s="176">
        <v>1900</v>
      </c>
      <c r="AG510" s="176" t="s">
        <v>54</v>
      </c>
      <c r="AH510" s="150"/>
      <c r="AI510" s="150"/>
      <c r="AJ510" s="150"/>
      <c r="AK510" s="150"/>
      <c r="AL510" s="147"/>
      <c r="AM510" s="176"/>
      <c r="AN510" s="176"/>
      <c r="AO510" s="176"/>
      <c r="AP510" s="147"/>
      <c r="AQ510" s="176"/>
      <c r="AR510" s="176"/>
      <c r="AS510" s="176"/>
      <c r="AT510" s="147"/>
      <c r="AU510" s="176"/>
      <c r="AV510" s="176"/>
      <c r="AW510" s="176"/>
      <c r="AX510" s="437"/>
      <c r="AY510" s="437"/>
      <c r="AZ510" s="438"/>
      <c r="BA510" s="438"/>
      <c r="BB510" s="439"/>
      <c r="BC510" s="175">
        <f t="shared" si="171"/>
        <v>480</v>
      </c>
      <c r="BD510" s="174">
        <f>(IF(M510="期",ROUND(L510/6,0),L510)-IF(K510="期",ROUND(J510/6,0),J510))+ROUND((IF(Q510="期",ROUND(P510/6,0),P510)-IF(O510="期",ROUND(N510/6,0),N510))/2,0)</f>
        <v>350</v>
      </c>
      <c r="BE510" s="174">
        <f t="shared" si="158"/>
        <v>130</v>
      </c>
      <c r="BF510" s="173">
        <f t="shared" si="169"/>
        <v>8.5644371941272418E-2</v>
      </c>
      <c r="BG510" s="173">
        <f t="shared" si="170"/>
        <v>1.9736842105263157E-2</v>
      </c>
      <c r="BI510" s="172"/>
      <c r="BJ510" s="171" t="s">
        <v>1182</v>
      </c>
      <c r="BK510" s="170">
        <f t="shared" si="159"/>
        <v>0</v>
      </c>
      <c r="BL510" s="170">
        <f t="shared" si="160"/>
        <v>0</v>
      </c>
      <c r="BM510" s="170">
        <f t="shared" si="161"/>
        <v>30</v>
      </c>
      <c r="BN510" s="170">
        <f t="shared" si="162"/>
        <v>30</v>
      </c>
      <c r="BO510" s="170">
        <f t="shared" si="163"/>
        <v>0</v>
      </c>
      <c r="BP510" s="170">
        <f t="shared" si="164"/>
        <v>0</v>
      </c>
      <c r="BQ510" s="170">
        <f t="shared" si="165"/>
        <v>0</v>
      </c>
      <c r="BR510" s="170">
        <f t="shared" si="166"/>
        <v>0</v>
      </c>
    </row>
    <row r="511" spans="1:70" ht="21" customHeight="1">
      <c r="A511" s="434"/>
      <c r="B511" s="434"/>
      <c r="C511" s="435"/>
      <c r="D511" s="444"/>
      <c r="E511" s="179" t="s">
        <v>1155</v>
      </c>
      <c r="F511" s="182">
        <v>6</v>
      </c>
      <c r="G511" s="181">
        <v>6</v>
      </c>
      <c r="H511" s="144">
        <v>57160</v>
      </c>
      <c r="I511" s="144">
        <v>60040</v>
      </c>
      <c r="J511" s="144">
        <v>16520</v>
      </c>
      <c r="K511" s="144" t="s">
        <v>48</v>
      </c>
      <c r="L511" s="180">
        <v>18200</v>
      </c>
      <c r="M511" s="180" t="s">
        <v>48</v>
      </c>
      <c r="N511" s="144">
        <v>8000</v>
      </c>
      <c r="O511" s="144" t="s">
        <v>48</v>
      </c>
      <c r="P511" s="180">
        <v>8840</v>
      </c>
      <c r="Q511" s="180" t="s">
        <v>48</v>
      </c>
      <c r="R511" s="144"/>
      <c r="S511" s="144"/>
      <c r="T511" s="180"/>
      <c r="U511" s="180"/>
      <c r="V511" s="144"/>
      <c r="W511" s="144"/>
      <c r="X511" s="180"/>
      <c r="Y511" s="180"/>
      <c r="Z511" s="144">
        <v>1270</v>
      </c>
      <c r="AA511" s="180" t="s">
        <v>54</v>
      </c>
      <c r="AB511" s="180">
        <v>1300</v>
      </c>
      <c r="AC511" s="180" t="s">
        <v>54</v>
      </c>
      <c r="AD511" s="144">
        <v>1870</v>
      </c>
      <c r="AE511" s="180" t="s">
        <v>54</v>
      </c>
      <c r="AF511" s="180">
        <v>1900</v>
      </c>
      <c r="AG511" s="180" t="s">
        <v>54</v>
      </c>
      <c r="AH511" s="144"/>
      <c r="AI511" s="144"/>
      <c r="AJ511" s="144"/>
      <c r="AK511" s="144"/>
      <c r="AL511" s="146"/>
      <c r="AM511" s="180"/>
      <c r="AN511" s="180"/>
      <c r="AO511" s="180"/>
      <c r="AP511" s="147"/>
      <c r="AQ511" s="176"/>
      <c r="AR511" s="176"/>
      <c r="AS511" s="176"/>
      <c r="AT511" s="147"/>
      <c r="AU511" s="176"/>
      <c r="AV511" s="176"/>
      <c r="AW511" s="176"/>
      <c r="AX511" s="437"/>
      <c r="AY511" s="437"/>
      <c r="AZ511" s="438"/>
      <c r="BA511" s="438"/>
      <c r="BB511" s="439"/>
      <c r="BC511" s="175">
        <f t="shared" si="171"/>
        <v>480</v>
      </c>
      <c r="BD511" s="174">
        <f>(IF(M511="期",ROUND(L511/6,0),L511)-IF(K511="期",ROUND(J511/6,0),J511))+ROUND((IF(Q511="期",ROUND(P511/6,0),P511)-IF(O511="期",ROUND(N511/6,0),N511))/2,0)</f>
        <v>350</v>
      </c>
      <c r="BE511" s="174">
        <f t="shared" si="158"/>
        <v>130</v>
      </c>
      <c r="BF511" s="173">
        <f t="shared" si="169"/>
        <v>8.5644371941272418E-2</v>
      </c>
      <c r="BG511" s="173">
        <f t="shared" si="170"/>
        <v>1.9736842105263157E-2</v>
      </c>
      <c r="BI511" s="172"/>
      <c r="BJ511" s="171" t="s">
        <v>1182</v>
      </c>
      <c r="BK511" s="170">
        <f t="shared" si="159"/>
        <v>0</v>
      </c>
      <c r="BL511" s="170">
        <f t="shared" si="160"/>
        <v>0</v>
      </c>
      <c r="BM511" s="170">
        <f t="shared" si="161"/>
        <v>30</v>
      </c>
      <c r="BN511" s="170">
        <f t="shared" si="162"/>
        <v>30</v>
      </c>
      <c r="BO511" s="170">
        <f t="shared" si="163"/>
        <v>0</v>
      </c>
      <c r="BP511" s="170">
        <f t="shared" si="164"/>
        <v>0</v>
      </c>
      <c r="BQ511" s="170">
        <f t="shared" si="165"/>
        <v>0</v>
      </c>
      <c r="BR511" s="170">
        <f t="shared" si="166"/>
        <v>0</v>
      </c>
    </row>
    <row r="512" spans="1:70" ht="21" customHeight="1">
      <c r="A512" s="434"/>
      <c r="B512" s="434"/>
      <c r="C512" s="435"/>
      <c r="D512" s="444"/>
      <c r="E512" s="179" t="s">
        <v>1154</v>
      </c>
      <c r="F512" s="178">
        <v>6</v>
      </c>
      <c r="G512" s="177">
        <v>6</v>
      </c>
      <c r="H512" s="150">
        <v>59480</v>
      </c>
      <c r="I512" s="150">
        <v>62390</v>
      </c>
      <c r="J512" s="150">
        <v>17840</v>
      </c>
      <c r="K512" s="150" t="s">
        <v>48</v>
      </c>
      <c r="L512" s="176">
        <v>19520</v>
      </c>
      <c r="M512" s="176" t="s">
        <v>48</v>
      </c>
      <c r="N512" s="150">
        <v>9000</v>
      </c>
      <c r="O512" s="150" t="s">
        <v>48</v>
      </c>
      <c r="P512" s="176">
        <v>9870</v>
      </c>
      <c r="Q512" s="176" t="s">
        <v>48</v>
      </c>
      <c r="R512" s="150"/>
      <c r="S512" s="150"/>
      <c r="T512" s="176"/>
      <c r="U512" s="176"/>
      <c r="V512" s="150"/>
      <c r="W512" s="150"/>
      <c r="X512" s="176"/>
      <c r="Y512" s="176"/>
      <c r="Z512" s="150">
        <v>1270</v>
      </c>
      <c r="AA512" s="176" t="s">
        <v>54</v>
      </c>
      <c r="AB512" s="176">
        <v>1300</v>
      </c>
      <c r="AC512" s="176" t="s">
        <v>54</v>
      </c>
      <c r="AD512" s="150">
        <v>1870</v>
      </c>
      <c r="AE512" s="176" t="s">
        <v>54</v>
      </c>
      <c r="AF512" s="176">
        <v>1900</v>
      </c>
      <c r="AG512" s="176" t="s">
        <v>54</v>
      </c>
      <c r="AH512" s="150"/>
      <c r="AI512" s="150"/>
      <c r="AJ512" s="150"/>
      <c r="AK512" s="150"/>
      <c r="AL512" s="147"/>
      <c r="AM512" s="176"/>
      <c r="AN512" s="176"/>
      <c r="AO512" s="176"/>
      <c r="AP512" s="147"/>
      <c r="AQ512" s="176"/>
      <c r="AR512" s="176"/>
      <c r="AS512" s="176"/>
      <c r="AT512" s="147"/>
      <c r="AU512" s="176"/>
      <c r="AV512" s="176"/>
      <c r="AW512" s="176"/>
      <c r="AX512" s="437"/>
      <c r="AY512" s="437"/>
      <c r="AZ512" s="438"/>
      <c r="BA512" s="438"/>
      <c r="BB512" s="439"/>
      <c r="BC512" s="175">
        <f t="shared" si="171"/>
        <v>485</v>
      </c>
      <c r="BD512" s="174">
        <v>350</v>
      </c>
      <c r="BE512" s="174">
        <f t="shared" si="158"/>
        <v>135</v>
      </c>
      <c r="BF512" s="173">
        <f t="shared" si="169"/>
        <v>7.824143070044709E-2</v>
      </c>
      <c r="BG512" s="173">
        <f t="shared" si="170"/>
        <v>2.0224719101123594E-2</v>
      </c>
      <c r="BI512" s="172"/>
      <c r="BJ512" s="171" t="s">
        <v>1182</v>
      </c>
      <c r="BK512" s="170">
        <f t="shared" si="159"/>
        <v>0</v>
      </c>
      <c r="BL512" s="170">
        <f t="shared" si="160"/>
        <v>0</v>
      </c>
      <c r="BM512" s="170">
        <f t="shared" si="161"/>
        <v>30</v>
      </c>
      <c r="BN512" s="170">
        <f t="shared" si="162"/>
        <v>30</v>
      </c>
      <c r="BO512" s="170">
        <f t="shared" si="163"/>
        <v>0</v>
      </c>
      <c r="BP512" s="170">
        <f t="shared" si="164"/>
        <v>0</v>
      </c>
      <c r="BQ512" s="170">
        <f t="shared" si="165"/>
        <v>0</v>
      </c>
      <c r="BR512" s="170">
        <f t="shared" si="166"/>
        <v>0</v>
      </c>
    </row>
    <row r="513" spans="1:70" ht="21" customHeight="1">
      <c r="A513" s="434">
        <v>116</v>
      </c>
      <c r="B513" s="434">
        <v>423</v>
      </c>
      <c r="C513" s="435" t="s">
        <v>1181</v>
      </c>
      <c r="D513" s="444" t="s">
        <v>520</v>
      </c>
      <c r="E513" s="179" t="s">
        <v>1158</v>
      </c>
      <c r="F513" s="178">
        <v>6</v>
      </c>
      <c r="G513" s="177">
        <v>6</v>
      </c>
      <c r="H513" s="150">
        <v>62487</v>
      </c>
      <c r="I513" s="150">
        <v>64377</v>
      </c>
      <c r="J513" s="150">
        <v>15000</v>
      </c>
      <c r="K513" s="150" t="s">
        <v>48</v>
      </c>
      <c r="L513" s="176">
        <v>16980</v>
      </c>
      <c r="M513" s="176" t="s">
        <v>48</v>
      </c>
      <c r="N513" s="150"/>
      <c r="O513" s="150"/>
      <c r="P513" s="176"/>
      <c r="Q513" s="176"/>
      <c r="R513" s="150">
        <v>3687</v>
      </c>
      <c r="S513" s="150" t="s">
        <v>48</v>
      </c>
      <c r="T513" s="176">
        <v>3597</v>
      </c>
      <c r="U513" s="176" t="s">
        <v>48</v>
      </c>
      <c r="V513" s="150"/>
      <c r="W513" s="150"/>
      <c r="X513" s="176"/>
      <c r="Y513" s="176"/>
      <c r="Z513" s="150"/>
      <c r="AA513" s="176"/>
      <c r="AB513" s="176"/>
      <c r="AC513" s="176"/>
      <c r="AD513" s="150"/>
      <c r="AE513" s="176"/>
      <c r="AF513" s="176"/>
      <c r="AG513" s="176"/>
      <c r="AH513" s="150"/>
      <c r="AI513" s="150"/>
      <c r="AJ513" s="150"/>
      <c r="AK513" s="150"/>
      <c r="AL513" s="147"/>
      <c r="AM513" s="176"/>
      <c r="AN513" s="176"/>
      <c r="AO513" s="176"/>
      <c r="AP513" s="147"/>
      <c r="AQ513" s="176"/>
      <c r="AR513" s="176"/>
      <c r="AS513" s="176"/>
      <c r="AT513" s="147"/>
      <c r="AU513" s="176"/>
      <c r="AV513" s="176"/>
      <c r="AW513" s="176"/>
      <c r="AX513" s="437" t="s">
        <v>1123</v>
      </c>
      <c r="AY513" s="438"/>
      <c r="AZ513" s="438"/>
      <c r="BA513" s="438"/>
      <c r="BB513" s="439" t="s">
        <v>1157</v>
      </c>
      <c r="BC513" s="175">
        <f t="shared" si="171"/>
        <v>315</v>
      </c>
      <c r="BD513" s="174">
        <f t="shared" ref="BD513:BD519" si="172">(IF(M513="期",ROUND(L513/6,0),L513)-IF(K513="期",ROUND(J513/6,0),J513))+ROUND((IF(Q513="期",ROUND(P513/6,0),P513)-IF(O513="期",ROUND(N513/6,0),N513))/2,0)</f>
        <v>330</v>
      </c>
      <c r="BE513" s="174">
        <f t="shared" si="158"/>
        <v>-15</v>
      </c>
      <c r="BF513" s="173">
        <f t="shared" si="169"/>
        <v>0.13200000000000001</v>
      </c>
      <c r="BG513" s="173">
        <f t="shared" si="170"/>
        <v>-1.8227109787957957E-3</v>
      </c>
      <c r="BI513" s="172"/>
      <c r="BJ513" s="171" t="s">
        <v>1170</v>
      </c>
      <c r="BK513" s="170">
        <f t="shared" si="159"/>
        <v>-90</v>
      </c>
      <c r="BL513" s="170">
        <f t="shared" si="160"/>
        <v>0</v>
      </c>
      <c r="BM513" s="170">
        <f t="shared" si="161"/>
        <v>0</v>
      </c>
      <c r="BN513" s="170">
        <f t="shared" si="162"/>
        <v>0</v>
      </c>
      <c r="BO513" s="170">
        <f t="shared" si="163"/>
        <v>0</v>
      </c>
      <c r="BP513" s="170">
        <f t="shared" si="164"/>
        <v>0</v>
      </c>
      <c r="BQ513" s="170">
        <f t="shared" si="165"/>
        <v>0</v>
      </c>
      <c r="BR513" s="170">
        <f t="shared" si="166"/>
        <v>0</v>
      </c>
    </row>
    <row r="514" spans="1:70" ht="21" customHeight="1">
      <c r="A514" s="434"/>
      <c r="B514" s="434"/>
      <c r="C514" s="435"/>
      <c r="D514" s="444"/>
      <c r="E514" s="179" t="s">
        <v>1156</v>
      </c>
      <c r="F514" s="178">
        <v>6</v>
      </c>
      <c r="G514" s="177">
        <v>6</v>
      </c>
      <c r="H514" s="150">
        <v>57000</v>
      </c>
      <c r="I514" s="150">
        <v>58980</v>
      </c>
      <c r="J514" s="150">
        <v>15000</v>
      </c>
      <c r="K514" s="150" t="s">
        <v>48</v>
      </c>
      <c r="L514" s="176">
        <v>16980</v>
      </c>
      <c r="M514" s="176" t="s">
        <v>48</v>
      </c>
      <c r="N514" s="150"/>
      <c r="O514" s="150"/>
      <c r="P514" s="176"/>
      <c r="Q514" s="176"/>
      <c r="R514" s="150"/>
      <c r="S514" s="150"/>
      <c r="T514" s="176"/>
      <c r="U514" s="176"/>
      <c r="V514" s="150"/>
      <c r="W514" s="150"/>
      <c r="X514" s="176"/>
      <c r="Y514" s="176"/>
      <c r="Z514" s="150"/>
      <c r="AA514" s="176"/>
      <c r="AB514" s="176"/>
      <c r="AC514" s="176"/>
      <c r="AD514" s="150"/>
      <c r="AE514" s="176"/>
      <c r="AF514" s="176"/>
      <c r="AG514" s="176"/>
      <c r="AH514" s="150"/>
      <c r="AI514" s="150"/>
      <c r="AJ514" s="150"/>
      <c r="AK514" s="150"/>
      <c r="AL514" s="147"/>
      <c r="AM514" s="176"/>
      <c r="AN514" s="176"/>
      <c r="AO514" s="176"/>
      <c r="AP514" s="147"/>
      <c r="AQ514" s="176"/>
      <c r="AR514" s="176"/>
      <c r="AS514" s="176"/>
      <c r="AT514" s="147"/>
      <c r="AU514" s="176"/>
      <c r="AV514" s="176"/>
      <c r="AW514" s="176"/>
      <c r="AX514" s="437"/>
      <c r="AY514" s="438"/>
      <c r="AZ514" s="438"/>
      <c r="BA514" s="438"/>
      <c r="BB514" s="439"/>
      <c r="BC514" s="175">
        <f t="shared" si="171"/>
        <v>330</v>
      </c>
      <c r="BD514" s="174">
        <f t="shared" si="172"/>
        <v>330</v>
      </c>
      <c r="BE514" s="174">
        <f t="shared" si="158"/>
        <v>0</v>
      </c>
      <c r="BF514" s="173">
        <f t="shared" si="169"/>
        <v>0.13200000000000001</v>
      </c>
      <c r="BG514" s="173">
        <f t="shared" si="170"/>
        <v>0</v>
      </c>
      <c r="BI514" s="172"/>
      <c r="BJ514" s="171" t="s">
        <v>1170</v>
      </c>
      <c r="BK514" s="170">
        <f t="shared" si="159"/>
        <v>0</v>
      </c>
      <c r="BL514" s="170">
        <f t="shared" si="160"/>
        <v>0</v>
      </c>
      <c r="BM514" s="170">
        <f t="shared" si="161"/>
        <v>0</v>
      </c>
      <c r="BN514" s="170">
        <f t="shared" si="162"/>
        <v>0</v>
      </c>
      <c r="BO514" s="170">
        <f t="shared" si="163"/>
        <v>0</v>
      </c>
      <c r="BP514" s="170">
        <f t="shared" si="164"/>
        <v>0</v>
      </c>
      <c r="BQ514" s="170">
        <f t="shared" si="165"/>
        <v>0</v>
      </c>
      <c r="BR514" s="170">
        <f t="shared" si="166"/>
        <v>0</v>
      </c>
    </row>
    <row r="515" spans="1:70" ht="21" customHeight="1">
      <c r="A515" s="434"/>
      <c r="B515" s="434"/>
      <c r="C515" s="435"/>
      <c r="D515" s="444"/>
      <c r="E515" s="179" t="s">
        <v>1155</v>
      </c>
      <c r="F515" s="182">
        <v>6</v>
      </c>
      <c r="G515" s="181">
        <v>6</v>
      </c>
      <c r="H515" s="144">
        <v>57000</v>
      </c>
      <c r="I515" s="144">
        <v>58980</v>
      </c>
      <c r="J515" s="144">
        <v>15000</v>
      </c>
      <c r="K515" s="144" t="s">
        <v>48</v>
      </c>
      <c r="L515" s="180">
        <v>16980</v>
      </c>
      <c r="M515" s="180" t="s">
        <v>48</v>
      </c>
      <c r="N515" s="144"/>
      <c r="O515" s="144"/>
      <c r="P515" s="180"/>
      <c r="Q515" s="180"/>
      <c r="R515" s="144"/>
      <c r="S515" s="144"/>
      <c r="T515" s="180"/>
      <c r="U515" s="180"/>
      <c r="V515" s="144"/>
      <c r="W515" s="144"/>
      <c r="X515" s="180"/>
      <c r="Y515" s="180"/>
      <c r="Z515" s="144"/>
      <c r="AA515" s="180"/>
      <c r="AB515" s="180"/>
      <c r="AC515" s="180"/>
      <c r="AD515" s="144"/>
      <c r="AE515" s="180"/>
      <c r="AF515" s="180"/>
      <c r="AG515" s="180"/>
      <c r="AH515" s="144"/>
      <c r="AI515" s="144"/>
      <c r="AJ515" s="144"/>
      <c r="AK515" s="144"/>
      <c r="AL515" s="146"/>
      <c r="AM515" s="180"/>
      <c r="AN515" s="180"/>
      <c r="AO515" s="180"/>
      <c r="AP515" s="147"/>
      <c r="AQ515" s="176"/>
      <c r="AR515" s="176"/>
      <c r="AS515" s="176"/>
      <c r="AT515" s="147"/>
      <c r="AU515" s="176"/>
      <c r="AV515" s="176"/>
      <c r="AW515" s="176"/>
      <c r="AX515" s="437"/>
      <c r="AY515" s="438"/>
      <c r="AZ515" s="438"/>
      <c r="BA515" s="438"/>
      <c r="BB515" s="439"/>
      <c r="BC515" s="175">
        <f t="shared" si="171"/>
        <v>330</v>
      </c>
      <c r="BD515" s="174">
        <f t="shared" si="172"/>
        <v>330</v>
      </c>
      <c r="BE515" s="174">
        <f t="shared" si="158"/>
        <v>0</v>
      </c>
      <c r="BF515" s="173">
        <f t="shared" si="169"/>
        <v>0.13200000000000001</v>
      </c>
      <c r="BG515" s="173">
        <f t="shared" si="170"/>
        <v>0</v>
      </c>
      <c r="BI515" s="172"/>
      <c r="BJ515" s="171" t="s">
        <v>1170</v>
      </c>
      <c r="BK515" s="170">
        <f t="shared" si="159"/>
        <v>0</v>
      </c>
      <c r="BL515" s="170">
        <f t="shared" si="160"/>
        <v>0</v>
      </c>
      <c r="BM515" s="170">
        <f t="shared" si="161"/>
        <v>0</v>
      </c>
      <c r="BN515" s="170">
        <f t="shared" si="162"/>
        <v>0</v>
      </c>
      <c r="BO515" s="170">
        <f t="shared" si="163"/>
        <v>0</v>
      </c>
      <c r="BP515" s="170">
        <f t="shared" si="164"/>
        <v>0</v>
      </c>
      <c r="BQ515" s="170">
        <f t="shared" si="165"/>
        <v>0</v>
      </c>
      <c r="BR515" s="170">
        <f t="shared" si="166"/>
        <v>0</v>
      </c>
    </row>
    <row r="516" spans="1:70" ht="21" customHeight="1">
      <c r="A516" s="434"/>
      <c r="B516" s="434"/>
      <c r="C516" s="435"/>
      <c r="D516" s="444"/>
      <c r="E516" s="179" t="s">
        <v>1154</v>
      </c>
      <c r="F516" s="178">
        <v>6</v>
      </c>
      <c r="G516" s="177">
        <v>6</v>
      </c>
      <c r="H516" s="150">
        <v>59630</v>
      </c>
      <c r="I516" s="150">
        <v>61565</v>
      </c>
      <c r="J516" s="150">
        <v>15000</v>
      </c>
      <c r="K516" s="150" t="s">
        <v>48</v>
      </c>
      <c r="L516" s="176">
        <v>16980</v>
      </c>
      <c r="M516" s="176" t="s">
        <v>48</v>
      </c>
      <c r="N516" s="150"/>
      <c r="O516" s="150"/>
      <c r="P516" s="176"/>
      <c r="Q516" s="176"/>
      <c r="R516" s="150">
        <v>3230</v>
      </c>
      <c r="S516" s="150" t="s">
        <v>48</v>
      </c>
      <c r="T516" s="176">
        <v>3185</v>
      </c>
      <c r="U516" s="176" t="s">
        <v>48</v>
      </c>
      <c r="V516" s="150"/>
      <c r="W516" s="150"/>
      <c r="X516" s="176"/>
      <c r="Y516" s="176"/>
      <c r="Z516" s="150"/>
      <c r="AA516" s="176"/>
      <c r="AB516" s="176"/>
      <c r="AC516" s="176"/>
      <c r="AD516" s="150"/>
      <c r="AE516" s="176"/>
      <c r="AF516" s="176"/>
      <c r="AG516" s="176"/>
      <c r="AH516" s="150"/>
      <c r="AI516" s="150"/>
      <c r="AJ516" s="150"/>
      <c r="AK516" s="150"/>
      <c r="AL516" s="147"/>
      <c r="AM516" s="176"/>
      <c r="AN516" s="176"/>
      <c r="AO516" s="176"/>
      <c r="AP516" s="147"/>
      <c r="AQ516" s="176"/>
      <c r="AR516" s="176"/>
      <c r="AS516" s="176"/>
      <c r="AT516" s="147"/>
      <c r="AU516" s="176"/>
      <c r="AV516" s="176"/>
      <c r="AW516" s="176"/>
      <c r="AX516" s="437"/>
      <c r="AY516" s="438"/>
      <c r="AZ516" s="438"/>
      <c r="BA516" s="438"/>
      <c r="BB516" s="439"/>
      <c r="BC516" s="175">
        <f t="shared" si="171"/>
        <v>323</v>
      </c>
      <c r="BD516" s="174">
        <f t="shared" si="172"/>
        <v>330</v>
      </c>
      <c r="BE516" s="174">
        <f t="shared" si="158"/>
        <v>-7</v>
      </c>
      <c r="BF516" s="173">
        <f t="shared" si="169"/>
        <v>0.13200000000000001</v>
      </c>
      <c r="BG516" s="173">
        <f t="shared" si="170"/>
        <v>-9.0196499516804465E-4</v>
      </c>
      <c r="BI516" s="172"/>
      <c r="BJ516" s="171" t="s">
        <v>1170</v>
      </c>
      <c r="BK516" s="170">
        <f t="shared" si="159"/>
        <v>-45</v>
      </c>
      <c r="BL516" s="170">
        <f t="shared" si="160"/>
        <v>0</v>
      </c>
      <c r="BM516" s="170">
        <f t="shared" si="161"/>
        <v>0</v>
      </c>
      <c r="BN516" s="170">
        <f t="shared" si="162"/>
        <v>0</v>
      </c>
      <c r="BO516" s="170">
        <f t="shared" si="163"/>
        <v>0</v>
      </c>
      <c r="BP516" s="170">
        <f t="shared" si="164"/>
        <v>0</v>
      </c>
      <c r="BQ516" s="170">
        <f t="shared" si="165"/>
        <v>0</v>
      </c>
      <c r="BR516" s="170">
        <f t="shared" si="166"/>
        <v>0</v>
      </c>
    </row>
    <row r="517" spans="1:70" ht="21" customHeight="1">
      <c r="A517" s="434">
        <v>117</v>
      </c>
      <c r="B517" s="434">
        <v>427</v>
      </c>
      <c r="C517" s="435" t="s">
        <v>1181</v>
      </c>
      <c r="D517" s="444" t="s">
        <v>524</v>
      </c>
      <c r="E517" s="179" t="s">
        <v>1158</v>
      </c>
      <c r="F517" s="178">
        <v>6</v>
      </c>
      <c r="G517" s="177">
        <v>6</v>
      </c>
      <c r="H517" s="150">
        <v>60000</v>
      </c>
      <c r="I517" s="150">
        <v>63300</v>
      </c>
      <c r="J517" s="150">
        <v>15000</v>
      </c>
      <c r="K517" s="150" t="s">
        <v>48</v>
      </c>
      <c r="L517" s="176">
        <v>16140</v>
      </c>
      <c r="M517" s="176" t="s">
        <v>48</v>
      </c>
      <c r="N517" s="150">
        <v>1000</v>
      </c>
      <c r="O517" s="150" t="s">
        <v>54</v>
      </c>
      <c r="P517" s="176">
        <v>1060</v>
      </c>
      <c r="Q517" s="176" t="s">
        <v>54</v>
      </c>
      <c r="R517" s="150"/>
      <c r="S517" s="150"/>
      <c r="T517" s="176"/>
      <c r="U517" s="176"/>
      <c r="V517" s="150">
        <v>2700</v>
      </c>
      <c r="W517" s="150" t="s">
        <v>54</v>
      </c>
      <c r="X517" s="176">
        <v>3000</v>
      </c>
      <c r="Y517" s="176" t="s">
        <v>54</v>
      </c>
      <c r="Z517" s="150"/>
      <c r="AA517" s="176"/>
      <c r="AB517" s="176"/>
      <c r="AC517" s="176"/>
      <c r="AD517" s="150"/>
      <c r="AE517" s="176"/>
      <c r="AF517" s="176"/>
      <c r="AG517" s="176"/>
      <c r="AH517" s="150"/>
      <c r="AI517" s="150"/>
      <c r="AJ517" s="150"/>
      <c r="AK517" s="150"/>
      <c r="AL517" s="147"/>
      <c r="AM517" s="176"/>
      <c r="AN517" s="176"/>
      <c r="AO517" s="176"/>
      <c r="AP517" s="147"/>
      <c r="AQ517" s="176"/>
      <c r="AR517" s="176"/>
      <c r="AS517" s="176"/>
      <c r="AT517" s="147"/>
      <c r="AU517" s="176"/>
      <c r="AV517" s="176"/>
      <c r="AW517" s="176"/>
      <c r="AX517" s="437" t="s">
        <v>1123</v>
      </c>
      <c r="AY517" s="438"/>
      <c r="AZ517" s="438"/>
      <c r="BA517" s="439" t="s">
        <v>1169</v>
      </c>
      <c r="BB517" s="439" t="s">
        <v>1157</v>
      </c>
      <c r="BC517" s="175">
        <f t="shared" si="171"/>
        <v>550</v>
      </c>
      <c r="BD517" s="174">
        <f t="shared" si="172"/>
        <v>220</v>
      </c>
      <c r="BE517" s="174">
        <f t="shared" si="158"/>
        <v>330</v>
      </c>
      <c r="BF517" s="173">
        <f t="shared" si="169"/>
        <v>6.2857142857142861E-2</v>
      </c>
      <c r="BG517" s="173">
        <f t="shared" si="170"/>
        <v>4.3708609271523181E-2</v>
      </c>
      <c r="BI517" s="172"/>
      <c r="BJ517" s="171" t="s">
        <v>1170</v>
      </c>
      <c r="BK517" s="170">
        <f t="shared" si="159"/>
        <v>0</v>
      </c>
      <c r="BL517" s="170">
        <f t="shared" si="160"/>
        <v>300</v>
      </c>
      <c r="BM517" s="170">
        <f t="shared" si="161"/>
        <v>0</v>
      </c>
      <c r="BN517" s="170">
        <f t="shared" si="162"/>
        <v>0</v>
      </c>
      <c r="BO517" s="170">
        <f t="shared" si="163"/>
        <v>0</v>
      </c>
      <c r="BP517" s="170">
        <f t="shared" si="164"/>
        <v>0</v>
      </c>
      <c r="BQ517" s="170">
        <f t="shared" si="165"/>
        <v>0</v>
      </c>
      <c r="BR517" s="170">
        <f t="shared" si="166"/>
        <v>0</v>
      </c>
    </row>
    <row r="518" spans="1:70" ht="21" customHeight="1">
      <c r="A518" s="434"/>
      <c r="B518" s="434"/>
      <c r="C518" s="435"/>
      <c r="D518" s="444"/>
      <c r="E518" s="179" t="s">
        <v>1156</v>
      </c>
      <c r="F518" s="178">
        <v>6</v>
      </c>
      <c r="G518" s="177">
        <v>6</v>
      </c>
      <c r="H518" s="150">
        <v>60000</v>
      </c>
      <c r="I518" s="150">
        <v>63300</v>
      </c>
      <c r="J518" s="150">
        <v>15000</v>
      </c>
      <c r="K518" s="150" t="s">
        <v>48</v>
      </c>
      <c r="L518" s="176">
        <v>16140</v>
      </c>
      <c r="M518" s="176" t="s">
        <v>48</v>
      </c>
      <c r="N518" s="150">
        <v>1000</v>
      </c>
      <c r="O518" s="150" t="s">
        <v>54</v>
      </c>
      <c r="P518" s="176">
        <v>1060</v>
      </c>
      <c r="Q518" s="176" t="s">
        <v>54</v>
      </c>
      <c r="R518" s="150"/>
      <c r="S518" s="150"/>
      <c r="T518" s="176"/>
      <c r="U518" s="176"/>
      <c r="V518" s="150">
        <v>2700</v>
      </c>
      <c r="W518" s="150" t="s">
        <v>54</v>
      </c>
      <c r="X518" s="176">
        <v>3000</v>
      </c>
      <c r="Y518" s="176" t="s">
        <v>54</v>
      </c>
      <c r="Z518" s="150"/>
      <c r="AA518" s="176"/>
      <c r="AB518" s="176"/>
      <c r="AC518" s="176"/>
      <c r="AD518" s="150"/>
      <c r="AE518" s="176"/>
      <c r="AF518" s="176"/>
      <c r="AG518" s="176"/>
      <c r="AH518" s="150"/>
      <c r="AI518" s="150"/>
      <c r="AJ518" s="150"/>
      <c r="AK518" s="150"/>
      <c r="AL518" s="147"/>
      <c r="AM518" s="176"/>
      <c r="AN518" s="176"/>
      <c r="AO518" s="176"/>
      <c r="AP518" s="147"/>
      <c r="AQ518" s="176"/>
      <c r="AR518" s="176"/>
      <c r="AS518" s="176"/>
      <c r="AT518" s="147"/>
      <c r="AU518" s="176"/>
      <c r="AV518" s="176"/>
      <c r="AW518" s="176"/>
      <c r="AX518" s="437"/>
      <c r="AY518" s="438"/>
      <c r="AZ518" s="438"/>
      <c r="BA518" s="439"/>
      <c r="BB518" s="439"/>
      <c r="BC518" s="175">
        <f t="shared" si="171"/>
        <v>550</v>
      </c>
      <c r="BD518" s="174">
        <f t="shared" si="172"/>
        <v>220</v>
      </c>
      <c r="BE518" s="174">
        <f t="shared" si="158"/>
        <v>330</v>
      </c>
      <c r="BF518" s="173">
        <f t="shared" si="169"/>
        <v>6.2857142857142861E-2</v>
      </c>
      <c r="BG518" s="173">
        <f t="shared" si="170"/>
        <v>4.3708609271523181E-2</v>
      </c>
      <c r="BI518" s="172"/>
      <c r="BJ518" s="171" t="s">
        <v>1170</v>
      </c>
      <c r="BK518" s="170">
        <f t="shared" si="159"/>
        <v>0</v>
      </c>
      <c r="BL518" s="170">
        <f t="shared" si="160"/>
        <v>300</v>
      </c>
      <c r="BM518" s="170">
        <f t="shared" si="161"/>
        <v>0</v>
      </c>
      <c r="BN518" s="170">
        <f t="shared" si="162"/>
        <v>0</v>
      </c>
      <c r="BO518" s="170">
        <f t="shared" si="163"/>
        <v>0</v>
      </c>
      <c r="BP518" s="170">
        <f t="shared" si="164"/>
        <v>0</v>
      </c>
      <c r="BQ518" s="170">
        <f t="shared" si="165"/>
        <v>0</v>
      </c>
      <c r="BR518" s="170">
        <f t="shared" si="166"/>
        <v>0</v>
      </c>
    </row>
    <row r="519" spans="1:70" ht="21" customHeight="1">
      <c r="A519" s="434"/>
      <c r="B519" s="434"/>
      <c r="C519" s="435"/>
      <c r="D519" s="444"/>
      <c r="E519" s="179" t="s">
        <v>1155</v>
      </c>
      <c r="F519" s="182">
        <v>6</v>
      </c>
      <c r="G519" s="181">
        <v>6</v>
      </c>
      <c r="H519" s="144">
        <v>60000</v>
      </c>
      <c r="I519" s="144">
        <v>63300</v>
      </c>
      <c r="J519" s="144">
        <v>15000</v>
      </c>
      <c r="K519" s="144" t="s">
        <v>48</v>
      </c>
      <c r="L519" s="180">
        <v>16140</v>
      </c>
      <c r="M519" s="180" t="s">
        <v>48</v>
      </c>
      <c r="N519" s="144">
        <v>1000</v>
      </c>
      <c r="O519" s="144" t="s">
        <v>54</v>
      </c>
      <c r="P519" s="180">
        <v>1060</v>
      </c>
      <c r="Q519" s="180" t="s">
        <v>54</v>
      </c>
      <c r="R519" s="144"/>
      <c r="S519" s="144"/>
      <c r="T519" s="180"/>
      <c r="U519" s="180"/>
      <c r="V519" s="144">
        <v>2700</v>
      </c>
      <c r="W519" s="144" t="s">
        <v>54</v>
      </c>
      <c r="X519" s="180">
        <v>3000</v>
      </c>
      <c r="Y519" s="180" t="s">
        <v>54</v>
      </c>
      <c r="Z519" s="144"/>
      <c r="AA519" s="180"/>
      <c r="AB519" s="180"/>
      <c r="AC519" s="180"/>
      <c r="AD519" s="144"/>
      <c r="AE519" s="180"/>
      <c r="AF519" s="180"/>
      <c r="AG519" s="180"/>
      <c r="AH519" s="144"/>
      <c r="AI519" s="144"/>
      <c r="AJ519" s="144"/>
      <c r="AK519" s="144"/>
      <c r="AL519" s="146"/>
      <c r="AM519" s="180"/>
      <c r="AN519" s="180"/>
      <c r="AO519" s="180"/>
      <c r="AP519" s="147"/>
      <c r="AQ519" s="176"/>
      <c r="AR519" s="176"/>
      <c r="AS519" s="176"/>
      <c r="AT519" s="147"/>
      <c r="AU519" s="176"/>
      <c r="AV519" s="176"/>
      <c r="AW519" s="176"/>
      <c r="AX519" s="437"/>
      <c r="AY519" s="438"/>
      <c r="AZ519" s="438"/>
      <c r="BA519" s="439"/>
      <c r="BB519" s="439"/>
      <c r="BC519" s="175">
        <f t="shared" si="171"/>
        <v>550</v>
      </c>
      <c r="BD519" s="174">
        <f t="shared" si="172"/>
        <v>220</v>
      </c>
      <c r="BE519" s="174">
        <f t="shared" si="158"/>
        <v>330</v>
      </c>
      <c r="BF519" s="173">
        <f t="shared" si="169"/>
        <v>6.2857142857142861E-2</v>
      </c>
      <c r="BG519" s="173">
        <f t="shared" si="170"/>
        <v>4.3708609271523181E-2</v>
      </c>
      <c r="BI519" s="172"/>
      <c r="BJ519" s="171" t="s">
        <v>1170</v>
      </c>
      <c r="BK519" s="170">
        <f t="shared" si="159"/>
        <v>0</v>
      </c>
      <c r="BL519" s="170">
        <f t="shared" si="160"/>
        <v>300</v>
      </c>
      <c r="BM519" s="170">
        <f t="shared" si="161"/>
        <v>0</v>
      </c>
      <c r="BN519" s="170">
        <f t="shared" si="162"/>
        <v>0</v>
      </c>
      <c r="BO519" s="170">
        <f t="shared" si="163"/>
        <v>0</v>
      </c>
      <c r="BP519" s="170">
        <f t="shared" si="164"/>
        <v>0</v>
      </c>
      <c r="BQ519" s="170">
        <f t="shared" si="165"/>
        <v>0</v>
      </c>
      <c r="BR519" s="170">
        <f t="shared" si="166"/>
        <v>0</v>
      </c>
    </row>
    <row r="520" spans="1:70" ht="21" customHeight="1">
      <c r="A520" s="434"/>
      <c r="B520" s="434"/>
      <c r="C520" s="435"/>
      <c r="D520" s="444"/>
      <c r="E520" s="179" t="s">
        <v>1154</v>
      </c>
      <c r="F520" s="178">
        <v>6</v>
      </c>
      <c r="G520" s="177">
        <v>6</v>
      </c>
      <c r="H520" s="150">
        <v>66000</v>
      </c>
      <c r="I520" s="150">
        <v>69420</v>
      </c>
      <c r="J520" s="150">
        <v>15000</v>
      </c>
      <c r="K520" s="150" t="s">
        <v>48</v>
      </c>
      <c r="L520" s="176">
        <v>16140</v>
      </c>
      <c r="M520" s="176" t="s">
        <v>48</v>
      </c>
      <c r="N520" s="150">
        <v>1500</v>
      </c>
      <c r="O520" s="150" t="s">
        <v>54</v>
      </c>
      <c r="P520" s="176">
        <v>1580</v>
      </c>
      <c r="Q520" s="176" t="s">
        <v>54</v>
      </c>
      <c r="R520" s="150"/>
      <c r="S520" s="150"/>
      <c r="T520" s="176"/>
      <c r="U520" s="176"/>
      <c r="V520" s="150">
        <v>3200</v>
      </c>
      <c r="W520" s="150" t="s">
        <v>54</v>
      </c>
      <c r="X520" s="176">
        <v>3500</v>
      </c>
      <c r="Y520" s="176" t="s">
        <v>54</v>
      </c>
      <c r="Z520" s="150"/>
      <c r="AA520" s="176"/>
      <c r="AB520" s="176"/>
      <c r="AC520" s="176"/>
      <c r="AD520" s="150"/>
      <c r="AE520" s="176"/>
      <c r="AF520" s="176"/>
      <c r="AG520" s="176"/>
      <c r="AH520" s="150"/>
      <c r="AI520" s="150"/>
      <c r="AJ520" s="150"/>
      <c r="AK520" s="150"/>
      <c r="AL520" s="147"/>
      <c r="AM520" s="176"/>
      <c r="AN520" s="176"/>
      <c r="AO520" s="176"/>
      <c r="AP520" s="147"/>
      <c r="AQ520" s="176"/>
      <c r="AR520" s="176"/>
      <c r="AS520" s="176"/>
      <c r="AT520" s="147"/>
      <c r="AU520" s="176"/>
      <c r="AV520" s="176"/>
      <c r="AW520" s="176"/>
      <c r="AX520" s="437"/>
      <c r="AY520" s="438"/>
      <c r="AZ520" s="438"/>
      <c r="BA520" s="439"/>
      <c r="BB520" s="439"/>
      <c r="BC520" s="175">
        <f t="shared" si="171"/>
        <v>570</v>
      </c>
      <c r="BD520" s="174">
        <v>220</v>
      </c>
      <c r="BE520" s="174">
        <f t="shared" si="158"/>
        <v>350</v>
      </c>
      <c r="BF520" s="173">
        <f t="shared" si="169"/>
        <v>5.5E-2</v>
      </c>
      <c r="BG520" s="173">
        <f t="shared" si="170"/>
        <v>4.2067307692307696E-2</v>
      </c>
      <c r="BI520" s="172"/>
      <c r="BJ520" s="171" t="s">
        <v>1170</v>
      </c>
      <c r="BK520" s="170">
        <f t="shared" si="159"/>
        <v>0</v>
      </c>
      <c r="BL520" s="170">
        <f t="shared" si="160"/>
        <v>300</v>
      </c>
      <c r="BM520" s="170">
        <f t="shared" si="161"/>
        <v>0</v>
      </c>
      <c r="BN520" s="170">
        <f t="shared" si="162"/>
        <v>0</v>
      </c>
      <c r="BO520" s="170">
        <f t="shared" si="163"/>
        <v>0</v>
      </c>
      <c r="BP520" s="170">
        <f t="shared" si="164"/>
        <v>0</v>
      </c>
      <c r="BQ520" s="170">
        <f t="shared" si="165"/>
        <v>0</v>
      </c>
      <c r="BR520" s="170">
        <f t="shared" si="166"/>
        <v>0</v>
      </c>
    </row>
    <row r="521" spans="1:70" ht="21" customHeight="1">
      <c r="A521" s="434">
        <v>118</v>
      </c>
      <c r="B521" s="434">
        <v>430</v>
      </c>
      <c r="C521" s="435" t="s">
        <v>1168</v>
      </c>
      <c r="D521" s="440" t="s">
        <v>527</v>
      </c>
      <c r="E521" s="179" t="s">
        <v>1158</v>
      </c>
      <c r="F521" s="190">
        <v>6</v>
      </c>
      <c r="G521" s="189">
        <v>6</v>
      </c>
      <c r="H521" s="188">
        <v>44400</v>
      </c>
      <c r="I521" s="188">
        <v>50696</v>
      </c>
      <c r="J521" s="188">
        <v>16200</v>
      </c>
      <c r="K521" s="188" t="s">
        <v>48</v>
      </c>
      <c r="L521" s="184">
        <v>19620</v>
      </c>
      <c r="M521" s="184" t="s">
        <v>48</v>
      </c>
      <c r="N521" s="188">
        <v>3600</v>
      </c>
      <c r="O521" s="188" t="s">
        <v>48</v>
      </c>
      <c r="P521" s="184">
        <v>6476</v>
      </c>
      <c r="Q521" s="184" t="s">
        <v>48</v>
      </c>
      <c r="R521" s="188"/>
      <c r="S521" s="188"/>
      <c r="T521" s="184"/>
      <c r="U521" s="184"/>
      <c r="V521" s="188"/>
      <c r="W521" s="188"/>
      <c r="X521" s="184"/>
      <c r="Y521" s="184"/>
      <c r="Z521" s="188"/>
      <c r="AA521" s="184"/>
      <c r="AB521" s="184"/>
      <c r="AC521" s="184"/>
      <c r="AD521" s="188"/>
      <c r="AE521" s="184"/>
      <c r="AF521" s="184"/>
      <c r="AG521" s="184"/>
      <c r="AH521" s="188"/>
      <c r="AI521" s="188"/>
      <c r="AJ521" s="188"/>
      <c r="AK521" s="188"/>
      <c r="AL521" s="185"/>
      <c r="AM521" s="184"/>
      <c r="AN521" s="184"/>
      <c r="AO521" s="184"/>
      <c r="AP521" s="185"/>
      <c r="AQ521" s="184"/>
      <c r="AR521" s="184"/>
      <c r="AS521" s="184"/>
      <c r="AT521" s="185"/>
      <c r="AU521" s="184"/>
      <c r="AV521" s="184"/>
      <c r="AW521" s="184"/>
      <c r="AX521" s="446" t="s">
        <v>1123</v>
      </c>
      <c r="AY521" s="446" t="s">
        <v>1124</v>
      </c>
      <c r="AZ521" s="447"/>
      <c r="BA521" s="448" t="s">
        <v>1180</v>
      </c>
      <c r="BB521" s="448" t="s">
        <v>1164</v>
      </c>
      <c r="BC521" s="175">
        <f t="shared" si="171"/>
        <v>1049</v>
      </c>
      <c r="BD521" s="174">
        <v>820</v>
      </c>
      <c r="BE521" s="174">
        <f t="shared" ref="BE521:BE584" si="173">BC521-BD521</f>
        <v>229</v>
      </c>
      <c r="BF521" s="173">
        <f>BD521/(IF(K521="期",J521/6,J521)+0)</f>
        <v>0.3037037037037037</v>
      </c>
      <c r="BG521" s="173">
        <v>4.8800000000000003E-2</v>
      </c>
      <c r="BH521" s="173"/>
      <c r="BI521" s="183"/>
      <c r="BJ521" s="183">
        <f>BE521*6/(I521-IF(K521="期",J521,J521*6))</f>
        <v>3.9830705009276435E-2</v>
      </c>
      <c r="BK521" s="170">
        <f t="shared" ref="BK521:BK584" si="174">T521-R521</f>
        <v>0</v>
      </c>
      <c r="BL521" s="170">
        <f t="shared" ref="BL521:BL584" si="175">X521-V521</f>
        <v>0</v>
      </c>
      <c r="BM521" s="170">
        <f t="shared" ref="BM521:BM584" si="176">AB521-Z521</f>
        <v>0</v>
      </c>
      <c r="BN521" s="170">
        <f t="shared" ref="BN521:BN584" si="177">AF521-AD521</f>
        <v>0</v>
      </c>
      <c r="BO521" s="170">
        <f t="shared" ref="BO521:BO584" si="178">AJ521-AH521</f>
        <v>0</v>
      </c>
      <c r="BP521" s="170">
        <f t="shared" ref="BP521:BP584" si="179">AN522-AL522</f>
        <v>0</v>
      </c>
      <c r="BQ521" s="170">
        <f t="shared" si="165"/>
        <v>0</v>
      </c>
      <c r="BR521" s="170">
        <f t="shared" si="166"/>
        <v>0</v>
      </c>
    </row>
    <row r="522" spans="1:70" ht="21" customHeight="1">
      <c r="A522" s="434"/>
      <c r="B522" s="434"/>
      <c r="C522" s="435"/>
      <c r="D522" s="440"/>
      <c r="E522" s="179" t="s">
        <v>1156</v>
      </c>
      <c r="F522" s="190">
        <v>6</v>
      </c>
      <c r="G522" s="189">
        <v>6</v>
      </c>
      <c r="H522" s="188">
        <v>45600</v>
      </c>
      <c r="I522" s="188">
        <v>52013</v>
      </c>
      <c r="J522" s="188">
        <v>15000</v>
      </c>
      <c r="K522" s="188" t="s">
        <v>48</v>
      </c>
      <c r="L522" s="184">
        <v>18420</v>
      </c>
      <c r="M522" s="184" t="s">
        <v>48</v>
      </c>
      <c r="N522" s="188">
        <v>4800</v>
      </c>
      <c r="O522" s="188" t="s">
        <v>48</v>
      </c>
      <c r="P522" s="184">
        <v>7793</v>
      </c>
      <c r="Q522" s="184" t="s">
        <v>48</v>
      </c>
      <c r="R522" s="188"/>
      <c r="S522" s="188"/>
      <c r="T522" s="184"/>
      <c r="U522" s="184"/>
      <c r="V522" s="188"/>
      <c r="W522" s="188"/>
      <c r="X522" s="184"/>
      <c r="Y522" s="184"/>
      <c r="Z522" s="188"/>
      <c r="AA522" s="184"/>
      <c r="AB522" s="184"/>
      <c r="AC522" s="184"/>
      <c r="AD522" s="188"/>
      <c r="AE522" s="184"/>
      <c r="AF522" s="184"/>
      <c r="AG522" s="184"/>
      <c r="AH522" s="188"/>
      <c r="AI522" s="188"/>
      <c r="AJ522" s="188"/>
      <c r="AK522" s="188"/>
      <c r="AL522" s="185"/>
      <c r="AM522" s="184"/>
      <c r="AN522" s="184"/>
      <c r="AO522" s="184"/>
      <c r="AP522" s="185"/>
      <c r="AQ522" s="184"/>
      <c r="AR522" s="184"/>
      <c r="AS522" s="184"/>
      <c r="AT522" s="185"/>
      <c r="AU522" s="184"/>
      <c r="AV522" s="184"/>
      <c r="AW522" s="184"/>
      <c r="AX522" s="446"/>
      <c r="AY522" s="446"/>
      <c r="AZ522" s="447"/>
      <c r="BA522" s="448"/>
      <c r="BB522" s="448"/>
      <c r="BC522" s="175">
        <f t="shared" si="171"/>
        <v>1069</v>
      </c>
      <c r="BD522" s="174">
        <v>820</v>
      </c>
      <c r="BE522" s="174">
        <f t="shared" si="173"/>
        <v>249</v>
      </c>
      <c r="BF522" s="173">
        <f>BD522/(IF(K522="期",J522/6,J522)+0)</f>
        <v>0.32800000000000001</v>
      </c>
      <c r="BG522" s="173">
        <v>4.8800000000000003E-2</v>
      </c>
      <c r="BH522" s="173"/>
      <c r="BI522" s="183"/>
      <c r="BJ522" s="183">
        <f>BE522*6/(I522-IF(K522="期",J522,J522*6))</f>
        <v>4.0364196363439873E-2</v>
      </c>
      <c r="BK522" s="170">
        <f t="shared" si="174"/>
        <v>0</v>
      </c>
      <c r="BL522" s="170">
        <f t="shared" si="175"/>
        <v>0</v>
      </c>
      <c r="BM522" s="170">
        <f t="shared" si="176"/>
        <v>0</v>
      </c>
      <c r="BN522" s="170">
        <f t="shared" si="177"/>
        <v>0</v>
      </c>
      <c r="BO522" s="170">
        <f t="shared" si="178"/>
        <v>0</v>
      </c>
      <c r="BP522" s="170">
        <f t="shared" si="179"/>
        <v>0</v>
      </c>
      <c r="BQ522" s="170">
        <f t="shared" ref="BQ522:BQ585" si="180">AR521-AP521</f>
        <v>0</v>
      </c>
      <c r="BR522" s="170">
        <f t="shared" ref="BR522:BR585" si="181">AV521-AT521</f>
        <v>0</v>
      </c>
    </row>
    <row r="523" spans="1:70" ht="21" customHeight="1">
      <c r="A523" s="434"/>
      <c r="B523" s="434"/>
      <c r="C523" s="435"/>
      <c r="D523" s="440"/>
      <c r="E523" s="179" t="s">
        <v>1155</v>
      </c>
      <c r="F523" s="196">
        <v>6</v>
      </c>
      <c r="G523" s="195">
        <v>6</v>
      </c>
      <c r="H523" s="194">
        <v>45600</v>
      </c>
      <c r="I523" s="194">
        <v>52013</v>
      </c>
      <c r="J523" s="194">
        <v>15000</v>
      </c>
      <c r="K523" s="194" t="s">
        <v>48</v>
      </c>
      <c r="L523" s="192">
        <v>18420</v>
      </c>
      <c r="M523" s="192" t="s">
        <v>48</v>
      </c>
      <c r="N523" s="194">
        <v>4800</v>
      </c>
      <c r="O523" s="194" t="s">
        <v>48</v>
      </c>
      <c r="P523" s="192">
        <v>7793</v>
      </c>
      <c r="Q523" s="192" t="s">
        <v>48</v>
      </c>
      <c r="R523" s="194"/>
      <c r="S523" s="194"/>
      <c r="T523" s="192"/>
      <c r="U523" s="192"/>
      <c r="V523" s="194"/>
      <c r="W523" s="194"/>
      <c r="X523" s="192"/>
      <c r="Y523" s="192"/>
      <c r="Z523" s="194"/>
      <c r="AA523" s="192"/>
      <c r="AB523" s="192"/>
      <c r="AC523" s="192"/>
      <c r="AD523" s="194"/>
      <c r="AE523" s="192"/>
      <c r="AF523" s="192"/>
      <c r="AG523" s="192"/>
      <c r="AH523" s="194"/>
      <c r="AI523" s="194"/>
      <c r="AJ523" s="194"/>
      <c r="AK523" s="194"/>
      <c r="AL523" s="193"/>
      <c r="AM523" s="192"/>
      <c r="AN523" s="192"/>
      <c r="AO523" s="192"/>
      <c r="AP523" s="185"/>
      <c r="AQ523" s="184"/>
      <c r="AR523" s="184"/>
      <c r="AS523" s="184"/>
      <c r="AT523" s="185"/>
      <c r="AU523" s="184"/>
      <c r="AV523" s="184"/>
      <c r="AW523" s="184"/>
      <c r="AX523" s="446"/>
      <c r="AY523" s="446"/>
      <c r="AZ523" s="447"/>
      <c r="BA523" s="448"/>
      <c r="BB523" s="448"/>
      <c r="BC523" s="175">
        <f t="shared" si="171"/>
        <v>1069</v>
      </c>
      <c r="BD523" s="174">
        <v>820</v>
      </c>
      <c r="BE523" s="174">
        <f t="shared" si="173"/>
        <v>249</v>
      </c>
      <c r="BF523" s="173">
        <f>BD523/(IF(K523="期",J523/6,J523)+0)</f>
        <v>0.32800000000000001</v>
      </c>
      <c r="BG523" s="173">
        <v>4.8800000000000003E-2</v>
      </c>
      <c r="BH523" s="173"/>
      <c r="BI523" s="183"/>
      <c r="BJ523" s="183">
        <f>BE523*6/(I523-IF(K523="期",J523,J523*6))</f>
        <v>4.0364196363439873E-2</v>
      </c>
      <c r="BK523" s="170">
        <f t="shared" si="174"/>
        <v>0</v>
      </c>
      <c r="BL523" s="170">
        <f t="shared" si="175"/>
        <v>0</v>
      </c>
      <c r="BM523" s="170">
        <f t="shared" si="176"/>
        <v>0</v>
      </c>
      <c r="BN523" s="170">
        <f t="shared" si="177"/>
        <v>0</v>
      </c>
      <c r="BO523" s="170">
        <f t="shared" si="178"/>
        <v>0</v>
      </c>
      <c r="BP523" s="170">
        <f t="shared" si="179"/>
        <v>0</v>
      </c>
      <c r="BQ523" s="170">
        <f t="shared" si="180"/>
        <v>0</v>
      </c>
      <c r="BR523" s="170">
        <f t="shared" si="181"/>
        <v>0</v>
      </c>
    </row>
    <row r="524" spans="1:70" ht="21" customHeight="1">
      <c r="A524" s="434"/>
      <c r="B524" s="434"/>
      <c r="C524" s="435"/>
      <c r="D524" s="440"/>
      <c r="E524" s="179" t="s">
        <v>1154</v>
      </c>
      <c r="F524" s="190">
        <v>6</v>
      </c>
      <c r="G524" s="189">
        <v>6</v>
      </c>
      <c r="H524" s="188">
        <v>45900</v>
      </c>
      <c r="I524" s="188">
        <v>52326</v>
      </c>
      <c r="J524" s="188">
        <v>15000</v>
      </c>
      <c r="K524" s="188" t="s">
        <v>48</v>
      </c>
      <c r="L524" s="184">
        <v>18420</v>
      </c>
      <c r="M524" s="184" t="s">
        <v>48</v>
      </c>
      <c r="N524" s="188">
        <v>5100</v>
      </c>
      <c r="O524" s="188" t="s">
        <v>48</v>
      </c>
      <c r="P524" s="184">
        <v>8106</v>
      </c>
      <c r="Q524" s="184" t="s">
        <v>48</v>
      </c>
      <c r="R524" s="188"/>
      <c r="S524" s="188"/>
      <c r="T524" s="184"/>
      <c r="U524" s="184"/>
      <c r="V524" s="188"/>
      <c r="W524" s="188"/>
      <c r="X524" s="184"/>
      <c r="Y524" s="184"/>
      <c r="Z524" s="188"/>
      <c r="AA524" s="184"/>
      <c r="AB524" s="184"/>
      <c r="AC524" s="184"/>
      <c r="AD524" s="188"/>
      <c r="AE524" s="184"/>
      <c r="AF524" s="184"/>
      <c r="AG524" s="184"/>
      <c r="AH524" s="188"/>
      <c r="AI524" s="188"/>
      <c r="AJ524" s="188"/>
      <c r="AK524" s="188"/>
      <c r="AL524" s="185"/>
      <c r="AM524" s="184"/>
      <c r="AN524" s="184"/>
      <c r="AO524" s="184"/>
      <c r="AP524" s="185"/>
      <c r="AQ524" s="184"/>
      <c r="AR524" s="184"/>
      <c r="AS524" s="184"/>
      <c r="AT524" s="185"/>
      <c r="AU524" s="184"/>
      <c r="AV524" s="184"/>
      <c r="AW524" s="184"/>
      <c r="AX524" s="446"/>
      <c r="AY524" s="446"/>
      <c r="AZ524" s="447"/>
      <c r="BA524" s="448"/>
      <c r="BB524" s="448"/>
      <c r="BC524" s="175">
        <f t="shared" si="171"/>
        <v>1071</v>
      </c>
      <c r="BD524" s="174">
        <v>820</v>
      </c>
      <c r="BE524" s="174">
        <f t="shared" si="173"/>
        <v>251</v>
      </c>
      <c r="BF524" s="173">
        <f>BD524/(IF(K524="期",J524/6,J524)+0)</f>
        <v>0.32800000000000001</v>
      </c>
      <c r="BG524" s="173">
        <v>4.87E-2</v>
      </c>
      <c r="BH524" s="173"/>
      <c r="BI524" s="183"/>
      <c r="BJ524" s="183">
        <f>BE524*6/(I524-IF(K524="期",J524,J524*6))</f>
        <v>4.034721105931522E-2</v>
      </c>
      <c r="BK524" s="170">
        <f t="shared" si="174"/>
        <v>0</v>
      </c>
      <c r="BL524" s="170">
        <f t="shared" si="175"/>
        <v>0</v>
      </c>
      <c r="BM524" s="170">
        <f t="shared" si="176"/>
        <v>0</v>
      </c>
      <c r="BN524" s="170">
        <f t="shared" si="177"/>
        <v>0</v>
      </c>
      <c r="BO524" s="170">
        <f t="shared" si="178"/>
        <v>0</v>
      </c>
      <c r="BP524" s="170">
        <f t="shared" si="179"/>
        <v>0</v>
      </c>
      <c r="BQ524" s="170">
        <f t="shared" si="180"/>
        <v>0</v>
      </c>
      <c r="BR524" s="170">
        <f t="shared" si="181"/>
        <v>0</v>
      </c>
    </row>
    <row r="525" spans="1:70" ht="21" customHeight="1">
      <c r="A525" s="444">
        <v>119</v>
      </c>
      <c r="B525" s="444">
        <v>432</v>
      </c>
      <c r="C525" s="445" t="s">
        <v>1168</v>
      </c>
      <c r="D525" s="440" t="s">
        <v>529</v>
      </c>
      <c r="E525" s="191" t="s">
        <v>1158</v>
      </c>
      <c r="F525" s="190">
        <v>6</v>
      </c>
      <c r="G525" s="189">
        <v>6</v>
      </c>
      <c r="H525" s="188">
        <v>41130</v>
      </c>
      <c r="I525" s="188">
        <v>44730</v>
      </c>
      <c r="J525" s="188">
        <v>17130</v>
      </c>
      <c r="K525" s="188" t="s">
        <v>48</v>
      </c>
      <c r="L525" s="184">
        <v>19230</v>
      </c>
      <c r="M525" s="184" t="s">
        <v>48</v>
      </c>
      <c r="N525" s="188">
        <v>8400</v>
      </c>
      <c r="O525" s="188" t="s">
        <v>48</v>
      </c>
      <c r="P525" s="184">
        <v>8820</v>
      </c>
      <c r="Q525" s="184" t="s">
        <v>48</v>
      </c>
      <c r="R525" s="188">
        <v>450</v>
      </c>
      <c r="S525" s="188" t="s">
        <v>54</v>
      </c>
      <c r="T525" s="197">
        <v>630</v>
      </c>
      <c r="U525" s="184" t="s">
        <v>54</v>
      </c>
      <c r="V525" s="188"/>
      <c r="W525" s="188"/>
      <c r="X525" s="184"/>
      <c r="Y525" s="184"/>
      <c r="Z525" s="188"/>
      <c r="AA525" s="184"/>
      <c r="AB525" s="184"/>
      <c r="AC525" s="184"/>
      <c r="AD525" s="188"/>
      <c r="AE525" s="184"/>
      <c r="AF525" s="184"/>
      <c r="AG525" s="184"/>
      <c r="AH525" s="188"/>
      <c r="AI525" s="188"/>
      <c r="AJ525" s="188"/>
      <c r="AK525" s="188"/>
      <c r="AL525" s="185"/>
      <c r="AM525" s="184"/>
      <c r="AN525" s="184"/>
      <c r="AO525" s="184"/>
      <c r="AP525" s="185"/>
      <c r="AQ525" s="184"/>
      <c r="AR525" s="184"/>
      <c r="AS525" s="184"/>
      <c r="AT525" s="185"/>
      <c r="AU525" s="184"/>
      <c r="AV525" s="184"/>
      <c r="AW525" s="184"/>
      <c r="AX525" s="446" t="s">
        <v>1123</v>
      </c>
      <c r="AY525" s="446" t="s">
        <v>1124</v>
      </c>
      <c r="AZ525" s="447"/>
      <c r="BA525" s="448" t="s">
        <v>1179</v>
      </c>
      <c r="BB525" s="448" t="s">
        <v>1157</v>
      </c>
      <c r="BC525" s="175">
        <f t="shared" si="171"/>
        <v>600</v>
      </c>
      <c r="BD525" s="174">
        <v>420</v>
      </c>
      <c r="BE525" s="174">
        <f t="shared" si="173"/>
        <v>180</v>
      </c>
      <c r="BF525" s="173">
        <f>BD525*6/(17130+280*6)</f>
        <v>0.13397129186602871</v>
      </c>
      <c r="BG525" s="173">
        <f>BE525*6/(41130-17130-280*6)</f>
        <v>4.8387096774193547E-2</v>
      </c>
      <c r="BI525" s="165"/>
      <c r="BJ525" s="163" t="s">
        <v>1171</v>
      </c>
      <c r="BK525" s="170">
        <f t="shared" si="174"/>
        <v>180</v>
      </c>
      <c r="BL525" s="170">
        <f t="shared" si="175"/>
        <v>0</v>
      </c>
      <c r="BM525" s="170">
        <f t="shared" si="176"/>
        <v>0</v>
      </c>
      <c r="BN525" s="170">
        <f t="shared" si="177"/>
        <v>0</v>
      </c>
      <c r="BO525" s="170">
        <f t="shared" si="178"/>
        <v>0</v>
      </c>
      <c r="BP525" s="170">
        <f t="shared" si="179"/>
        <v>0</v>
      </c>
      <c r="BQ525" s="170">
        <f t="shared" si="180"/>
        <v>0</v>
      </c>
      <c r="BR525" s="170">
        <f t="shared" si="181"/>
        <v>0</v>
      </c>
    </row>
    <row r="526" spans="1:70" ht="21" customHeight="1">
      <c r="A526" s="444"/>
      <c r="B526" s="444"/>
      <c r="C526" s="445"/>
      <c r="D526" s="440"/>
      <c r="E526" s="191" t="s">
        <v>1156</v>
      </c>
      <c r="F526" s="190">
        <v>6</v>
      </c>
      <c r="G526" s="189">
        <v>6</v>
      </c>
      <c r="H526" s="199">
        <v>38579</v>
      </c>
      <c r="I526" s="188">
        <v>42149</v>
      </c>
      <c r="J526" s="188">
        <v>16999</v>
      </c>
      <c r="K526" s="188" t="s">
        <v>48</v>
      </c>
      <c r="L526" s="184">
        <v>19099</v>
      </c>
      <c r="M526" s="184" t="s">
        <v>48</v>
      </c>
      <c r="N526" s="188">
        <v>2800</v>
      </c>
      <c r="O526" s="188" t="s">
        <v>48</v>
      </c>
      <c r="P526" s="184">
        <v>3220</v>
      </c>
      <c r="Q526" s="184" t="s">
        <v>48</v>
      </c>
      <c r="R526" s="188">
        <v>400</v>
      </c>
      <c r="S526" s="188" t="s">
        <v>54</v>
      </c>
      <c r="T526" s="184">
        <v>455</v>
      </c>
      <c r="U526" s="184" t="s">
        <v>54</v>
      </c>
      <c r="V526" s="188">
        <v>300</v>
      </c>
      <c r="W526" s="188" t="s">
        <v>54</v>
      </c>
      <c r="X526" s="184">
        <v>420</v>
      </c>
      <c r="Y526" s="184" t="s">
        <v>54</v>
      </c>
      <c r="Z526" s="188"/>
      <c r="AA526" s="184"/>
      <c r="AB526" s="184"/>
      <c r="AC526" s="184"/>
      <c r="AD526" s="188"/>
      <c r="AE526" s="184"/>
      <c r="AF526" s="184"/>
      <c r="AG526" s="184"/>
      <c r="AH526" s="188"/>
      <c r="AI526" s="188"/>
      <c r="AJ526" s="188"/>
      <c r="AK526" s="188"/>
      <c r="AL526" s="185"/>
      <c r="AM526" s="184"/>
      <c r="AN526" s="184"/>
      <c r="AO526" s="184"/>
      <c r="AP526" s="185"/>
      <c r="AQ526" s="184"/>
      <c r="AR526" s="184"/>
      <c r="AS526" s="184"/>
      <c r="AT526" s="185"/>
      <c r="AU526" s="184"/>
      <c r="AV526" s="184"/>
      <c r="AW526" s="184"/>
      <c r="AX526" s="446"/>
      <c r="AY526" s="446"/>
      <c r="AZ526" s="447"/>
      <c r="BA526" s="448"/>
      <c r="BB526" s="448"/>
      <c r="BC526" s="175">
        <v>590</v>
      </c>
      <c r="BD526" s="174">
        <v>420</v>
      </c>
      <c r="BE526" s="174">
        <f t="shared" si="173"/>
        <v>170</v>
      </c>
      <c r="BF526" s="173">
        <f>BD526*6/(16999+93*6)</f>
        <v>0.14353249416187275</v>
      </c>
      <c r="BG526" s="173">
        <f>BE526*6/(I526-IF(K526="期",J526,J526*6)-IF(O526="期",N526,N526*6)/2)</f>
        <v>4.294736842105263E-2</v>
      </c>
      <c r="BI526" s="165"/>
      <c r="BJ526" s="163" t="s">
        <v>1171</v>
      </c>
      <c r="BK526" s="170">
        <f t="shared" si="174"/>
        <v>55</v>
      </c>
      <c r="BL526" s="170">
        <f t="shared" si="175"/>
        <v>120</v>
      </c>
      <c r="BM526" s="170">
        <f t="shared" si="176"/>
        <v>0</v>
      </c>
      <c r="BN526" s="170">
        <f t="shared" si="177"/>
        <v>0</v>
      </c>
      <c r="BO526" s="170">
        <f t="shared" si="178"/>
        <v>0</v>
      </c>
      <c r="BP526" s="170">
        <f t="shared" si="179"/>
        <v>0</v>
      </c>
      <c r="BQ526" s="170">
        <f t="shared" si="180"/>
        <v>0</v>
      </c>
      <c r="BR526" s="170">
        <f t="shared" si="181"/>
        <v>0</v>
      </c>
    </row>
    <row r="527" spans="1:70" ht="21" customHeight="1">
      <c r="A527" s="444"/>
      <c r="B527" s="444"/>
      <c r="C527" s="445"/>
      <c r="D527" s="440"/>
      <c r="E527" s="191" t="s">
        <v>1155</v>
      </c>
      <c r="F527" s="196">
        <v>6</v>
      </c>
      <c r="G527" s="195">
        <v>6</v>
      </c>
      <c r="H527" s="200">
        <v>38579</v>
      </c>
      <c r="I527" s="194">
        <v>42149</v>
      </c>
      <c r="J527" s="194">
        <v>16999</v>
      </c>
      <c r="K527" s="194" t="s">
        <v>48</v>
      </c>
      <c r="L527" s="192">
        <v>19099</v>
      </c>
      <c r="M527" s="192" t="s">
        <v>48</v>
      </c>
      <c r="N527" s="194">
        <v>2800</v>
      </c>
      <c r="O527" s="194" t="s">
        <v>48</v>
      </c>
      <c r="P527" s="192">
        <v>3220</v>
      </c>
      <c r="Q527" s="192" t="s">
        <v>48</v>
      </c>
      <c r="R527" s="194">
        <v>400</v>
      </c>
      <c r="S527" s="194" t="s">
        <v>54</v>
      </c>
      <c r="T527" s="192">
        <v>455</v>
      </c>
      <c r="U527" s="192" t="s">
        <v>54</v>
      </c>
      <c r="V527" s="194">
        <v>300</v>
      </c>
      <c r="W527" s="194" t="s">
        <v>54</v>
      </c>
      <c r="X527" s="192">
        <v>420</v>
      </c>
      <c r="Y527" s="192" t="s">
        <v>54</v>
      </c>
      <c r="Z527" s="194"/>
      <c r="AA527" s="192"/>
      <c r="AB527" s="192"/>
      <c r="AC527" s="192"/>
      <c r="AD527" s="194"/>
      <c r="AE527" s="192"/>
      <c r="AF527" s="192"/>
      <c r="AG527" s="192"/>
      <c r="AH527" s="194"/>
      <c r="AI527" s="194"/>
      <c r="AJ527" s="194"/>
      <c r="AK527" s="194"/>
      <c r="AL527" s="193"/>
      <c r="AM527" s="192"/>
      <c r="AN527" s="192"/>
      <c r="AO527" s="192"/>
      <c r="AP527" s="185"/>
      <c r="AQ527" s="184"/>
      <c r="AR527" s="184"/>
      <c r="AS527" s="184"/>
      <c r="AT527" s="185"/>
      <c r="AU527" s="184"/>
      <c r="AV527" s="184"/>
      <c r="AW527" s="184"/>
      <c r="AX527" s="446"/>
      <c r="AY527" s="446"/>
      <c r="AZ527" s="447"/>
      <c r="BA527" s="448"/>
      <c r="BB527" s="448"/>
      <c r="BC527" s="175">
        <v>590</v>
      </c>
      <c r="BD527" s="174">
        <v>420</v>
      </c>
      <c r="BE527" s="174">
        <f t="shared" si="173"/>
        <v>170</v>
      </c>
      <c r="BF527" s="173">
        <f>BD527*6/(16999+93*6)</f>
        <v>0.14353249416187275</v>
      </c>
      <c r="BG527" s="173">
        <f>BE527*6/(I527-IF(K527="期",J527,J527*6)-IF(O527="期",N527,N527*6)/2)</f>
        <v>4.294736842105263E-2</v>
      </c>
      <c r="BI527" s="165"/>
      <c r="BJ527" s="163" t="s">
        <v>1171</v>
      </c>
      <c r="BK527" s="170">
        <f t="shared" si="174"/>
        <v>55</v>
      </c>
      <c r="BL527" s="170">
        <f t="shared" si="175"/>
        <v>120</v>
      </c>
      <c r="BM527" s="170">
        <f t="shared" si="176"/>
        <v>0</v>
      </c>
      <c r="BN527" s="170">
        <f t="shared" si="177"/>
        <v>0</v>
      </c>
      <c r="BO527" s="170">
        <f t="shared" si="178"/>
        <v>0</v>
      </c>
      <c r="BP527" s="170">
        <f t="shared" si="179"/>
        <v>0</v>
      </c>
      <c r="BQ527" s="170">
        <f t="shared" si="180"/>
        <v>0</v>
      </c>
      <c r="BR527" s="170">
        <f t="shared" si="181"/>
        <v>0</v>
      </c>
    </row>
    <row r="528" spans="1:70" ht="21" customHeight="1">
      <c r="A528" s="444"/>
      <c r="B528" s="444"/>
      <c r="C528" s="445"/>
      <c r="D528" s="440"/>
      <c r="E528" s="191" t="s">
        <v>1154</v>
      </c>
      <c r="F528" s="190">
        <v>6</v>
      </c>
      <c r="G528" s="189">
        <v>6</v>
      </c>
      <c r="H528" s="199">
        <v>38760</v>
      </c>
      <c r="I528" s="188">
        <v>42320</v>
      </c>
      <c r="J528" s="188">
        <v>17000</v>
      </c>
      <c r="K528" s="188" t="s">
        <v>48</v>
      </c>
      <c r="L528" s="184">
        <v>19100</v>
      </c>
      <c r="M528" s="184" t="s">
        <v>48</v>
      </c>
      <c r="N528" s="188">
        <v>2980</v>
      </c>
      <c r="O528" s="188" t="s">
        <v>48</v>
      </c>
      <c r="P528" s="184">
        <v>3420</v>
      </c>
      <c r="Q528" s="184" t="s">
        <v>48</v>
      </c>
      <c r="R528" s="188">
        <v>400</v>
      </c>
      <c r="S528" s="188" t="s">
        <v>54</v>
      </c>
      <c r="T528" s="184">
        <v>450</v>
      </c>
      <c r="U528" s="184" t="s">
        <v>54</v>
      </c>
      <c r="V528" s="188">
        <v>300</v>
      </c>
      <c r="W528" s="188" t="s">
        <v>54</v>
      </c>
      <c r="X528" s="184">
        <v>420</v>
      </c>
      <c r="Y528" s="184" t="s">
        <v>54</v>
      </c>
      <c r="Z528" s="188"/>
      <c r="AA528" s="184"/>
      <c r="AB528" s="184"/>
      <c r="AC528" s="184"/>
      <c r="AD528" s="188"/>
      <c r="AE528" s="184"/>
      <c r="AF528" s="184"/>
      <c r="AG528" s="184"/>
      <c r="AH528" s="188"/>
      <c r="AI528" s="188"/>
      <c r="AJ528" s="188"/>
      <c r="AK528" s="188"/>
      <c r="AL528" s="185"/>
      <c r="AM528" s="184"/>
      <c r="AN528" s="184"/>
      <c r="AO528" s="184"/>
      <c r="AP528" s="185"/>
      <c r="AQ528" s="184"/>
      <c r="AR528" s="184"/>
      <c r="AS528" s="184"/>
      <c r="AT528" s="185"/>
      <c r="AU528" s="184"/>
      <c r="AV528" s="184"/>
      <c r="AW528" s="184"/>
      <c r="AX528" s="446"/>
      <c r="AY528" s="446"/>
      <c r="AZ528" s="447"/>
      <c r="BA528" s="448"/>
      <c r="BB528" s="448"/>
      <c r="BC528" s="175">
        <v>590</v>
      </c>
      <c r="BD528" s="174">
        <v>420</v>
      </c>
      <c r="BE528" s="174">
        <f t="shared" si="173"/>
        <v>170</v>
      </c>
      <c r="BF528" s="173">
        <f>BD528*6/(17000+93*6)</f>
        <v>0.14352431939856475</v>
      </c>
      <c r="BG528" s="173">
        <f>BE528*6/(I528-IF(K528="期",J528,J528*6)-IF(O528="期",N528,N528*6)/2)</f>
        <v>4.2803189257238777E-2</v>
      </c>
      <c r="BI528" s="165"/>
      <c r="BJ528" s="163" t="s">
        <v>1171</v>
      </c>
      <c r="BK528" s="170">
        <f t="shared" si="174"/>
        <v>50</v>
      </c>
      <c r="BL528" s="170">
        <f t="shared" si="175"/>
        <v>120</v>
      </c>
      <c r="BM528" s="170">
        <f t="shared" si="176"/>
        <v>0</v>
      </c>
      <c r="BN528" s="170">
        <f t="shared" si="177"/>
        <v>0</v>
      </c>
      <c r="BO528" s="170">
        <f t="shared" si="178"/>
        <v>0</v>
      </c>
      <c r="BP528" s="170">
        <f t="shared" si="179"/>
        <v>750</v>
      </c>
      <c r="BQ528" s="170">
        <f t="shared" si="180"/>
        <v>0</v>
      </c>
      <c r="BR528" s="170">
        <f t="shared" si="181"/>
        <v>0</v>
      </c>
    </row>
    <row r="529" spans="1:70" ht="21" customHeight="1">
      <c r="A529" s="434">
        <v>120</v>
      </c>
      <c r="B529" s="434">
        <v>441</v>
      </c>
      <c r="C529" s="435" t="s">
        <v>1168</v>
      </c>
      <c r="D529" s="440" t="s">
        <v>538</v>
      </c>
      <c r="E529" s="179" t="s">
        <v>1158</v>
      </c>
      <c r="F529" s="190">
        <v>6</v>
      </c>
      <c r="G529" s="189">
        <v>6</v>
      </c>
      <c r="H529" s="188">
        <v>46600</v>
      </c>
      <c r="I529" s="188">
        <v>53140</v>
      </c>
      <c r="J529" s="188">
        <v>15000</v>
      </c>
      <c r="K529" s="188" t="s">
        <v>48</v>
      </c>
      <c r="L529" s="184">
        <v>18420</v>
      </c>
      <c r="M529" s="184" t="s">
        <v>48</v>
      </c>
      <c r="N529" s="188">
        <v>7000</v>
      </c>
      <c r="O529" s="188" t="s">
        <v>48</v>
      </c>
      <c r="P529" s="184">
        <v>10120</v>
      </c>
      <c r="Q529" s="184" t="s">
        <v>48</v>
      </c>
      <c r="R529" s="188"/>
      <c r="S529" s="188"/>
      <c r="T529" s="184"/>
      <c r="U529" s="184"/>
      <c r="V529" s="188"/>
      <c r="W529" s="188"/>
      <c r="X529" s="184"/>
      <c r="Y529" s="184"/>
      <c r="Z529" s="188"/>
      <c r="AA529" s="184"/>
      <c r="AB529" s="184"/>
      <c r="AC529" s="184"/>
      <c r="AD529" s="188"/>
      <c r="AE529" s="184"/>
      <c r="AF529" s="184"/>
      <c r="AG529" s="184"/>
      <c r="AH529" s="188"/>
      <c r="AI529" s="188"/>
      <c r="AJ529" s="188"/>
      <c r="AK529" s="188"/>
      <c r="AL529" s="185">
        <v>750</v>
      </c>
      <c r="AM529" s="184" t="s">
        <v>54</v>
      </c>
      <c r="AN529" s="184">
        <v>1500</v>
      </c>
      <c r="AO529" s="184" t="s">
        <v>54</v>
      </c>
      <c r="AP529" s="185"/>
      <c r="AQ529" s="184"/>
      <c r="AR529" s="184"/>
      <c r="AS529" s="184"/>
      <c r="AT529" s="185"/>
      <c r="AU529" s="184"/>
      <c r="AV529" s="184"/>
      <c r="AW529" s="184"/>
      <c r="AX529" s="446" t="s">
        <v>1123</v>
      </c>
      <c r="AY529" s="446" t="s">
        <v>1124</v>
      </c>
      <c r="AZ529" s="447"/>
      <c r="BA529" s="447"/>
      <c r="BB529" s="448" t="s">
        <v>1164</v>
      </c>
      <c r="BC529" s="175">
        <f t="shared" ref="BC529:BC560" si="182">ROUND((I529-H529)/6,0)</f>
        <v>1090</v>
      </c>
      <c r="BD529" s="174">
        <v>890</v>
      </c>
      <c r="BE529" s="174">
        <f t="shared" si="173"/>
        <v>200</v>
      </c>
      <c r="BF529" s="173">
        <f>BD529/(IF(K529="期",J529/6,J529)+7000/6)</f>
        <v>0.24272727272727271</v>
      </c>
      <c r="BG529" s="173">
        <v>4.8800000000000003E-2</v>
      </c>
      <c r="BH529" s="173"/>
      <c r="BI529" s="183"/>
      <c r="BJ529" s="183">
        <f>BE529*6/(I529-IF(K529="期",J529,J529*6)-7000)</f>
        <v>3.8535645472061654E-2</v>
      </c>
      <c r="BK529" s="170">
        <f t="shared" si="174"/>
        <v>0</v>
      </c>
      <c r="BL529" s="170">
        <f t="shared" si="175"/>
        <v>0</v>
      </c>
      <c r="BM529" s="170">
        <f t="shared" si="176"/>
        <v>0</v>
      </c>
      <c r="BN529" s="170">
        <f t="shared" si="177"/>
        <v>0</v>
      </c>
      <c r="BO529" s="170">
        <f t="shared" si="178"/>
        <v>0</v>
      </c>
      <c r="BP529" s="170">
        <f t="shared" si="179"/>
        <v>750</v>
      </c>
      <c r="BQ529" s="170">
        <f t="shared" si="180"/>
        <v>0</v>
      </c>
      <c r="BR529" s="170">
        <f t="shared" si="181"/>
        <v>0</v>
      </c>
    </row>
    <row r="530" spans="1:70" ht="21" customHeight="1">
      <c r="A530" s="434"/>
      <c r="B530" s="434"/>
      <c r="C530" s="435"/>
      <c r="D530" s="440"/>
      <c r="E530" s="179" t="s">
        <v>1156</v>
      </c>
      <c r="F530" s="190">
        <v>6</v>
      </c>
      <c r="G530" s="189">
        <v>6</v>
      </c>
      <c r="H530" s="188">
        <v>46600</v>
      </c>
      <c r="I530" s="188">
        <v>53140</v>
      </c>
      <c r="J530" s="188">
        <v>15000</v>
      </c>
      <c r="K530" s="188" t="s">
        <v>48</v>
      </c>
      <c r="L530" s="184">
        <v>18420</v>
      </c>
      <c r="M530" s="184" t="s">
        <v>48</v>
      </c>
      <c r="N530" s="188">
        <v>7000</v>
      </c>
      <c r="O530" s="188" t="s">
        <v>48</v>
      </c>
      <c r="P530" s="184">
        <v>10120</v>
      </c>
      <c r="Q530" s="184" t="s">
        <v>48</v>
      </c>
      <c r="R530" s="188"/>
      <c r="S530" s="188"/>
      <c r="T530" s="184"/>
      <c r="U530" s="184"/>
      <c r="V530" s="188"/>
      <c r="W530" s="188"/>
      <c r="X530" s="184"/>
      <c r="Y530" s="184"/>
      <c r="Z530" s="188"/>
      <c r="AA530" s="184"/>
      <c r="AB530" s="184"/>
      <c r="AC530" s="184"/>
      <c r="AD530" s="188"/>
      <c r="AE530" s="184"/>
      <c r="AF530" s="184"/>
      <c r="AG530" s="184"/>
      <c r="AH530" s="188"/>
      <c r="AI530" s="188"/>
      <c r="AJ530" s="188"/>
      <c r="AK530" s="188"/>
      <c r="AL530" s="185">
        <v>750</v>
      </c>
      <c r="AM530" s="184" t="s">
        <v>54</v>
      </c>
      <c r="AN530" s="184">
        <v>1500</v>
      </c>
      <c r="AO530" s="184" t="s">
        <v>54</v>
      </c>
      <c r="AP530" s="185"/>
      <c r="AQ530" s="184"/>
      <c r="AR530" s="184"/>
      <c r="AS530" s="184"/>
      <c r="AT530" s="185"/>
      <c r="AU530" s="184"/>
      <c r="AV530" s="184"/>
      <c r="AW530" s="184"/>
      <c r="AX530" s="446"/>
      <c r="AY530" s="446"/>
      <c r="AZ530" s="447"/>
      <c r="BA530" s="447"/>
      <c r="BB530" s="448"/>
      <c r="BC530" s="175">
        <f t="shared" si="182"/>
        <v>1090</v>
      </c>
      <c r="BD530" s="174">
        <v>890</v>
      </c>
      <c r="BE530" s="174">
        <f t="shared" si="173"/>
        <v>200</v>
      </c>
      <c r="BF530" s="173">
        <f>BD530/(IF(K530="期",J530/6,J530)+7000/6)</f>
        <v>0.24272727272727271</v>
      </c>
      <c r="BG530" s="173">
        <v>4.8800000000000003E-2</v>
      </c>
      <c r="BH530" s="173"/>
      <c r="BI530" s="183"/>
      <c r="BJ530" s="183">
        <f>BE530*6/(I530-IF(K530="期",J530,J530*6)-7000)</f>
        <v>3.8535645472061654E-2</v>
      </c>
      <c r="BK530" s="170">
        <f t="shared" si="174"/>
        <v>0</v>
      </c>
      <c r="BL530" s="170">
        <f t="shared" si="175"/>
        <v>0</v>
      </c>
      <c r="BM530" s="170">
        <f t="shared" si="176"/>
        <v>0</v>
      </c>
      <c r="BN530" s="170">
        <f t="shared" si="177"/>
        <v>0</v>
      </c>
      <c r="BO530" s="170">
        <f t="shared" si="178"/>
        <v>0</v>
      </c>
      <c r="BP530" s="170">
        <f t="shared" si="179"/>
        <v>750</v>
      </c>
      <c r="BQ530" s="170">
        <f t="shared" si="180"/>
        <v>0</v>
      </c>
      <c r="BR530" s="170">
        <f t="shared" si="181"/>
        <v>0</v>
      </c>
    </row>
    <row r="531" spans="1:70" ht="21" customHeight="1">
      <c r="A531" s="434"/>
      <c r="B531" s="434"/>
      <c r="C531" s="435"/>
      <c r="D531" s="440"/>
      <c r="E531" s="179" t="s">
        <v>1155</v>
      </c>
      <c r="F531" s="196">
        <v>6</v>
      </c>
      <c r="G531" s="195">
        <v>6</v>
      </c>
      <c r="H531" s="194">
        <v>46600</v>
      </c>
      <c r="I531" s="194">
        <v>53140</v>
      </c>
      <c r="J531" s="194">
        <v>15000</v>
      </c>
      <c r="K531" s="194" t="s">
        <v>48</v>
      </c>
      <c r="L531" s="192">
        <v>18420</v>
      </c>
      <c r="M531" s="192" t="s">
        <v>48</v>
      </c>
      <c r="N531" s="194">
        <v>7000</v>
      </c>
      <c r="O531" s="194" t="s">
        <v>48</v>
      </c>
      <c r="P531" s="192">
        <v>10120</v>
      </c>
      <c r="Q531" s="192" t="s">
        <v>48</v>
      </c>
      <c r="R531" s="194"/>
      <c r="S531" s="194"/>
      <c r="T531" s="192"/>
      <c r="U531" s="192"/>
      <c r="V531" s="194"/>
      <c r="W531" s="194"/>
      <c r="X531" s="192"/>
      <c r="Y531" s="192"/>
      <c r="Z531" s="194"/>
      <c r="AA531" s="192"/>
      <c r="AB531" s="192"/>
      <c r="AC531" s="192"/>
      <c r="AD531" s="194"/>
      <c r="AE531" s="192"/>
      <c r="AF531" s="192"/>
      <c r="AG531" s="192"/>
      <c r="AH531" s="194"/>
      <c r="AI531" s="194"/>
      <c r="AJ531" s="194"/>
      <c r="AK531" s="194"/>
      <c r="AL531" s="193">
        <v>750</v>
      </c>
      <c r="AM531" s="192" t="s">
        <v>54</v>
      </c>
      <c r="AN531" s="192">
        <v>1500</v>
      </c>
      <c r="AO531" s="192" t="s">
        <v>54</v>
      </c>
      <c r="AP531" s="185"/>
      <c r="AQ531" s="184"/>
      <c r="AR531" s="184"/>
      <c r="AS531" s="184"/>
      <c r="AT531" s="185"/>
      <c r="AU531" s="184"/>
      <c r="AV531" s="184"/>
      <c r="AW531" s="184"/>
      <c r="AX531" s="446"/>
      <c r="AY531" s="446"/>
      <c r="AZ531" s="447"/>
      <c r="BA531" s="447"/>
      <c r="BB531" s="448"/>
      <c r="BC531" s="175">
        <f t="shared" si="182"/>
        <v>1090</v>
      </c>
      <c r="BD531" s="174">
        <v>890</v>
      </c>
      <c r="BE531" s="174">
        <f t="shared" si="173"/>
        <v>200</v>
      </c>
      <c r="BF531" s="173">
        <f>BD531/(IF(K531="期",J531/6,J531)+7000/6)</f>
        <v>0.24272727272727271</v>
      </c>
      <c r="BG531" s="173">
        <v>4.8800000000000003E-2</v>
      </c>
      <c r="BH531" s="173"/>
      <c r="BI531" s="183"/>
      <c r="BJ531" s="183">
        <f>BE531*6/(I531-IF(K531="期",J531,J531*6)-7000)</f>
        <v>3.8535645472061654E-2</v>
      </c>
      <c r="BK531" s="170">
        <f t="shared" si="174"/>
        <v>0</v>
      </c>
      <c r="BL531" s="170">
        <f t="shared" si="175"/>
        <v>0</v>
      </c>
      <c r="BM531" s="170">
        <f t="shared" si="176"/>
        <v>0</v>
      </c>
      <c r="BN531" s="170">
        <f t="shared" si="177"/>
        <v>0</v>
      </c>
      <c r="BO531" s="170">
        <f t="shared" si="178"/>
        <v>0</v>
      </c>
      <c r="BP531" s="170">
        <f t="shared" si="179"/>
        <v>750</v>
      </c>
      <c r="BQ531" s="170">
        <f t="shared" si="180"/>
        <v>0</v>
      </c>
      <c r="BR531" s="170">
        <f t="shared" si="181"/>
        <v>0</v>
      </c>
    </row>
    <row r="532" spans="1:70" ht="21" customHeight="1">
      <c r="A532" s="434"/>
      <c r="B532" s="434"/>
      <c r="C532" s="435"/>
      <c r="D532" s="440"/>
      <c r="E532" s="179" t="s">
        <v>1154</v>
      </c>
      <c r="F532" s="190">
        <v>6</v>
      </c>
      <c r="G532" s="189">
        <v>6</v>
      </c>
      <c r="H532" s="188">
        <v>46780</v>
      </c>
      <c r="I532" s="188">
        <v>53320</v>
      </c>
      <c r="J532" s="188">
        <v>15000</v>
      </c>
      <c r="K532" s="188" t="s">
        <v>48</v>
      </c>
      <c r="L532" s="184">
        <v>18420</v>
      </c>
      <c r="M532" s="184" t="s">
        <v>48</v>
      </c>
      <c r="N532" s="188">
        <v>7180</v>
      </c>
      <c r="O532" s="188" t="s">
        <v>48</v>
      </c>
      <c r="P532" s="184">
        <v>10300</v>
      </c>
      <c r="Q532" s="184" t="s">
        <v>48</v>
      </c>
      <c r="R532" s="188"/>
      <c r="S532" s="188"/>
      <c r="T532" s="184"/>
      <c r="U532" s="184"/>
      <c r="V532" s="188"/>
      <c r="W532" s="188"/>
      <c r="X532" s="184"/>
      <c r="Y532" s="184"/>
      <c r="Z532" s="188"/>
      <c r="AA532" s="184"/>
      <c r="AB532" s="184"/>
      <c r="AC532" s="184"/>
      <c r="AD532" s="188"/>
      <c r="AE532" s="184"/>
      <c r="AF532" s="184"/>
      <c r="AG532" s="184"/>
      <c r="AH532" s="188"/>
      <c r="AI532" s="188"/>
      <c r="AJ532" s="188"/>
      <c r="AK532" s="188"/>
      <c r="AL532" s="187">
        <v>750</v>
      </c>
      <c r="AM532" s="186" t="s">
        <v>54</v>
      </c>
      <c r="AN532" s="186">
        <v>1500</v>
      </c>
      <c r="AO532" s="186" t="s">
        <v>54</v>
      </c>
      <c r="AP532" s="185"/>
      <c r="AQ532" s="184"/>
      <c r="AR532" s="184"/>
      <c r="AS532" s="184"/>
      <c r="AT532" s="185"/>
      <c r="AU532" s="184"/>
      <c r="AV532" s="184"/>
      <c r="AW532" s="184"/>
      <c r="AX532" s="446"/>
      <c r="AY532" s="446"/>
      <c r="AZ532" s="447"/>
      <c r="BA532" s="447"/>
      <c r="BB532" s="448"/>
      <c r="BC532" s="175">
        <f t="shared" si="182"/>
        <v>1090</v>
      </c>
      <c r="BD532" s="174">
        <v>890</v>
      </c>
      <c r="BE532" s="174">
        <f t="shared" si="173"/>
        <v>200</v>
      </c>
      <c r="BF532" s="173">
        <f>BD532/(IF(K532="期",J532/6,J532)+7180/6)</f>
        <v>0.24075743913435527</v>
      </c>
      <c r="BG532" s="173">
        <v>4.8800000000000003E-2</v>
      </c>
      <c r="BH532" s="173"/>
      <c r="BI532" s="183"/>
      <c r="BJ532" s="183">
        <f>BE532*6/(I532-IF(K532="期",J532,J532*6)-7180)</f>
        <v>3.8535645472061654E-2</v>
      </c>
      <c r="BK532" s="170">
        <f t="shared" si="174"/>
        <v>0</v>
      </c>
      <c r="BL532" s="170">
        <f t="shared" si="175"/>
        <v>0</v>
      </c>
      <c r="BM532" s="170">
        <f t="shared" si="176"/>
        <v>0</v>
      </c>
      <c r="BN532" s="170">
        <f t="shared" si="177"/>
        <v>0</v>
      </c>
      <c r="BO532" s="170">
        <f t="shared" si="178"/>
        <v>0</v>
      </c>
      <c r="BP532" s="170">
        <f t="shared" si="179"/>
        <v>0</v>
      </c>
      <c r="BQ532" s="170">
        <f t="shared" si="180"/>
        <v>0</v>
      </c>
      <c r="BR532" s="170">
        <f t="shared" si="181"/>
        <v>0</v>
      </c>
    </row>
    <row r="533" spans="1:70" ht="21" customHeight="1">
      <c r="A533" s="444">
        <v>121</v>
      </c>
      <c r="B533" s="444">
        <v>445</v>
      </c>
      <c r="C533" s="445" t="s">
        <v>1168</v>
      </c>
      <c r="D533" s="440" t="s">
        <v>542</v>
      </c>
      <c r="E533" s="191" t="s">
        <v>1158</v>
      </c>
      <c r="F533" s="190">
        <v>6</v>
      </c>
      <c r="G533" s="189">
        <v>6</v>
      </c>
      <c r="H533" s="188">
        <v>56442</v>
      </c>
      <c r="I533" s="188">
        <v>59640</v>
      </c>
      <c r="J533" s="188">
        <v>15000</v>
      </c>
      <c r="K533" s="188" t="s">
        <v>48</v>
      </c>
      <c r="L533" s="184">
        <v>16320</v>
      </c>
      <c r="M533" s="184" t="s">
        <v>48</v>
      </c>
      <c r="N533" s="188">
        <v>4107</v>
      </c>
      <c r="O533" s="188" t="s">
        <v>54</v>
      </c>
      <c r="P533" s="184">
        <v>4420</v>
      </c>
      <c r="Q533" s="184" t="s">
        <v>54</v>
      </c>
      <c r="R533" s="188"/>
      <c r="S533" s="188"/>
      <c r="T533" s="184"/>
      <c r="U533" s="184"/>
      <c r="V533" s="188"/>
      <c r="W533" s="188"/>
      <c r="X533" s="184"/>
      <c r="Y533" s="184"/>
      <c r="Z533" s="188"/>
      <c r="AA533" s="184"/>
      <c r="AB533" s="184"/>
      <c r="AC533" s="184"/>
      <c r="AD533" s="188"/>
      <c r="AE533" s="184"/>
      <c r="AF533" s="184"/>
      <c r="AG533" s="184"/>
      <c r="AH533" s="188"/>
      <c r="AI533" s="188"/>
      <c r="AJ533" s="188"/>
      <c r="AK533" s="188"/>
      <c r="AL533" s="185"/>
      <c r="AM533" s="184"/>
      <c r="AN533" s="184"/>
      <c r="AO533" s="184"/>
      <c r="AP533" s="185"/>
      <c r="AQ533" s="184"/>
      <c r="AR533" s="184"/>
      <c r="AS533" s="184"/>
      <c r="AT533" s="185"/>
      <c r="AU533" s="184"/>
      <c r="AV533" s="184"/>
      <c r="AW533" s="184"/>
      <c r="AX533" s="446" t="s">
        <v>1123</v>
      </c>
      <c r="AY533" s="446" t="s">
        <v>1124</v>
      </c>
      <c r="AZ533" s="447"/>
      <c r="BA533" s="448" t="s">
        <v>1178</v>
      </c>
      <c r="BB533" s="448" t="s">
        <v>1157</v>
      </c>
      <c r="BC533" s="175">
        <f t="shared" si="182"/>
        <v>533</v>
      </c>
      <c r="BD533" s="174">
        <v>420</v>
      </c>
      <c r="BE533" s="174">
        <f t="shared" si="173"/>
        <v>113</v>
      </c>
      <c r="BF533" s="173">
        <f t="shared" ref="BF533:BF539" si="183">BD533/(IF(K533="期",J533/6,J533)+IF(O533="期",N533/6,N533))</f>
        <v>6.3568942031179049E-2</v>
      </c>
      <c r="BG533" s="173">
        <f t="shared" ref="BG533:BG539" si="184">BE533*6/(I533-IF(K533="期",J533,J533*6)-IF(O533="期",N533,N533*6)/2)</f>
        <v>2.0978371855564837E-2</v>
      </c>
      <c r="BI533" s="165"/>
      <c r="BJ533" s="163" t="s">
        <v>1171</v>
      </c>
      <c r="BK533" s="170">
        <f t="shared" si="174"/>
        <v>0</v>
      </c>
      <c r="BL533" s="170">
        <f t="shared" si="175"/>
        <v>0</v>
      </c>
      <c r="BM533" s="170">
        <f t="shared" si="176"/>
        <v>0</v>
      </c>
      <c r="BN533" s="170">
        <f t="shared" si="177"/>
        <v>0</v>
      </c>
      <c r="BO533" s="170">
        <f t="shared" si="178"/>
        <v>0</v>
      </c>
      <c r="BP533" s="170">
        <f t="shared" si="179"/>
        <v>0</v>
      </c>
      <c r="BQ533" s="170">
        <f t="shared" si="180"/>
        <v>0</v>
      </c>
      <c r="BR533" s="170">
        <f t="shared" si="181"/>
        <v>0</v>
      </c>
    </row>
    <row r="534" spans="1:70" ht="21" customHeight="1">
      <c r="A534" s="444"/>
      <c r="B534" s="444"/>
      <c r="C534" s="445"/>
      <c r="D534" s="440"/>
      <c r="E534" s="191" t="s">
        <v>1156</v>
      </c>
      <c r="F534" s="190">
        <v>6</v>
      </c>
      <c r="G534" s="189">
        <v>6</v>
      </c>
      <c r="H534" s="188">
        <v>56442</v>
      </c>
      <c r="I534" s="188">
        <v>59640</v>
      </c>
      <c r="J534" s="188">
        <v>15000</v>
      </c>
      <c r="K534" s="188" t="s">
        <v>48</v>
      </c>
      <c r="L534" s="184">
        <v>16320</v>
      </c>
      <c r="M534" s="184" t="s">
        <v>48</v>
      </c>
      <c r="N534" s="188">
        <v>4107</v>
      </c>
      <c r="O534" s="188" t="s">
        <v>54</v>
      </c>
      <c r="P534" s="184">
        <v>4420</v>
      </c>
      <c r="Q534" s="184" t="s">
        <v>54</v>
      </c>
      <c r="R534" s="188"/>
      <c r="S534" s="188"/>
      <c r="T534" s="184"/>
      <c r="U534" s="184"/>
      <c r="V534" s="188"/>
      <c r="W534" s="188"/>
      <c r="X534" s="184"/>
      <c r="Y534" s="184"/>
      <c r="Z534" s="188"/>
      <c r="AA534" s="184"/>
      <c r="AB534" s="184"/>
      <c r="AC534" s="184"/>
      <c r="AD534" s="188"/>
      <c r="AE534" s="184"/>
      <c r="AF534" s="184"/>
      <c r="AG534" s="184"/>
      <c r="AH534" s="188"/>
      <c r="AI534" s="188"/>
      <c r="AJ534" s="188"/>
      <c r="AK534" s="188"/>
      <c r="AL534" s="185"/>
      <c r="AM534" s="184"/>
      <c r="AN534" s="184"/>
      <c r="AO534" s="184"/>
      <c r="AP534" s="185"/>
      <c r="AQ534" s="184"/>
      <c r="AR534" s="184"/>
      <c r="AS534" s="184"/>
      <c r="AT534" s="185"/>
      <c r="AU534" s="184"/>
      <c r="AV534" s="184"/>
      <c r="AW534" s="184"/>
      <c r="AX534" s="446"/>
      <c r="AY534" s="446"/>
      <c r="AZ534" s="447"/>
      <c r="BA534" s="448"/>
      <c r="BB534" s="448"/>
      <c r="BC534" s="175">
        <f t="shared" si="182"/>
        <v>533</v>
      </c>
      <c r="BD534" s="174">
        <v>420</v>
      </c>
      <c r="BE534" s="174">
        <f t="shared" si="173"/>
        <v>113</v>
      </c>
      <c r="BF534" s="173">
        <f t="shared" si="183"/>
        <v>6.3568942031179049E-2</v>
      </c>
      <c r="BG534" s="173">
        <f t="shared" si="184"/>
        <v>2.0978371855564837E-2</v>
      </c>
      <c r="BI534" s="165"/>
      <c r="BJ534" s="163" t="s">
        <v>1171</v>
      </c>
      <c r="BK534" s="170">
        <f t="shared" si="174"/>
        <v>0</v>
      </c>
      <c r="BL534" s="170">
        <f t="shared" si="175"/>
        <v>0</v>
      </c>
      <c r="BM534" s="170">
        <f t="shared" si="176"/>
        <v>0</v>
      </c>
      <c r="BN534" s="170">
        <f t="shared" si="177"/>
        <v>0</v>
      </c>
      <c r="BO534" s="170">
        <f t="shared" si="178"/>
        <v>0</v>
      </c>
      <c r="BP534" s="170">
        <f t="shared" si="179"/>
        <v>0</v>
      </c>
      <c r="BQ534" s="170">
        <f t="shared" si="180"/>
        <v>0</v>
      </c>
      <c r="BR534" s="170">
        <f t="shared" si="181"/>
        <v>0</v>
      </c>
    </row>
    <row r="535" spans="1:70" ht="21" customHeight="1">
      <c r="A535" s="444"/>
      <c r="B535" s="444"/>
      <c r="C535" s="445"/>
      <c r="D535" s="440"/>
      <c r="E535" s="191" t="s">
        <v>1155</v>
      </c>
      <c r="F535" s="190">
        <v>6</v>
      </c>
      <c r="G535" s="189">
        <v>6</v>
      </c>
      <c r="H535" s="188">
        <v>56442</v>
      </c>
      <c r="I535" s="188">
        <v>59640</v>
      </c>
      <c r="J535" s="188">
        <v>15000</v>
      </c>
      <c r="K535" s="188" t="s">
        <v>48</v>
      </c>
      <c r="L535" s="184">
        <v>16320</v>
      </c>
      <c r="M535" s="184" t="s">
        <v>48</v>
      </c>
      <c r="N535" s="188">
        <v>4107</v>
      </c>
      <c r="O535" s="188" t="s">
        <v>54</v>
      </c>
      <c r="P535" s="184">
        <v>4420</v>
      </c>
      <c r="Q535" s="184" t="s">
        <v>54</v>
      </c>
      <c r="R535" s="188"/>
      <c r="S535" s="188"/>
      <c r="T535" s="184"/>
      <c r="U535" s="184"/>
      <c r="V535" s="188"/>
      <c r="W535" s="188"/>
      <c r="X535" s="184"/>
      <c r="Y535" s="184"/>
      <c r="Z535" s="188"/>
      <c r="AA535" s="184"/>
      <c r="AB535" s="184"/>
      <c r="AC535" s="184"/>
      <c r="AD535" s="188"/>
      <c r="AE535" s="184"/>
      <c r="AF535" s="184"/>
      <c r="AG535" s="184"/>
      <c r="AH535" s="188"/>
      <c r="AI535" s="188"/>
      <c r="AJ535" s="188"/>
      <c r="AK535" s="188"/>
      <c r="AL535" s="185"/>
      <c r="AM535" s="184"/>
      <c r="AN535" s="184"/>
      <c r="AO535" s="184"/>
      <c r="AP535" s="185"/>
      <c r="AQ535" s="184"/>
      <c r="AR535" s="184"/>
      <c r="AS535" s="184"/>
      <c r="AT535" s="185"/>
      <c r="AU535" s="184"/>
      <c r="AV535" s="184"/>
      <c r="AW535" s="184"/>
      <c r="AX535" s="446"/>
      <c r="AY535" s="446"/>
      <c r="AZ535" s="447"/>
      <c r="BA535" s="448"/>
      <c r="BB535" s="448"/>
      <c r="BC535" s="175">
        <f t="shared" si="182"/>
        <v>533</v>
      </c>
      <c r="BD535" s="174">
        <v>420</v>
      </c>
      <c r="BE535" s="174">
        <f t="shared" si="173"/>
        <v>113</v>
      </c>
      <c r="BF535" s="173">
        <f t="shared" si="183"/>
        <v>6.3568942031179049E-2</v>
      </c>
      <c r="BG535" s="173">
        <f t="shared" si="184"/>
        <v>2.0978371855564837E-2</v>
      </c>
      <c r="BI535" s="165"/>
      <c r="BJ535" s="163" t="s">
        <v>1171</v>
      </c>
      <c r="BK535" s="170">
        <f t="shared" si="174"/>
        <v>0</v>
      </c>
      <c r="BL535" s="170">
        <f t="shared" si="175"/>
        <v>0</v>
      </c>
      <c r="BM535" s="170">
        <f t="shared" si="176"/>
        <v>0</v>
      </c>
      <c r="BN535" s="170">
        <f t="shared" si="177"/>
        <v>0</v>
      </c>
      <c r="BO535" s="170">
        <f t="shared" si="178"/>
        <v>0</v>
      </c>
      <c r="BP535" s="170">
        <f t="shared" si="179"/>
        <v>0</v>
      </c>
      <c r="BQ535" s="170">
        <f t="shared" si="180"/>
        <v>0</v>
      </c>
      <c r="BR535" s="170">
        <f t="shared" si="181"/>
        <v>0</v>
      </c>
    </row>
    <row r="536" spans="1:70" ht="21" customHeight="1">
      <c r="A536" s="444"/>
      <c r="B536" s="444"/>
      <c r="C536" s="445"/>
      <c r="D536" s="440"/>
      <c r="E536" s="191" t="s">
        <v>1154</v>
      </c>
      <c r="F536" s="190">
        <v>6</v>
      </c>
      <c r="G536" s="189">
        <v>6</v>
      </c>
      <c r="H536" s="199">
        <v>54300</v>
      </c>
      <c r="I536" s="199">
        <v>57498</v>
      </c>
      <c r="J536" s="188">
        <v>15000</v>
      </c>
      <c r="K536" s="188" t="s">
        <v>48</v>
      </c>
      <c r="L536" s="184">
        <v>16320</v>
      </c>
      <c r="M536" s="184" t="s">
        <v>48</v>
      </c>
      <c r="N536" s="199">
        <v>3750</v>
      </c>
      <c r="O536" s="188" t="s">
        <v>54</v>
      </c>
      <c r="P536" s="197">
        <v>4063</v>
      </c>
      <c r="Q536" s="184" t="s">
        <v>54</v>
      </c>
      <c r="R536" s="188"/>
      <c r="S536" s="188"/>
      <c r="T536" s="184"/>
      <c r="U536" s="184"/>
      <c r="V536" s="188"/>
      <c r="W536" s="188"/>
      <c r="X536" s="184"/>
      <c r="Y536" s="184"/>
      <c r="Z536" s="188"/>
      <c r="AA536" s="184"/>
      <c r="AB536" s="184"/>
      <c r="AC536" s="184"/>
      <c r="AD536" s="188"/>
      <c r="AE536" s="184"/>
      <c r="AF536" s="184"/>
      <c r="AG536" s="184"/>
      <c r="AH536" s="188"/>
      <c r="AI536" s="188"/>
      <c r="AJ536" s="188"/>
      <c r="AK536" s="188"/>
      <c r="AL536" s="185"/>
      <c r="AM536" s="184"/>
      <c r="AN536" s="184"/>
      <c r="AO536" s="184"/>
      <c r="AP536" s="185"/>
      <c r="AQ536" s="184"/>
      <c r="AR536" s="184"/>
      <c r="AS536" s="184"/>
      <c r="AT536" s="185"/>
      <c r="AU536" s="184"/>
      <c r="AV536" s="184"/>
      <c r="AW536" s="184"/>
      <c r="AX536" s="446"/>
      <c r="AY536" s="446"/>
      <c r="AZ536" s="447"/>
      <c r="BA536" s="448"/>
      <c r="BB536" s="448"/>
      <c r="BC536" s="175">
        <f t="shared" si="182"/>
        <v>533</v>
      </c>
      <c r="BD536" s="174">
        <v>420</v>
      </c>
      <c r="BE536" s="174">
        <f t="shared" si="173"/>
        <v>113</v>
      </c>
      <c r="BF536" s="173">
        <f t="shared" si="183"/>
        <v>6.7199999999999996E-2</v>
      </c>
      <c r="BG536" s="173">
        <f t="shared" si="184"/>
        <v>2.1697388632872502E-2</v>
      </c>
      <c r="BI536" s="165"/>
      <c r="BJ536" s="163" t="s">
        <v>1171</v>
      </c>
      <c r="BK536" s="170">
        <f t="shared" si="174"/>
        <v>0</v>
      </c>
      <c r="BL536" s="170">
        <f t="shared" si="175"/>
        <v>0</v>
      </c>
      <c r="BM536" s="170">
        <f t="shared" si="176"/>
        <v>0</v>
      </c>
      <c r="BN536" s="170">
        <f t="shared" si="177"/>
        <v>0</v>
      </c>
      <c r="BO536" s="170">
        <f t="shared" si="178"/>
        <v>0</v>
      </c>
      <c r="BP536" s="170">
        <f t="shared" si="179"/>
        <v>0</v>
      </c>
      <c r="BQ536" s="170">
        <f t="shared" si="180"/>
        <v>0</v>
      </c>
      <c r="BR536" s="170">
        <f t="shared" si="181"/>
        <v>0</v>
      </c>
    </row>
    <row r="537" spans="1:70" ht="21" customHeight="1">
      <c r="A537" s="444"/>
      <c r="B537" s="444"/>
      <c r="C537" s="445"/>
      <c r="D537" s="440"/>
      <c r="E537" s="191" t="s">
        <v>1177</v>
      </c>
      <c r="F537" s="190">
        <v>6</v>
      </c>
      <c r="G537" s="189">
        <v>6</v>
      </c>
      <c r="H537" s="188">
        <v>49482</v>
      </c>
      <c r="I537" s="188">
        <v>52440</v>
      </c>
      <c r="J537" s="188">
        <v>15000</v>
      </c>
      <c r="K537" s="188" t="s">
        <v>48</v>
      </c>
      <c r="L537" s="184">
        <v>16320</v>
      </c>
      <c r="M537" s="184" t="s">
        <v>48</v>
      </c>
      <c r="N537" s="188">
        <v>3497</v>
      </c>
      <c r="O537" s="188" t="s">
        <v>54</v>
      </c>
      <c r="P537" s="184">
        <v>3770</v>
      </c>
      <c r="Q537" s="184" t="s">
        <v>54</v>
      </c>
      <c r="R537" s="188"/>
      <c r="S537" s="188"/>
      <c r="T537" s="184"/>
      <c r="U537" s="184"/>
      <c r="V537" s="188"/>
      <c r="W537" s="188"/>
      <c r="X537" s="184"/>
      <c r="Y537" s="184"/>
      <c r="Z537" s="188"/>
      <c r="AA537" s="184"/>
      <c r="AB537" s="184"/>
      <c r="AC537" s="184"/>
      <c r="AD537" s="188"/>
      <c r="AE537" s="184"/>
      <c r="AF537" s="184"/>
      <c r="AG537" s="184"/>
      <c r="AH537" s="188"/>
      <c r="AI537" s="188"/>
      <c r="AJ537" s="188"/>
      <c r="AK537" s="188"/>
      <c r="AL537" s="185"/>
      <c r="AM537" s="184"/>
      <c r="AN537" s="184"/>
      <c r="AO537" s="184"/>
      <c r="AP537" s="185"/>
      <c r="AQ537" s="184"/>
      <c r="AR537" s="184"/>
      <c r="AS537" s="184"/>
      <c r="AT537" s="185"/>
      <c r="AU537" s="184"/>
      <c r="AV537" s="184"/>
      <c r="AW537" s="184"/>
      <c r="AX537" s="446" t="s">
        <v>1123</v>
      </c>
      <c r="AY537" s="446" t="s">
        <v>1124</v>
      </c>
      <c r="AZ537" s="447"/>
      <c r="BA537" s="448" t="s">
        <v>1176</v>
      </c>
      <c r="BB537" s="448" t="s">
        <v>1157</v>
      </c>
      <c r="BC537" s="175">
        <f t="shared" si="182"/>
        <v>493</v>
      </c>
      <c r="BD537" s="174">
        <v>420</v>
      </c>
      <c r="BE537" s="174">
        <f t="shared" si="173"/>
        <v>73</v>
      </c>
      <c r="BF537" s="173">
        <f t="shared" si="183"/>
        <v>7.0035017508754377E-2</v>
      </c>
      <c r="BG537" s="173">
        <f t="shared" si="184"/>
        <v>1.6252922186351999E-2</v>
      </c>
      <c r="BI537" s="165"/>
      <c r="BK537" s="170">
        <f t="shared" si="174"/>
        <v>0</v>
      </c>
      <c r="BL537" s="170">
        <f t="shared" si="175"/>
        <v>0</v>
      </c>
      <c r="BM537" s="170">
        <f t="shared" si="176"/>
        <v>0</v>
      </c>
      <c r="BN537" s="170">
        <f t="shared" si="177"/>
        <v>0</v>
      </c>
      <c r="BO537" s="170">
        <f t="shared" si="178"/>
        <v>0</v>
      </c>
      <c r="BP537" s="170">
        <f t="shared" si="179"/>
        <v>0</v>
      </c>
      <c r="BQ537" s="170">
        <f t="shared" si="180"/>
        <v>0</v>
      </c>
      <c r="BR537" s="170">
        <f t="shared" si="181"/>
        <v>0</v>
      </c>
    </row>
    <row r="538" spans="1:70" ht="21" customHeight="1">
      <c r="A538" s="444"/>
      <c r="B538" s="444"/>
      <c r="C538" s="445"/>
      <c r="D538" s="440"/>
      <c r="E538" s="191" t="s">
        <v>1175</v>
      </c>
      <c r="F538" s="190">
        <v>6</v>
      </c>
      <c r="G538" s="189">
        <v>6</v>
      </c>
      <c r="H538" s="188">
        <v>49482</v>
      </c>
      <c r="I538" s="188">
        <v>52440</v>
      </c>
      <c r="J538" s="188">
        <v>15000</v>
      </c>
      <c r="K538" s="188" t="s">
        <v>48</v>
      </c>
      <c r="L538" s="184">
        <v>16320</v>
      </c>
      <c r="M538" s="184" t="s">
        <v>48</v>
      </c>
      <c r="N538" s="188">
        <v>3497</v>
      </c>
      <c r="O538" s="188" t="s">
        <v>54</v>
      </c>
      <c r="P538" s="184">
        <v>3770</v>
      </c>
      <c r="Q538" s="184" t="s">
        <v>54</v>
      </c>
      <c r="R538" s="188"/>
      <c r="S538" s="188"/>
      <c r="T538" s="184"/>
      <c r="U538" s="184"/>
      <c r="V538" s="188"/>
      <c r="W538" s="188"/>
      <c r="X538" s="184"/>
      <c r="Y538" s="184"/>
      <c r="Z538" s="188"/>
      <c r="AA538" s="184"/>
      <c r="AB538" s="184"/>
      <c r="AC538" s="184"/>
      <c r="AD538" s="188"/>
      <c r="AE538" s="184"/>
      <c r="AF538" s="184"/>
      <c r="AG538" s="184"/>
      <c r="AH538" s="188"/>
      <c r="AI538" s="188"/>
      <c r="AJ538" s="188"/>
      <c r="AK538" s="188"/>
      <c r="AL538" s="185"/>
      <c r="AM538" s="184"/>
      <c r="AN538" s="184"/>
      <c r="AO538" s="184"/>
      <c r="AP538" s="185"/>
      <c r="AQ538" s="184"/>
      <c r="AR538" s="184"/>
      <c r="AS538" s="184"/>
      <c r="AT538" s="185"/>
      <c r="AU538" s="184"/>
      <c r="AV538" s="184"/>
      <c r="AW538" s="184"/>
      <c r="AX538" s="446"/>
      <c r="AY538" s="446"/>
      <c r="AZ538" s="447"/>
      <c r="BA538" s="448"/>
      <c r="BB538" s="448"/>
      <c r="BC538" s="175">
        <f t="shared" si="182"/>
        <v>493</v>
      </c>
      <c r="BD538" s="174">
        <v>420</v>
      </c>
      <c r="BE538" s="174">
        <f t="shared" si="173"/>
        <v>73</v>
      </c>
      <c r="BF538" s="173">
        <f t="shared" si="183"/>
        <v>7.0035017508754377E-2</v>
      </c>
      <c r="BG538" s="173">
        <f t="shared" si="184"/>
        <v>1.6252922186351999E-2</v>
      </c>
      <c r="BI538" s="165"/>
      <c r="BK538" s="170">
        <f t="shared" si="174"/>
        <v>0</v>
      </c>
      <c r="BL538" s="170">
        <f t="shared" si="175"/>
        <v>0</v>
      </c>
      <c r="BM538" s="170">
        <f t="shared" si="176"/>
        <v>0</v>
      </c>
      <c r="BN538" s="170">
        <f t="shared" si="177"/>
        <v>0</v>
      </c>
      <c r="BO538" s="170">
        <f t="shared" si="178"/>
        <v>0</v>
      </c>
      <c r="BP538" s="170">
        <f t="shared" si="179"/>
        <v>0</v>
      </c>
      <c r="BQ538" s="170">
        <f t="shared" si="180"/>
        <v>0</v>
      </c>
      <c r="BR538" s="170">
        <f t="shared" si="181"/>
        <v>0</v>
      </c>
    </row>
    <row r="539" spans="1:70" ht="21" customHeight="1">
      <c r="A539" s="444"/>
      <c r="B539" s="444"/>
      <c r="C539" s="445"/>
      <c r="D539" s="440"/>
      <c r="E539" s="191" t="s">
        <v>1174</v>
      </c>
      <c r="F539" s="190">
        <v>6</v>
      </c>
      <c r="G539" s="189">
        <v>6</v>
      </c>
      <c r="H539" s="188">
        <v>49482</v>
      </c>
      <c r="I539" s="188">
        <v>52440</v>
      </c>
      <c r="J539" s="188">
        <v>15000</v>
      </c>
      <c r="K539" s="188" t="s">
        <v>48</v>
      </c>
      <c r="L539" s="184">
        <v>16320</v>
      </c>
      <c r="M539" s="184" t="s">
        <v>48</v>
      </c>
      <c r="N539" s="188">
        <v>3497</v>
      </c>
      <c r="O539" s="188" t="s">
        <v>54</v>
      </c>
      <c r="P539" s="184">
        <v>3770</v>
      </c>
      <c r="Q539" s="184" t="s">
        <v>54</v>
      </c>
      <c r="R539" s="188"/>
      <c r="S539" s="188"/>
      <c r="T539" s="184"/>
      <c r="U539" s="184"/>
      <c r="V539" s="188"/>
      <c r="W539" s="188"/>
      <c r="X539" s="184"/>
      <c r="Y539" s="184"/>
      <c r="Z539" s="188"/>
      <c r="AA539" s="184"/>
      <c r="AB539" s="184"/>
      <c r="AC539" s="184"/>
      <c r="AD539" s="188"/>
      <c r="AE539" s="184"/>
      <c r="AF539" s="184"/>
      <c r="AG539" s="184"/>
      <c r="AH539" s="188"/>
      <c r="AI539" s="188"/>
      <c r="AJ539" s="188"/>
      <c r="AK539" s="188"/>
      <c r="AL539" s="185"/>
      <c r="AM539" s="184"/>
      <c r="AN539" s="184"/>
      <c r="AO539" s="184"/>
      <c r="AP539" s="185"/>
      <c r="AQ539" s="184"/>
      <c r="AR539" s="184"/>
      <c r="AS539" s="184"/>
      <c r="AT539" s="185"/>
      <c r="AU539" s="184"/>
      <c r="AV539" s="184"/>
      <c r="AW539" s="184"/>
      <c r="AX539" s="446"/>
      <c r="AY539" s="446"/>
      <c r="AZ539" s="447"/>
      <c r="BA539" s="448"/>
      <c r="BB539" s="448"/>
      <c r="BC539" s="175">
        <f t="shared" si="182"/>
        <v>493</v>
      </c>
      <c r="BD539" s="174">
        <v>420</v>
      </c>
      <c r="BE539" s="174">
        <f t="shared" si="173"/>
        <v>73</v>
      </c>
      <c r="BF539" s="173">
        <f t="shared" si="183"/>
        <v>7.0035017508754377E-2</v>
      </c>
      <c r="BG539" s="173">
        <f t="shared" si="184"/>
        <v>1.6252922186351999E-2</v>
      </c>
      <c r="BI539" s="165"/>
      <c r="BK539" s="170">
        <f t="shared" si="174"/>
        <v>0</v>
      </c>
      <c r="BL539" s="170">
        <f t="shared" si="175"/>
        <v>0</v>
      </c>
      <c r="BM539" s="170">
        <f t="shared" si="176"/>
        <v>0</v>
      </c>
      <c r="BN539" s="170">
        <f t="shared" si="177"/>
        <v>0</v>
      </c>
      <c r="BO539" s="170">
        <f t="shared" si="178"/>
        <v>0</v>
      </c>
      <c r="BP539" s="170">
        <f t="shared" si="179"/>
        <v>0</v>
      </c>
      <c r="BQ539" s="170">
        <f t="shared" si="180"/>
        <v>0</v>
      </c>
      <c r="BR539" s="170">
        <f t="shared" si="181"/>
        <v>0</v>
      </c>
    </row>
    <row r="540" spans="1:70" ht="21" customHeight="1">
      <c r="A540" s="444"/>
      <c r="B540" s="444"/>
      <c r="C540" s="445"/>
      <c r="D540" s="440"/>
      <c r="E540" s="191" t="s">
        <v>1173</v>
      </c>
      <c r="F540" s="190"/>
      <c r="G540" s="189"/>
      <c r="H540" s="188"/>
      <c r="I540" s="188"/>
      <c r="J540" s="188"/>
      <c r="K540" s="188"/>
      <c r="L540" s="184"/>
      <c r="M540" s="184"/>
      <c r="N540" s="188"/>
      <c r="O540" s="188"/>
      <c r="P540" s="184"/>
      <c r="Q540" s="184"/>
      <c r="R540" s="188"/>
      <c r="S540" s="188"/>
      <c r="T540" s="184"/>
      <c r="U540" s="184"/>
      <c r="V540" s="188"/>
      <c r="W540" s="188"/>
      <c r="X540" s="184"/>
      <c r="Y540" s="184"/>
      <c r="Z540" s="188"/>
      <c r="AA540" s="184"/>
      <c r="AB540" s="184"/>
      <c r="AC540" s="184"/>
      <c r="AD540" s="188"/>
      <c r="AE540" s="184"/>
      <c r="AF540" s="184"/>
      <c r="AG540" s="184"/>
      <c r="AH540" s="188"/>
      <c r="AI540" s="188"/>
      <c r="AJ540" s="188"/>
      <c r="AK540" s="188"/>
      <c r="AL540" s="185"/>
      <c r="AM540" s="184"/>
      <c r="AN540" s="184"/>
      <c r="AO540" s="184"/>
      <c r="AP540" s="185"/>
      <c r="AQ540" s="184"/>
      <c r="AR540" s="184"/>
      <c r="AS540" s="184"/>
      <c r="AT540" s="185"/>
      <c r="AU540" s="184"/>
      <c r="AV540" s="184"/>
      <c r="AW540" s="184"/>
      <c r="AX540" s="446"/>
      <c r="AY540" s="446"/>
      <c r="AZ540" s="447"/>
      <c r="BA540" s="448"/>
      <c r="BB540" s="448"/>
      <c r="BC540" s="175">
        <f t="shared" si="182"/>
        <v>0</v>
      </c>
      <c r="BD540" s="174">
        <f>(IF(M540="期",ROUND(L540/6,0),L540)-IF(K540="期",ROUND(J540/6,0),J540))+ROUND((IF(Q540="期",ROUND(P540/6,0),P540)-IF(O540="期",ROUND(N540/6,0),N540))/2,0)</f>
        <v>0</v>
      </c>
      <c r="BE540" s="174">
        <f t="shared" si="173"/>
        <v>0</v>
      </c>
      <c r="BF540" s="173">
        <v>0</v>
      </c>
      <c r="BG540" s="173">
        <v>0</v>
      </c>
      <c r="BI540" s="165"/>
      <c r="BK540" s="170">
        <f t="shared" si="174"/>
        <v>0</v>
      </c>
      <c r="BL540" s="170">
        <f t="shared" si="175"/>
        <v>0</v>
      </c>
      <c r="BM540" s="170">
        <f t="shared" si="176"/>
        <v>0</v>
      </c>
      <c r="BN540" s="170">
        <f t="shared" si="177"/>
        <v>0</v>
      </c>
      <c r="BO540" s="170">
        <f t="shared" si="178"/>
        <v>0</v>
      </c>
      <c r="BP540" s="170">
        <f t="shared" si="179"/>
        <v>0</v>
      </c>
      <c r="BQ540" s="170">
        <f t="shared" si="180"/>
        <v>0</v>
      </c>
      <c r="BR540" s="170">
        <f t="shared" si="181"/>
        <v>0</v>
      </c>
    </row>
    <row r="541" spans="1:70" ht="21" customHeight="1">
      <c r="A541" s="434">
        <v>122</v>
      </c>
      <c r="B541" s="434">
        <v>446</v>
      </c>
      <c r="C541" s="435" t="s">
        <v>1168</v>
      </c>
      <c r="D541" s="440" t="s">
        <v>543</v>
      </c>
      <c r="E541" s="179" t="s">
        <v>1158</v>
      </c>
      <c r="F541" s="190">
        <v>6</v>
      </c>
      <c r="G541" s="189">
        <v>6</v>
      </c>
      <c r="H541" s="188">
        <v>62000</v>
      </c>
      <c r="I541" s="188">
        <v>65960</v>
      </c>
      <c r="J541" s="188">
        <v>17000</v>
      </c>
      <c r="K541" s="188" t="s">
        <v>48</v>
      </c>
      <c r="L541" s="184">
        <v>19340</v>
      </c>
      <c r="M541" s="184" t="s">
        <v>48</v>
      </c>
      <c r="N541" s="188">
        <v>3900</v>
      </c>
      <c r="O541" s="188" t="s">
        <v>54</v>
      </c>
      <c r="P541" s="184">
        <v>4120</v>
      </c>
      <c r="Q541" s="184" t="s">
        <v>54</v>
      </c>
      <c r="R541" s="188"/>
      <c r="S541" s="188"/>
      <c r="T541" s="184"/>
      <c r="U541" s="184"/>
      <c r="V541" s="188"/>
      <c r="W541" s="188"/>
      <c r="X541" s="184"/>
      <c r="Y541" s="184"/>
      <c r="Z541" s="188">
        <v>950</v>
      </c>
      <c r="AA541" s="184" t="s">
        <v>54</v>
      </c>
      <c r="AB541" s="184">
        <v>1000</v>
      </c>
      <c r="AC541" s="184" t="s">
        <v>54</v>
      </c>
      <c r="AD541" s="188"/>
      <c r="AE541" s="184"/>
      <c r="AF541" s="184"/>
      <c r="AG541" s="184"/>
      <c r="AH541" s="188"/>
      <c r="AI541" s="188"/>
      <c r="AJ541" s="188"/>
      <c r="AK541" s="188"/>
      <c r="AL541" s="185"/>
      <c r="AM541" s="184"/>
      <c r="AN541" s="184"/>
      <c r="AO541" s="184"/>
      <c r="AP541" s="185"/>
      <c r="AQ541" s="184"/>
      <c r="AR541" s="184"/>
      <c r="AS541" s="184"/>
      <c r="AT541" s="185"/>
      <c r="AU541" s="184"/>
      <c r="AV541" s="184"/>
      <c r="AW541" s="184"/>
      <c r="AX541" s="446" t="s">
        <v>1123</v>
      </c>
      <c r="AY541" s="446" t="s">
        <v>1124</v>
      </c>
      <c r="AZ541" s="447"/>
      <c r="BA541" s="447"/>
      <c r="BB541" s="448" t="s">
        <v>1157</v>
      </c>
      <c r="BC541" s="175">
        <f t="shared" si="182"/>
        <v>660</v>
      </c>
      <c r="BD541" s="174">
        <v>460</v>
      </c>
      <c r="BE541" s="174">
        <f t="shared" si="173"/>
        <v>200</v>
      </c>
      <c r="BF541" s="173">
        <f>BD541/(IF(K541="期",J541/6,J541)+IF(O541="期",N541/6,N541))</f>
        <v>6.8316831683168308E-2</v>
      </c>
      <c r="BG541" s="173">
        <f>BE541*6/(I541-IF(K541="期",J541,J541*6)-IF(O541="期",N541,N541*6)/2)</f>
        <v>3.2206119162640899E-2</v>
      </c>
      <c r="BI541" s="172"/>
      <c r="BJ541" s="163" t="s">
        <v>1171</v>
      </c>
      <c r="BK541" s="170">
        <f t="shared" si="174"/>
        <v>0</v>
      </c>
      <c r="BL541" s="170">
        <f t="shared" si="175"/>
        <v>0</v>
      </c>
      <c r="BM541" s="170">
        <f t="shared" si="176"/>
        <v>50</v>
      </c>
      <c r="BN541" s="170">
        <f t="shared" si="177"/>
        <v>0</v>
      </c>
      <c r="BO541" s="170">
        <f t="shared" si="178"/>
        <v>0</v>
      </c>
      <c r="BP541" s="170">
        <f t="shared" si="179"/>
        <v>0</v>
      </c>
      <c r="BQ541" s="170">
        <f t="shared" si="180"/>
        <v>0</v>
      </c>
      <c r="BR541" s="170">
        <f t="shared" si="181"/>
        <v>0</v>
      </c>
    </row>
    <row r="542" spans="1:70" ht="21" customHeight="1">
      <c r="A542" s="434"/>
      <c r="B542" s="434"/>
      <c r="C542" s="435"/>
      <c r="D542" s="440"/>
      <c r="E542" s="179" t="s">
        <v>1156</v>
      </c>
      <c r="F542" s="190">
        <v>6</v>
      </c>
      <c r="G542" s="189">
        <v>6</v>
      </c>
      <c r="H542" s="188">
        <v>62600</v>
      </c>
      <c r="I542" s="188">
        <v>66080</v>
      </c>
      <c r="J542" s="188">
        <v>17000</v>
      </c>
      <c r="K542" s="188" t="s">
        <v>48</v>
      </c>
      <c r="L542" s="184">
        <v>19340</v>
      </c>
      <c r="M542" s="184" t="s">
        <v>48</v>
      </c>
      <c r="N542" s="188">
        <v>4000</v>
      </c>
      <c r="O542" s="188" t="s">
        <v>54</v>
      </c>
      <c r="P542" s="184">
        <v>4140</v>
      </c>
      <c r="Q542" s="184" t="s">
        <v>54</v>
      </c>
      <c r="R542" s="188"/>
      <c r="S542" s="188"/>
      <c r="T542" s="184"/>
      <c r="U542" s="184"/>
      <c r="V542" s="188"/>
      <c r="W542" s="188"/>
      <c r="X542" s="184"/>
      <c r="Y542" s="184"/>
      <c r="Z542" s="188">
        <v>950</v>
      </c>
      <c r="AA542" s="184" t="s">
        <v>54</v>
      </c>
      <c r="AB542" s="184">
        <v>1000</v>
      </c>
      <c r="AC542" s="184" t="s">
        <v>54</v>
      </c>
      <c r="AD542" s="188"/>
      <c r="AE542" s="184"/>
      <c r="AF542" s="184"/>
      <c r="AG542" s="184"/>
      <c r="AH542" s="188"/>
      <c r="AI542" s="188"/>
      <c r="AJ542" s="188"/>
      <c r="AK542" s="188"/>
      <c r="AL542" s="185"/>
      <c r="AM542" s="184"/>
      <c r="AN542" s="184"/>
      <c r="AO542" s="184"/>
      <c r="AP542" s="185"/>
      <c r="AQ542" s="184"/>
      <c r="AR542" s="184"/>
      <c r="AS542" s="184"/>
      <c r="AT542" s="185"/>
      <c r="AU542" s="184"/>
      <c r="AV542" s="184"/>
      <c r="AW542" s="184"/>
      <c r="AX542" s="446"/>
      <c r="AY542" s="446"/>
      <c r="AZ542" s="447"/>
      <c r="BA542" s="447"/>
      <c r="BB542" s="448"/>
      <c r="BC542" s="175">
        <f t="shared" si="182"/>
        <v>580</v>
      </c>
      <c r="BD542" s="174">
        <f>(IF(M542="期",ROUND(L542/6,0),L542)-IF(K542="期",ROUND(J542/6,0),J542))+ROUND((IF(Q542="期",ROUND(P542/6,0),P542)-IF(O542="期",ROUND(N542/6,0),N542))/2,0)</f>
        <v>460</v>
      </c>
      <c r="BE542" s="174">
        <f t="shared" si="173"/>
        <v>120</v>
      </c>
      <c r="BF542" s="173">
        <f>BD542/(IF(K542="期",J542/6,J542)+IF(O542="期",N542/6,N542))</f>
        <v>6.7317073170731698E-2</v>
      </c>
      <c r="BG542" s="173">
        <f>BE542*6/(I542-IF(K542="期",J542,J542*6)-IF(O542="期",N542,N542*6)/2)</f>
        <v>1.9417475728155338E-2</v>
      </c>
      <c r="BI542" s="172"/>
      <c r="BJ542" s="163" t="s">
        <v>1171</v>
      </c>
      <c r="BK542" s="170">
        <f t="shared" si="174"/>
        <v>0</v>
      </c>
      <c r="BL542" s="170">
        <f t="shared" si="175"/>
        <v>0</v>
      </c>
      <c r="BM542" s="170">
        <f t="shared" si="176"/>
        <v>50</v>
      </c>
      <c r="BN542" s="170">
        <f t="shared" si="177"/>
        <v>0</v>
      </c>
      <c r="BO542" s="170">
        <f t="shared" si="178"/>
        <v>0</v>
      </c>
      <c r="BP542" s="170">
        <f t="shared" si="179"/>
        <v>0</v>
      </c>
      <c r="BQ542" s="170">
        <f t="shared" si="180"/>
        <v>0</v>
      </c>
      <c r="BR542" s="170">
        <f t="shared" si="181"/>
        <v>0</v>
      </c>
    </row>
    <row r="543" spans="1:70" ht="21" customHeight="1">
      <c r="A543" s="434"/>
      <c r="B543" s="434"/>
      <c r="C543" s="435"/>
      <c r="D543" s="440"/>
      <c r="E543" s="179" t="s">
        <v>1155</v>
      </c>
      <c r="F543" s="196">
        <v>6</v>
      </c>
      <c r="G543" s="195">
        <v>6</v>
      </c>
      <c r="H543" s="194">
        <v>62600</v>
      </c>
      <c r="I543" s="194">
        <v>66080</v>
      </c>
      <c r="J543" s="194">
        <v>17000</v>
      </c>
      <c r="K543" s="194" t="s">
        <v>48</v>
      </c>
      <c r="L543" s="192">
        <v>19340</v>
      </c>
      <c r="M543" s="192" t="s">
        <v>48</v>
      </c>
      <c r="N543" s="194">
        <v>4000</v>
      </c>
      <c r="O543" s="194" t="s">
        <v>54</v>
      </c>
      <c r="P543" s="192">
        <v>4140</v>
      </c>
      <c r="Q543" s="192" t="s">
        <v>54</v>
      </c>
      <c r="R543" s="194"/>
      <c r="S543" s="194"/>
      <c r="T543" s="192"/>
      <c r="U543" s="192"/>
      <c r="V543" s="194"/>
      <c r="W543" s="194"/>
      <c r="X543" s="192"/>
      <c r="Y543" s="192"/>
      <c r="Z543" s="194">
        <v>950</v>
      </c>
      <c r="AA543" s="192" t="s">
        <v>54</v>
      </c>
      <c r="AB543" s="192">
        <v>1000</v>
      </c>
      <c r="AC543" s="192" t="s">
        <v>54</v>
      </c>
      <c r="AD543" s="194"/>
      <c r="AE543" s="192"/>
      <c r="AF543" s="192"/>
      <c r="AG543" s="192"/>
      <c r="AH543" s="194"/>
      <c r="AI543" s="194"/>
      <c r="AJ543" s="194"/>
      <c r="AK543" s="194"/>
      <c r="AL543" s="193"/>
      <c r="AM543" s="192"/>
      <c r="AN543" s="192"/>
      <c r="AO543" s="192"/>
      <c r="AP543" s="185"/>
      <c r="AQ543" s="184"/>
      <c r="AR543" s="184"/>
      <c r="AS543" s="184"/>
      <c r="AT543" s="185"/>
      <c r="AU543" s="184"/>
      <c r="AV543" s="184"/>
      <c r="AW543" s="184"/>
      <c r="AX543" s="446"/>
      <c r="AY543" s="446"/>
      <c r="AZ543" s="447"/>
      <c r="BA543" s="447"/>
      <c r="BB543" s="448"/>
      <c r="BC543" s="175">
        <f t="shared" si="182"/>
        <v>580</v>
      </c>
      <c r="BD543" s="174">
        <f>(IF(M543="期",ROUND(L543/6,0),L543)-IF(K543="期",ROUND(J543/6,0),J543))+ROUND((IF(Q543="期",ROUND(P543/6,0),P543)-IF(O543="期",ROUND(N543/6,0),N543))/2,0)</f>
        <v>460</v>
      </c>
      <c r="BE543" s="174">
        <f t="shared" si="173"/>
        <v>120</v>
      </c>
      <c r="BF543" s="173">
        <f>BD543/(IF(K543="期",J543/6,J543)+IF(O543="期",N543/6,N543))</f>
        <v>6.7317073170731698E-2</v>
      </c>
      <c r="BG543" s="173">
        <f>BE543*6/(I543-IF(K543="期",J543,J543*6)-IF(O543="期",N543,N543*6)/2)</f>
        <v>1.9417475728155338E-2</v>
      </c>
      <c r="BI543" s="172"/>
      <c r="BJ543" s="163" t="s">
        <v>1171</v>
      </c>
      <c r="BK543" s="170">
        <f t="shared" si="174"/>
        <v>0</v>
      </c>
      <c r="BL543" s="170">
        <f t="shared" si="175"/>
        <v>0</v>
      </c>
      <c r="BM543" s="170">
        <f t="shared" si="176"/>
        <v>50</v>
      </c>
      <c r="BN543" s="170">
        <f t="shared" si="177"/>
        <v>0</v>
      </c>
      <c r="BO543" s="170">
        <f t="shared" si="178"/>
        <v>0</v>
      </c>
      <c r="BP543" s="170">
        <f t="shared" si="179"/>
        <v>0</v>
      </c>
      <c r="BQ543" s="170">
        <f t="shared" si="180"/>
        <v>0</v>
      </c>
      <c r="BR543" s="170">
        <f t="shared" si="181"/>
        <v>0</v>
      </c>
    </row>
    <row r="544" spans="1:70" ht="21" customHeight="1">
      <c r="A544" s="434"/>
      <c r="B544" s="434"/>
      <c r="C544" s="435"/>
      <c r="D544" s="440"/>
      <c r="E544" s="179" t="s">
        <v>1154</v>
      </c>
      <c r="F544" s="190">
        <v>6</v>
      </c>
      <c r="G544" s="189">
        <v>6</v>
      </c>
      <c r="H544" s="188">
        <v>62600</v>
      </c>
      <c r="I544" s="188">
        <v>66080</v>
      </c>
      <c r="J544" s="188">
        <v>17000</v>
      </c>
      <c r="K544" s="188" t="s">
        <v>48</v>
      </c>
      <c r="L544" s="184">
        <v>19340</v>
      </c>
      <c r="M544" s="184" t="s">
        <v>48</v>
      </c>
      <c r="N544" s="188">
        <v>4000</v>
      </c>
      <c r="O544" s="188" t="s">
        <v>54</v>
      </c>
      <c r="P544" s="184">
        <v>4140</v>
      </c>
      <c r="Q544" s="184" t="s">
        <v>54</v>
      </c>
      <c r="R544" s="188"/>
      <c r="S544" s="188"/>
      <c r="T544" s="184"/>
      <c r="U544" s="184"/>
      <c r="V544" s="188"/>
      <c r="W544" s="188"/>
      <c r="X544" s="184"/>
      <c r="Y544" s="184"/>
      <c r="Z544" s="188">
        <v>950</v>
      </c>
      <c r="AA544" s="184" t="s">
        <v>54</v>
      </c>
      <c r="AB544" s="184">
        <v>1000</v>
      </c>
      <c r="AC544" s="184" t="s">
        <v>54</v>
      </c>
      <c r="AD544" s="188"/>
      <c r="AE544" s="184"/>
      <c r="AF544" s="184"/>
      <c r="AG544" s="184"/>
      <c r="AH544" s="188"/>
      <c r="AI544" s="188"/>
      <c r="AJ544" s="188"/>
      <c r="AK544" s="188"/>
      <c r="AL544" s="185"/>
      <c r="AM544" s="184"/>
      <c r="AN544" s="184"/>
      <c r="AO544" s="184"/>
      <c r="AP544" s="185"/>
      <c r="AQ544" s="184"/>
      <c r="AR544" s="184"/>
      <c r="AS544" s="184"/>
      <c r="AT544" s="185"/>
      <c r="AU544" s="184"/>
      <c r="AV544" s="184"/>
      <c r="AW544" s="184"/>
      <c r="AX544" s="446"/>
      <c r="AY544" s="446"/>
      <c r="AZ544" s="447"/>
      <c r="BA544" s="447"/>
      <c r="BB544" s="448"/>
      <c r="BC544" s="175">
        <f t="shared" si="182"/>
        <v>580</v>
      </c>
      <c r="BD544" s="174">
        <f>(IF(M544="期",ROUND(L544/6,0),L544)-IF(K544="期",ROUND(J544/6,0),J544))+ROUND((IF(Q544="期",ROUND(P544/6,0),P544)-IF(O544="期",ROUND(N544/6,0),N544))/2,0)</f>
        <v>460</v>
      </c>
      <c r="BE544" s="174">
        <f t="shared" si="173"/>
        <v>120</v>
      </c>
      <c r="BF544" s="173">
        <f>BD544/(IF(K544="期",J544/6,J544)+IF(O544="期",N544/6,N544))</f>
        <v>6.7317073170731698E-2</v>
      </c>
      <c r="BG544" s="173">
        <f>BE544*6/(I544-IF(K544="期",J544,J544*6)-IF(O544="期",N544,N544*6)/2)</f>
        <v>1.9417475728155338E-2</v>
      </c>
      <c r="BI544" s="172"/>
      <c r="BJ544" s="163" t="s">
        <v>1171</v>
      </c>
      <c r="BK544" s="170">
        <f t="shared" si="174"/>
        <v>0</v>
      </c>
      <c r="BL544" s="170">
        <f t="shared" si="175"/>
        <v>0</v>
      </c>
      <c r="BM544" s="170">
        <f t="shared" si="176"/>
        <v>50</v>
      </c>
      <c r="BN544" s="170">
        <f t="shared" si="177"/>
        <v>0</v>
      </c>
      <c r="BO544" s="170">
        <f t="shared" si="178"/>
        <v>0</v>
      </c>
      <c r="BP544" s="170">
        <f t="shared" si="179"/>
        <v>0</v>
      </c>
      <c r="BQ544" s="170">
        <f t="shared" si="180"/>
        <v>0</v>
      </c>
      <c r="BR544" s="170">
        <f t="shared" si="181"/>
        <v>0</v>
      </c>
    </row>
    <row r="545" spans="1:70" ht="21" customHeight="1">
      <c r="A545" s="444">
        <v>123</v>
      </c>
      <c r="B545" s="444">
        <v>447</v>
      </c>
      <c r="C545" s="445" t="s">
        <v>1168</v>
      </c>
      <c r="D545" s="440" t="s">
        <v>544</v>
      </c>
      <c r="E545" s="191" t="s">
        <v>1172</v>
      </c>
      <c r="F545" s="190">
        <v>6</v>
      </c>
      <c r="G545" s="189">
        <v>6</v>
      </c>
      <c r="H545" s="188">
        <v>34000</v>
      </c>
      <c r="I545" s="188">
        <v>36660</v>
      </c>
      <c r="J545" s="188">
        <v>15000</v>
      </c>
      <c r="K545" s="188" t="s">
        <v>48</v>
      </c>
      <c r="L545" s="184">
        <v>16320</v>
      </c>
      <c r="M545" s="184" t="s">
        <v>48</v>
      </c>
      <c r="N545" s="188">
        <v>6000</v>
      </c>
      <c r="O545" s="188" t="s">
        <v>48</v>
      </c>
      <c r="P545" s="184">
        <v>6680</v>
      </c>
      <c r="Q545" s="184" t="s">
        <v>48</v>
      </c>
      <c r="R545" s="188">
        <v>4000</v>
      </c>
      <c r="S545" s="188" t="s">
        <v>48</v>
      </c>
      <c r="T545" s="184">
        <v>4260</v>
      </c>
      <c r="U545" s="184" t="s">
        <v>48</v>
      </c>
      <c r="V545" s="188">
        <v>1200</v>
      </c>
      <c r="W545" s="188" t="s">
        <v>48</v>
      </c>
      <c r="X545" s="184">
        <v>1400</v>
      </c>
      <c r="Y545" s="184" t="s">
        <v>48</v>
      </c>
      <c r="Z545" s="188">
        <v>4800</v>
      </c>
      <c r="AA545" s="184" t="s">
        <v>48</v>
      </c>
      <c r="AB545" s="184">
        <v>4900</v>
      </c>
      <c r="AC545" s="184" t="s">
        <v>48</v>
      </c>
      <c r="AD545" s="188">
        <v>3000</v>
      </c>
      <c r="AE545" s="184" t="s">
        <v>48</v>
      </c>
      <c r="AF545" s="184">
        <v>3100</v>
      </c>
      <c r="AG545" s="184" t="s">
        <v>48</v>
      </c>
      <c r="AH545" s="188"/>
      <c r="AI545" s="188"/>
      <c r="AJ545" s="188"/>
      <c r="AK545" s="188"/>
      <c r="AL545" s="185"/>
      <c r="AM545" s="184"/>
      <c r="AN545" s="184"/>
      <c r="AO545" s="184"/>
      <c r="AP545" s="185"/>
      <c r="AQ545" s="184"/>
      <c r="AR545" s="184"/>
      <c r="AS545" s="184"/>
      <c r="AT545" s="185"/>
      <c r="AU545" s="184"/>
      <c r="AV545" s="184"/>
      <c r="AW545" s="184"/>
      <c r="AX545" s="446" t="s">
        <v>1123</v>
      </c>
      <c r="AY545" s="446" t="s">
        <v>1124</v>
      </c>
      <c r="AZ545" s="447"/>
      <c r="BA545" s="447"/>
      <c r="BB545" s="448" t="s">
        <v>1157</v>
      </c>
      <c r="BC545" s="175">
        <f t="shared" si="182"/>
        <v>443</v>
      </c>
      <c r="BD545" s="174">
        <v>300</v>
      </c>
      <c r="BE545" s="174">
        <f t="shared" si="173"/>
        <v>143</v>
      </c>
      <c r="BF545" s="173">
        <f>BD545*6/(15000+1200)</f>
        <v>0.1111111111111111</v>
      </c>
      <c r="BG545" s="173">
        <f>BE545*6/(34000-15000-1200)</f>
        <v>4.8202247191011238E-2</v>
      </c>
      <c r="BI545" s="165"/>
      <c r="BJ545" s="163" t="s">
        <v>1171</v>
      </c>
      <c r="BK545" s="170">
        <f t="shared" si="174"/>
        <v>260</v>
      </c>
      <c r="BL545" s="170">
        <f t="shared" si="175"/>
        <v>200</v>
      </c>
      <c r="BM545" s="170">
        <f t="shared" si="176"/>
        <v>100</v>
      </c>
      <c r="BN545" s="170">
        <f t="shared" si="177"/>
        <v>100</v>
      </c>
      <c r="BO545" s="170">
        <f t="shared" si="178"/>
        <v>0</v>
      </c>
      <c r="BP545" s="170">
        <f t="shared" si="179"/>
        <v>0</v>
      </c>
      <c r="BQ545" s="170">
        <f t="shared" si="180"/>
        <v>0</v>
      </c>
      <c r="BR545" s="170">
        <f t="shared" si="181"/>
        <v>0</v>
      </c>
    </row>
    <row r="546" spans="1:70" ht="21" customHeight="1">
      <c r="A546" s="444"/>
      <c r="B546" s="444"/>
      <c r="C546" s="445"/>
      <c r="D546" s="440"/>
      <c r="E546" s="191" t="s">
        <v>1156</v>
      </c>
      <c r="F546" s="190">
        <v>6</v>
      </c>
      <c r="G546" s="189">
        <v>6</v>
      </c>
      <c r="H546" s="188">
        <v>39700</v>
      </c>
      <c r="I546" s="188">
        <v>42520</v>
      </c>
      <c r="J546" s="188">
        <v>15100</v>
      </c>
      <c r="K546" s="188" t="s">
        <v>48</v>
      </c>
      <c r="L546" s="184">
        <v>16420</v>
      </c>
      <c r="M546" s="184" t="s">
        <v>48</v>
      </c>
      <c r="N546" s="188">
        <v>11400</v>
      </c>
      <c r="O546" s="188" t="s">
        <v>48</v>
      </c>
      <c r="P546" s="184">
        <v>12100</v>
      </c>
      <c r="Q546" s="184" t="s">
        <v>48</v>
      </c>
      <c r="R546" s="199">
        <v>600</v>
      </c>
      <c r="S546" s="199" t="s">
        <v>54</v>
      </c>
      <c r="T546" s="184">
        <v>4000</v>
      </c>
      <c r="U546" s="184" t="s">
        <v>48</v>
      </c>
      <c r="V546" s="199">
        <v>300</v>
      </c>
      <c r="W546" s="199" t="s">
        <v>54</v>
      </c>
      <c r="X546" s="184">
        <v>2000</v>
      </c>
      <c r="Y546" s="184" t="s">
        <v>48</v>
      </c>
      <c r="Z546" s="199">
        <v>800</v>
      </c>
      <c r="AA546" s="197" t="s">
        <v>54</v>
      </c>
      <c r="AB546" s="184">
        <v>4900</v>
      </c>
      <c r="AC546" s="184" t="s">
        <v>48</v>
      </c>
      <c r="AD546" s="199">
        <v>500</v>
      </c>
      <c r="AE546" s="197" t="s">
        <v>54</v>
      </c>
      <c r="AF546" s="184">
        <v>3100</v>
      </c>
      <c r="AG546" s="184" t="s">
        <v>48</v>
      </c>
      <c r="AH546" s="188"/>
      <c r="AI546" s="188"/>
      <c r="AJ546" s="188"/>
      <c r="AK546" s="188"/>
      <c r="AL546" s="185"/>
      <c r="AM546" s="184"/>
      <c r="AN546" s="184"/>
      <c r="AO546" s="184"/>
      <c r="AP546" s="185"/>
      <c r="AQ546" s="184"/>
      <c r="AR546" s="184"/>
      <c r="AS546" s="184"/>
      <c r="AT546" s="185"/>
      <c r="AU546" s="184"/>
      <c r="AV546" s="184"/>
      <c r="AW546" s="184"/>
      <c r="AX546" s="446"/>
      <c r="AY546" s="446"/>
      <c r="AZ546" s="447"/>
      <c r="BA546" s="447"/>
      <c r="BB546" s="448"/>
      <c r="BC546" s="175">
        <f t="shared" si="182"/>
        <v>470</v>
      </c>
      <c r="BD546" s="174">
        <v>300</v>
      </c>
      <c r="BE546" s="174">
        <f t="shared" si="173"/>
        <v>170</v>
      </c>
      <c r="BF546" s="173">
        <f>BD546*6/(15100+3420)</f>
        <v>9.719222462203024E-2</v>
      </c>
      <c r="BG546" s="173">
        <f>BE546*6/(39700-15100-3420)</f>
        <v>4.8158640226628892E-2</v>
      </c>
      <c r="BI546" s="165"/>
      <c r="BJ546" s="163" t="s">
        <v>1171</v>
      </c>
      <c r="BK546" s="170">
        <f t="shared" si="174"/>
        <v>3400</v>
      </c>
      <c r="BL546" s="170">
        <f t="shared" si="175"/>
        <v>1700</v>
      </c>
      <c r="BM546" s="170">
        <f t="shared" si="176"/>
        <v>4100</v>
      </c>
      <c r="BN546" s="170">
        <f t="shared" si="177"/>
        <v>2600</v>
      </c>
      <c r="BO546" s="170">
        <f t="shared" si="178"/>
        <v>0</v>
      </c>
      <c r="BP546" s="170">
        <f t="shared" si="179"/>
        <v>0</v>
      </c>
      <c r="BQ546" s="170">
        <f t="shared" si="180"/>
        <v>0</v>
      </c>
      <c r="BR546" s="170">
        <f t="shared" si="181"/>
        <v>0</v>
      </c>
    </row>
    <row r="547" spans="1:70" ht="21" customHeight="1">
      <c r="A547" s="444"/>
      <c r="B547" s="444"/>
      <c r="C547" s="445"/>
      <c r="D547" s="440"/>
      <c r="E547" s="191" t="s">
        <v>1155</v>
      </c>
      <c r="F547" s="196">
        <v>6</v>
      </c>
      <c r="G547" s="195">
        <v>6</v>
      </c>
      <c r="H547" s="194">
        <v>39700</v>
      </c>
      <c r="I547" s="194">
        <v>42520</v>
      </c>
      <c r="J547" s="194">
        <v>15100</v>
      </c>
      <c r="K547" s="194" t="s">
        <v>48</v>
      </c>
      <c r="L547" s="192">
        <v>16420</v>
      </c>
      <c r="M547" s="192" t="s">
        <v>48</v>
      </c>
      <c r="N547" s="194">
        <v>11400</v>
      </c>
      <c r="O547" s="194" t="s">
        <v>48</v>
      </c>
      <c r="P547" s="192">
        <v>12100</v>
      </c>
      <c r="Q547" s="192" t="s">
        <v>48</v>
      </c>
      <c r="R547" s="199">
        <v>600</v>
      </c>
      <c r="S547" s="199" t="s">
        <v>54</v>
      </c>
      <c r="T547" s="192">
        <v>4000</v>
      </c>
      <c r="U547" s="192" t="s">
        <v>48</v>
      </c>
      <c r="V547" s="199">
        <v>300</v>
      </c>
      <c r="W547" s="199" t="s">
        <v>54</v>
      </c>
      <c r="X547" s="192">
        <v>2000</v>
      </c>
      <c r="Y547" s="192" t="s">
        <v>48</v>
      </c>
      <c r="Z547" s="199">
        <v>800</v>
      </c>
      <c r="AA547" s="197" t="s">
        <v>54</v>
      </c>
      <c r="AB547" s="192">
        <v>4900</v>
      </c>
      <c r="AC547" s="192" t="s">
        <v>48</v>
      </c>
      <c r="AD547" s="199">
        <v>500</v>
      </c>
      <c r="AE547" s="197" t="s">
        <v>54</v>
      </c>
      <c r="AF547" s="192">
        <v>3100</v>
      </c>
      <c r="AG547" s="192" t="s">
        <v>48</v>
      </c>
      <c r="AH547" s="194"/>
      <c r="AI547" s="194"/>
      <c r="AJ547" s="194"/>
      <c r="AK547" s="194"/>
      <c r="AL547" s="193"/>
      <c r="AM547" s="192"/>
      <c r="AN547" s="192"/>
      <c r="AO547" s="192"/>
      <c r="AP547" s="185"/>
      <c r="AQ547" s="184"/>
      <c r="AR547" s="184"/>
      <c r="AS547" s="184"/>
      <c r="AT547" s="185"/>
      <c r="AU547" s="184"/>
      <c r="AV547" s="184"/>
      <c r="AW547" s="184"/>
      <c r="AX547" s="446"/>
      <c r="AY547" s="446"/>
      <c r="AZ547" s="447"/>
      <c r="BA547" s="447"/>
      <c r="BB547" s="448"/>
      <c r="BC547" s="175">
        <f t="shared" si="182"/>
        <v>470</v>
      </c>
      <c r="BD547" s="174">
        <v>300</v>
      </c>
      <c r="BE547" s="174">
        <f t="shared" si="173"/>
        <v>170</v>
      </c>
      <c r="BF547" s="173">
        <f>BD547*6/(15100+3420)</f>
        <v>9.719222462203024E-2</v>
      </c>
      <c r="BG547" s="173">
        <f>BE547*6/(39700-15100-3420)</f>
        <v>4.8158640226628892E-2</v>
      </c>
      <c r="BI547" s="165"/>
      <c r="BJ547" s="163" t="s">
        <v>1171</v>
      </c>
      <c r="BK547" s="170">
        <f t="shared" si="174"/>
        <v>3400</v>
      </c>
      <c r="BL547" s="170">
        <f t="shared" si="175"/>
        <v>1700</v>
      </c>
      <c r="BM547" s="170">
        <f t="shared" si="176"/>
        <v>4100</v>
      </c>
      <c r="BN547" s="170">
        <f t="shared" si="177"/>
        <v>2600</v>
      </c>
      <c r="BO547" s="170">
        <f t="shared" si="178"/>
        <v>0</v>
      </c>
      <c r="BP547" s="170">
        <f t="shared" si="179"/>
        <v>0</v>
      </c>
      <c r="BQ547" s="170">
        <f t="shared" si="180"/>
        <v>0</v>
      </c>
      <c r="BR547" s="170">
        <f t="shared" si="181"/>
        <v>0</v>
      </c>
    </row>
    <row r="548" spans="1:70" ht="21" customHeight="1">
      <c r="A548" s="444"/>
      <c r="B548" s="444"/>
      <c r="C548" s="445"/>
      <c r="D548" s="440"/>
      <c r="E548" s="191" t="s">
        <v>1154</v>
      </c>
      <c r="F548" s="190">
        <v>6</v>
      </c>
      <c r="G548" s="189">
        <v>6</v>
      </c>
      <c r="H548" s="188">
        <v>39700</v>
      </c>
      <c r="I548" s="188">
        <v>42520</v>
      </c>
      <c r="J548" s="188">
        <v>15100</v>
      </c>
      <c r="K548" s="188" t="s">
        <v>48</v>
      </c>
      <c r="L548" s="184">
        <v>16420</v>
      </c>
      <c r="M548" s="184" t="s">
        <v>48</v>
      </c>
      <c r="N548" s="188">
        <v>11400</v>
      </c>
      <c r="O548" s="188" t="s">
        <v>48</v>
      </c>
      <c r="P548" s="184">
        <v>12100</v>
      </c>
      <c r="Q548" s="184" t="s">
        <v>48</v>
      </c>
      <c r="R548" s="199">
        <v>600</v>
      </c>
      <c r="S548" s="199" t="s">
        <v>54</v>
      </c>
      <c r="T548" s="184">
        <v>4000</v>
      </c>
      <c r="U548" s="184" t="s">
        <v>48</v>
      </c>
      <c r="V548" s="199">
        <v>300</v>
      </c>
      <c r="W548" s="199" t="s">
        <v>54</v>
      </c>
      <c r="X548" s="184">
        <v>2000</v>
      </c>
      <c r="Y548" s="184" t="s">
        <v>48</v>
      </c>
      <c r="Z548" s="199">
        <v>800</v>
      </c>
      <c r="AA548" s="197" t="s">
        <v>54</v>
      </c>
      <c r="AB548" s="184">
        <v>4900</v>
      </c>
      <c r="AC548" s="184" t="s">
        <v>48</v>
      </c>
      <c r="AD548" s="199">
        <v>500</v>
      </c>
      <c r="AE548" s="197" t="s">
        <v>54</v>
      </c>
      <c r="AF548" s="184">
        <v>3100</v>
      </c>
      <c r="AG548" s="184" t="s">
        <v>48</v>
      </c>
      <c r="AH548" s="188"/>
      <c r="AI548" s="188"/>
      <c r="AJ548" s="188"/>
      <c r="AK548" s="188"/>
      <c r="AL548" s="185"/>
      <c r="AM548" s="184"/>
      <c r="AN548" s="184"/>
      <c r="AO548" s="184"/>
      <c r="AP548" s="185"/>
      <c r="AQ548" s="184"/>
      <c r="AR548" s="184"/>
      <c r="AS548" s="184"/>
      <c r="AT548" s="185"/>
      <c r="AU548" s="184"/>
      <c r="AV548" s="184"/>
      <c r="AW548" s="184"/>
      <c r="AX548" s="446"/>
      <c r="AY548" s="446"/>
      <c r="AZ548" s="447"/>
      <c r="BA548" s="447"/>
      <c r="BB548" s="448"/>
      <c r="BC548" s="175">
        <f t="shared" si="182"/>
        <v>470</v>
      </c>
      <c r="BD548" s="174">
        <v>300</v>
      </c>
      <c r="BE548" s="174">
        <f t="shared" si="173"/>
        <v>170</v>
      </c>
      <c r="BF548" s="173">
        <f>BD548*6/(15100+3420)</f>
        <v>9.719222462203024E-2</v>
      </c>
      <c r="BG548" s="173">
        <f>BE548*6/(39700-15100-3420)</f>
        <v>4.8158640226628892E-2</v>
      </c>
      <c r="BI548" s="165"/>
      <c r="BJ548" s="163" t="s">
        <v>1171</v>
      </c>
      <c r="BK548" s="170">
        <f t="shared" si="174"/>
        <v>3400</v>
      </c>
      <c r="BL548" s="170">
        <f t="shared" si="175"/>
        <v>1700</v>
      </c>
      <c r="BM548" s="170">
        <f t="shared" si="176"/>
        <v>4100</v>
      </c>
      <c r="BN548" s="170">
        <f t="shared" si="177"/>
        <v>2600</v>
      </c>
      <c r="BO548" s="170">
        <f t="shared" si="178"/>
        <v>0</v>
      </c>
      <c r="BP548" s="170">
        <f t="shared" si="179"/>
        <v>0</v>
      </c>
      <c r="BQ548" s="170">
        <f t="shared" si="180"/>
        <v>0</v>
      </c>
      <c r="BR548" s="170">
        <f t="shared" si="181"/>
        <v>0</v>
      </c>
    </row>
    <row r="549" spans="1:70" ht="21" customHeight="1">
      <c r="A549" s="444">
        <v>124</v>
      </c>
      <c r="B549" s="444">
        <v>451</v>
      </c>
      <c r="C549" s="445" t="s">
        <v>1168</v>
      </c>
      <c r="D549" s="440" t="s">
        <v>548</v>
      </c>
      <c r="E549" s="191" t="s">
        <v>1158</v>
      </c>
      <c r="F549" s="190">
        <v>6</v>
      </c>
      <c r="G549" s="189">
        <v>6</v>
      </c>
      <c r="H549" s="188">
        <v>57550</v>
      </c>
      <c r="I549" s="188">
        <v>64000</v>
      </c>
      <c r="J549" s="188">
        <v>17950</v>
      </c>
      <c r="K549" s="188" t="s">
        <v>48</v>
      </c>
      <c r="L549" s="184">
        <v>22450</v>
      </c>
      <c r="M549" s="184" t="s">
        <v>48</v>
      </c>
      <c r="N549" s="199">
        <v>4300</v>
      </c>
      <c r="O549" s="199" t="s">
        <v>54</v>
      </c>
      <c r="P549" s="184">
        <v>27750</v>
      </c>
      <c r="Q549" s="184" t="s">
        <v>48</v>
      </c>
      <c r="R549" s="188"/>
      <c r="S549" s="188"/>
      <c r="T549" s="184"/>
      <c r="U549" s="184"/>
      <c r="V549" s="188"/>
      <c r="W549" s="188"/>
      <c r="X549" s="184"/>
      <c r="Y549" s="184"/>
      <c r="Z549" s="188"/>
      <c r="AA549" s="184"/>
      <c r="AB549" s="184"/>
      <c r="AC549" s="184"/>
      <c r="AD549" s="188"/>
      <c r="AE549" s="184"/>
      <c r="AF549" s="184"/>
      <c r="AG549" s="184"/>
      <c r="AH549" s="188"/>
      <c r="AI549" s="188"/>
      <c r="AJ549" s="188"/>
      <c r="AK549" s="188"/>
      <c r="AL549" s="185"/>
      <c r="AM549" s="184"/>
      <c r="AN549" s="184"/>
      <c r="AO549" s="184"/>
      <c r="AP549" s="185"/>
      <c r="AQ549" s="184"/>
      <c r="AR549" s="184"/>
      <c r="AS549" s="184"/>
      <c r="AT549" s="185"/>
      <c r="AU549" s="184"/>
      <c r="AV549" s="184"/>
      <c r="AW549" s="184"/>
      <c r="AX549" s="446" t="s">
        <v>1123</v>
      </c>
      <c r="AY549" s="447"/>
      <c r="AZ549" s="447"/>
      <c r="BA549" s="448" t="s">
        <v>1169</v>
      </c>
      <c r="BB549" s="439" t="s">
        <v>1157</v>
      </c>
      <c r="BC549" s="175">
        <f t="shared" si="182"/>
        <v>1075</v>
      </c>
      <c r="BD549" s="174">
        <v>909</v>
      </c>
      <c r="BE549" s="174">
        <f t="shared" si="173"/>
        <v>166</v>
      </c>
      <c r="BF549" s="173">
        <f>BD549/(IF(K549="期",J549/6,J549)+IF(O549="期",N549/6,N549))</f>
        <v>0.12466285714285716</v>
      </c>
      <c r="BG549" s="173">
        <f>BE549*6/(I549-IF(K549="期",J549,J549*6)-IF(O549="期",N549,N549*6)/2)</f>
        <v>3.0045248868778282E-2</v>
      </c>
      <c r="BI549" s="165"/>
      <c r="BJ549" s="171" t="s">
        <v>1170</v>
      </c>
      <c r="BK549" s="170">
        <f t="shared" si="174"/>
        <v>0</v>
      </c>
      <c r="BL549" s="170">
        <f t="shared" si="175"/>
        <v>0</v>
      </c>
      <c r="BM549" s="170">
        <f t="shared" si="176"/>
        <v>0</v>
      </c>
      <c r="BN549" s="170">
        <f t="shared" si="177"/>
        <v>0</v>
      </c>
      <c r="BO549" s="170">
        <f t="shared" si="178"/>
        <v>0</v>
      </c>
      <c r="BP549" s="170">
        <f t="shared" si="179"/>
        <v>0</v>
      </c>
      <c r="BQ549" s="170">
        <f t="shared" si="180"/>
        <v>0</v>
      </c>
      <c r="BR549" s="170">
        <f t="shared" si="181"/>
        <v>0</v>
      </c>
    </row>
    <row r="550" spans="1:70" ht="21" customHeight="1">
      <c r="A550" s="444"/>
      <c r="B550" s="444"/>
      <c r="C550" s="445"/>
      <c r="D550" s="440"/>
      <c r="E550" s="191" t="s">
        <v>1156</v>
      </c>
      <c r="F550" s="190">
        <v>6</v>
      </c>
      <c r="G550" s="189">
        <v>6</v>
      </c>
      <c r="H550" s="188">
        <v>52800</v>
      </c>
      <c r="I550" s="188">
        <v>59200</v>
      </c>
      <c r="J550" s="188">
        <v>17700</v>
      </c>
      <c r="K550" s="188" t="s">
        <v>48</v>
      </c>
      <c r="L550" s="184">
        <v>22200</v>
      </c>
      <c r="M550" s="184" t="s">
        <v>48</v>
      </c>
      <c r="N550" s="188">
        <v>21300</v>
      </c>
      <c r="O550" s="188" t="s">
        <v>48</v>
      </c>
      <c r="P550" s="184">
        <v>23200</v>
      </c>
      <c r="Q550" s="184" t="s">
        <v>48</v>
      </c>
      <c r="R550" s="188"/>
      <c r="S550" s="188"/>
      <c r="T550" s="184"/>
      <c r="U550" s="184"/>
      <c r="V550" s="188"/>
      <c r="W550" s="188"/>
      <c r="X550" s="184"/>
      <c r="Y550" s="184"/>
      <c r="Z550" s="188"/>
      <c r="AA550" s="184"/>
      <c r="AB550" s="184"/>
      <c r="AC550" s="184"/>
      <c r="AD550" s="188"/>
      <c r="AE550" s="184"/>
      <c r="AF550" s="184"/>
      <c r="AG550" s="184"/>
      <c r="AH550" s="188"/>
      <c r="AI550" s="188"/>
      <c r="AJ550" s="188"/>
      <c r="AK550" s="188"/>
      <c r="AL550" s="185"/>
      <c r="AM550" s="184"/>
      <c r="AN550" s="184"/>
      <c r="AO550" s="184"/>
      <c r="AP550" s="185"/>
      <c r="AQ550" s="184"/>
      <c r="AR550" s="184"/>
      <c r="AS550" s="184"/>
      <c r="AT550" s="185"/>
      <c r="AU550" s="184"/>
      <c r="AV550" s="184"/>
      <c r="AW550" s="184"/>
      <c r="AX550" s="446"/>
      <c r="AY550" s="447"/>
      <c r="AZ550" s="447"/>
      <c r="BA550" s="448"/>
      <c r="BB550" s="439"/>
      <c r="BC550" s="175">
        <f t="shared" si="182"/>
        <v>1067</v>
      </c>
      <c r="BD550" s="174">
        <f>(IF(M550="期",ROUND(L550/6,0),L550)-IF(K550="期",ROUND(J550/6,0),J550))+ROUND((IF(Q550="期",ROUND(P550/6,0),P550)-IF(O550="期",ROUND(N550/6,0),N550))/2,0)</f>
        <v>909</v>
      </c>
      <c r="BE550" s="174">
        <f t="shared" si="173"/>
        <v>158</v>
      </c>
      <c r="BF550" s="173">
        <f>BD550/(IF(K550="期",J550/6,J550)+IF(O550="期",N550/6,N550))</f>
        <v>0.13984615384615384</v>
      </c>
      <c r="BG550" s="173">
        <f>BE550*6/(I550-IF(K550="期",J550,J550*6)-IF(O550="期",N550,N550*6)/2)</f>
        <v>3.0729335494327392E-2</v>
      </c>
      <c r="BI550" s="165"/>
      <c r="BJ550" s="171" t="s">
        <v>1170</v>
      </c>
      <c r="BK550" s="170">
        <f t="shared" si="174"/>
        <v>0</v>
      </c>
      <c r="BL550" s="170">
        <f t="shared" si="175"/>
        <v>0</v>
      </c>
      <c r="BM550" s="170">
        <f t="shared" si="176"/>
        <v>0</v>
      </c>
      <c r="BN550" s="170">
        <f t="shared" si="177"/>
        <v>0</v>
      </c>
      <c r="BO550" s="170">
        <f t="shared" si="178"/>
        <v>0</v>
      </c>
      <c r="BP550" s="170">
        <f t="shared" si="179"/>
        <v>0</v>
      </c>
      <c r="BQ550" s="170">
        <f t="shared" si="180"/>
        <v>0</v>
      </c>
      <c r="BR550" s="170">
        <f t="shared" si="181"/>
        <v>0</v>
      </c>
    </row>
    <row r="551" spans="1:70" ht="21" customHeight="1">
      <c r="A551" s="444"/>
      <c r="B551" s="444"/>
      <c r="C551" s="445"/>
      <c r="D551" s="440"/>
      <c r="E551" s="191" t="s">
        <v>1155</v>
      </c>
      <c r="F551" s="196">
        <v>6</v>
      </c>
      <c r="G551" s="195">
        <v>6</v>
      </c>
      <c r="H551" s="194">
        <v>52800</v>
      </c>
      <c r="I551" s="194">
        <v>59200</v>
      </c>
      <c r="J551" s="194">
        <v>17700</v>
      </c>
      <c r="K551" s="194" t="s">
        <v>48</v>
      </c>
      <c r="L551" s="192">
        <v>22200</v>
      </c>
      <c r="M551" s="192" t="s">
        <v>48</v>
      </c>
      <c r="N551" s="194">
        <v>21300</v>
      </c>
      <c r="O551" s="194" t="s">
        <v>48</v>
      </c>
      <c r="P551" s="192">
        <v>23200</v>
      </c>
      <c r="Q551" s="192" t="s">
        <v>48</v>
      </c>
      <c r="R551" s="194"/>
      <c r="S551" s="194"/>
      <c r="T551" s="192"/>
      <c r="U551" s="192"/>
      <c r="V551" s="194"/>
      <c r="W551" s="194"/>
      <c r="X551" s="192"/>
      <c r="Y551" s="192"/>
      <c r="Z551" s="194"/>
      <c r="AA551" s="192"/>
      <c r="AB551" s="192"/>
      <c r="AC551" s="192"/>
      <c r="AD551" s="194"/>
      <c r="AE551" s="192"/>
      <c r="AF551" s="192"/>
      <c r="AG551" s="192"/>
      <c r="AH551" s="194"/>
      <c r="AI551" s="194"/>
      <c r="AJ551" s="194"/>
      <c r="AK551" s="194"/>
      <c r="AL551" s="193"/>
      <c r="AM551" s="192"/>
      <c r="AN551" s="192"/>
      <c r="AO551" s="192"/>
      <c r="AP551" s="185"/>
      <c r="AQ551" s="184"/>
      <c r="AR551" s="184"/>
      <c r="AS551" s="184"/>
      <c r="AT551" s="185"/>
      <c r="AU551" s="184"/>
      <c r="AV551" s="184"/>
      <c r="AW551" s="184"/>
      <c r="AX551" s="446"/>
      <c r="AY551" s="447"/>
      <c r="AZ551" s="447"/>
      <c r="BA551" s="448"/>
      <c r="BB551" s="439"/>
      <c r="BC551" s="175">
        <f t="shared" si="182"/>
        <v>1067</v>
      </c>
      <c r="BD551" s="174">
        <f>(IF(M551="期",ROUND(L551/6,0),L551)-IF(K551="期",ROUND(J551/6,0),J551))+ROUND((IF(Q551="期",ROUND(P551/6,0),P551)-IF(O551="期",ROUND(N551/6,0),N551))/2,0)</f>
        <v>909</v>
      </c>
      <c r="BE551" s="174">
        <f t="shared" si="173"/>
        <v>158</v>
      </c>
      <c r="BF551" s="173">
        <f>BD551/(IF(K551="期",J551/6,J551)+IF(O551="期",N551/6,N551))</f>
        <v>0.13984615384615384</v>
      </c>
      <c r="BG551" s="173">
        <f>BE551*6/(I551-IF(K551="期",J551,J551*6)-IF(O551="期",N551,N551*6)/2)</f>
        <v>3.0729335494327392E-2</v>
      </c>
      <c r="BI551" s="165"/>
      <c r="BJ551" s="171" t="s">
        <v>1170</v>
      </c>
      <c r="BK551" s="170">
        <f t="shared" si="174"/>
        <v>0</v>
      </c>
      <c r="BL551" s="170">
        <f t="shared" si="175"/>
        <v>0</v>
      </c>
      <c r="BM551" s="170">
        <f t="shared" si="176"/>
        <v>0</v>
      </c>
      <c r="BN551" s="170">
        <f t="shared" si="177"/>
        <v>0</v>
      </c>
      <c r="BO551" s="170">
        <f t="shared" si="178"/>
        <v>0</v>
      </c>
      <c r="BP551" s="170">
        <f t="shared" si="179"/>
        <v>0</v>
      </c>
      <c r="BQ551" s="170">
        <f t="shared" si="180"/>
        <v>0</v>
      </c>
      <c r="BR551" s="170">
        <f t="shared" si="181"/>
        <v>0</v>
      </c>
    </row>
    <row r="552" spans="1:70" ht="21" customHeight="1">
      <c r="A552" s="444"/>
      <c r="B552" s="444"/>
      <c r="C552" s="445"/>
      <c r="D552" s="440"/>
      <c r="E552" s="191" t="s">
        <v>1154</v>
      </c>
      <c r="F552" s="190">
        <v>6</v>
      </c>
      <c r="G552" s="189">
        <v>6</v>
      </c>
      <c r="H552" s="188">
        <v>53100</v>
      </c>
      <c r="I552" s="188">
        <v>59500</v>
      </c>
      <c r="J552" s="188">
        <v>17700</v>
      </c>
      <c r="K552" s="188" t="s">
        <v>48</v>
      </c>
      <c r="L552" s="184">
        <v>22200</v>
      </c>
      <c r="M552" s="184" t="s">
        <v>48</v>
      </c>
      <c r="N552" s="188">
        <v>21600</v>
      </c>
      <c r="O552" s="188" t="s">
        <v>48</v>
      </c>
      <c r="P552" s="184">
        <v>23500</v>
      </c>
      <c r="Q552" s="184" t="s">
        <v>48</v>
      </c>
      <c r="R552" s="188"/>
      <c r="S552" s="188"/>
      <c r="T552" s="184"/>
      <c r="U552" s="184"/>
      <c r="V552" s="188"/>
      <c r="W552" s="188"/>
      <c r="X552" s="184"/>
      <c r="Y552" s="184"/>
      <c r="Z552" s="188"/>
      <c r="AA552" s="184"/>
      <c r="AB552" s="184"/>
      <c r="AC552" s="184"/>
      <c r="AD552" s="188"/>
      <c r="AE552" s="184"/>
      <c r="AF552" s="184"/>
      <c r="AG552" s="184"/>
      <c r="AH552" s="188"/>
      <c r="AI552" s="188"/>
      <c r="AJ552" s="188"/>
      <c r="AK552" s="188"/>
      <c r="AL552" s="185"/>
      <c r="AM552" s="184"/>
      <c r="AN552" s="184"/>
      <c r="AO552" s="184"/>
      <c r="AP552" s="185"/>
      <c r="AQ552" s="184"/>
      <c r="AR552" s="184"/>
      <c r="AS552" s="184"/>
      <c r="AT552" s="185"/>
      <c r="AU552" s="184"/>
      <c r="AV552" s="184"/>
      <c r="AW552" s="184"/>
      <c r="AX552" s="446"/>
      <c r="AY552" s="447"/>
      <c r="AZ552" s="447"/>
      <c r="BA552" s="448"/>
      <c r="BB552" s="439"/>
      <c r="BC552" s="175">
        <f t="shared" si="182"/>
        <v>1067</v>
      </c>
      <c r="BD552" s="174">
        <f>(IF(M552="期",ROUND(L552/6,0),L552)-IF(K552="期",ROUND(J552/6,0),J552))+ROUND((IF(Q552="期",ROUND(P552/6,0),P552)-IF(O552="期",ROUND(N552/6,0),N552))/2,0)</f>
        <v>909</v>
      </c>
      <c r="BE552" s="174">
        <f t="shared" si="173"/>
        <v>158</v>
      </c>
      <c r="BF552" s="173">
        <f>BD552/(IF(K552="期",J552/6,J552)+IF(O552="期",N552/6,N552))</f>
        <v>0.13877862595419849</v>
      </c>
      <c r="BG552" s="173">
        <f>BE552*6/(I552-IF(K552="期",J552,J552*6)-IF(O552="期",N552,N552*6)/2)</f>
        <v>3.0580645161290321E-2</v>
      </c>
      <c r="BI552" s="165"/>
      <c r="BJ552" s="171" t="s">
        <v>1170</v>
      </c>
      <c r="BK552" s="170">
        <f t="shared" si="174"/>
        <v>0</v>
      </c>
      <c r="BL552" s="170">
        <f t="shared" si="175"/>
        <v>0</v>
      </c>
      <c r="BM552" s="170">
        <f t="shared" si="176"/>
        <v>0</v>
      </c>
      <c r="BN552" s="170">
        <f t="shared" si="177"/>
        <v>0</v>
      </c>
      <c r="BO552" s="170">
        <f t="shared" si="178"/>
        <v>0</v>
      </c>
      <c r="BP552" s="170">
        <f t="shared" si="179"/>
        <v>0</v>
      </c>
      <c r="BQ552" s="170">
        <f t="shared" si="180"/>
        <v>0</v>
      </c>
      <c r="BR552" s="170">
        <f t="shared" si="181"/>
        <v>0</v>
      </c>
    </row>
    <row r="553" spans="1:70" ht="21" customHeight="1">
      <c r="A553" s="434">
        <v>125</v>
      </c>
      <c r="B553" s="434">
        <v>453</v>
      </c>
      <c r="C553" s="435" t="s">
        <v>1168</v>
      </c>
      <c r="D553" s="460" t="s">
        <v>550</v>
      </c>
      <c r="E553" s="179" t="s">
        <v>1158</v>
      </c>
      <c r="F553" s="178">
        <v>6</v>
      </c>
      <c r="G553" s="177">
        <v>6</v>
      </c>
      <c r="H553" s="150">
        <v>51020</v>
      </c>
      <c r="I553" s="150">
        <v>59540</v>
      </c>
      <c r="J553" s="150">
        <v>18500</v>
      </c>
      <c r="K553" s="150" t="s">
        <v>48</v>
      </c>
      <c r="L553" s="176">
        <v>23420</v>
      </c>
      <c r="M553" s="176" t="s">
        <v>48</v>
      </c>
      <c r="N553" s="150">
        <v>3120</v>
      </c>
      <c r="O553" s="150" t="s">
        <v>54</v>
      </c>
      <c r="P553" s="176">
        <v>3720</v>
      </c>
      <c r="Q553" s="176" t="s">
        <v>54</v>
      </c>
      <c r="R553" s="150"/>
      <c r="S553" s="150"/>
      <c r="T553" s="176"/>
      <c r="U553" s="176"/>
      <c r="V553" s="150"/>
      <c r="W553" s="150"/>
      <c r="X553" s="176"/>
      <c r="Y553" s="176"/>
      <c r="Z553" s="150"/>
      <c r="AA553" s="176"/>
      <c r="AB553" s="176"/>
      <c r="AC553" s="176"/>
      <c r="AD553" s="150"/>
      <c r="AE553" s="176"/>
      <c r="AF553" s="176"/>
      <c r="AG553" s="176"/>
      <c r="AH553" s="150"/>
      <c r="AI553" s="150"/>
      <c r="AJ553" s="150"/>
      <c r="AK553" s="150"/>
      <c r="AL553" s="147"/>
      <c r="AM553" s="176"/>
      <c r="AN553" s="176"/>
      <c r="AO553" s="176"/>
      <c r="AP553" s="147"/>
      <c r="AQ553" s="176"/>
      <c r="AR553" s="176"/>
      <c r="AS553" s="176"/>
      <c r="AT553" s="147"/>
      <c r="AU553" s="176"/>
      <c r="AV553" s="176"/>
      <c r="AW553" s="176"/>
      <c r="AX553" s="437" t="s">
        <v>1123</v>
      </c>
      <c r="AY553" s="438"/>
      <c r="AZ553" s="438"/>
      <c r="BA553" s="439" t="s">
        <v>1169</v>
      </c>
      <c r="BB553" s="448" t="s">
        <v>1164</v>
      </c>
      <c r="BC553" s="175">
        <f t="shared" si="182"/>
        <v>1420</v>
      </c>
      <c r="BD553" s="174">
        <v>1270</v>
      </c>
      <c r="BE553" s="174">
        <f t="shared" si="173"/>
        <v>150</v>
      </c>
      <c r="BF553" s="173">
        <f>BD553/(IF(K553="期",J553/6,J553)+1398)</f>
        <v>0.2833977982743231</v>
      </c>
      <c r="BG553" s="173">
        <v>4.2299999999999997E-2</v>
      </c>
      <c r="BH553" s="173"/>
      <c r="BI553" s="183"/>
      <c r="BJ553" s="183">
        <f>BE553*6/(I553-IF(K553="期",J553,J553*6)-1398*6)</f>
        <v>2.7563395810363836E-2</v>
      </c>
      <c r="BK553" s="170">
        <f t="shared" si="174"/>
        <v>0</v>
      </c>
      <c r="BL553" s="170">
        <f t="shared" si="175"/>
        <v>0</v>
      </c>
      <c r="BM553" s="170">
        <f t="shared" si="176"/>
        <v>0</v>
      </c>
      <c r="BN553" s="170">
        <f t="shared" si="177"/>
        <v>0</v>
      </c>
      <c r="BO553" s="170">
        <f t="shared" si="178"/>
        <v>0</v>
      </c>
      <c r="BP553" s="170">
        <f t="shared" si="179"/>
        <v>0</v>
      </c>
      <c r="BQ553" s="170">
        <f t="shared" si="180"/>
        <v>0</v>
      </c>
      <c r="BR553" s="170">
        <f t="shared" si="181"/>
        <v>0</v>
      </c>
    </row>
    <row r="554" spans="1:70" ht="21" customHeight="1">
      <c r="A554" s="434"/>
      <c r="B554" s="434"/>
      <c r="C554" s="435"/>
      <c r="D554" s="460"/>
      <c r="E554" s="179" t="s">
        <v>1156</v>
      </c>
      <c r="F554" s="178">
        <v>6</v>
      </c>
      <c r="G554" s="177">
        <v>6</v>
      </c>
      <c r="H554" s="150">
        <v>47420</v>
      </c>
      <c r="I554" s="150">
        <v>55940</v>
      </c>
      <c r="J554" s="150">
        <v>18500</v>
      </c>
      <c r="K554" s="150" t="s">
        <v>48</v>
      </c>
      <c r="L554" s="176">
        <v>23420</v>
      </c>
      <c r="M554" s="176" t="s">
        <v>48</v>
      </c>
      <c r="N554" s="150">
        <v>2520</v>
      </c>
      <c r="O554" s="150" t="s">
        <v>54</v>
      </c>
      <c r="P554" s="176">
        <v>3120</v>
      </c>
      <c r="Q554" s="176" t="s">
        <v>54</v>
      </c>
      <c r="R554" s="150"/>
      <c r="S554" s="150"/>
      <c r="T554" s="176"/>
      <c r="U554" s="176"/>
      <c r="V554" s="150"/>
      <c r="W554" s="150"/>
      <c r="X554" s="176"/>
      <c r="Y554" s="176"/>
      <c r="Z554" s="150"/>
      <c r="AA554" s="176"/>
      <c r="AB554" s="176"/>
      <c r="AC554" s="176"/>
      <c r="AD554" s="150"/>
      <c r="AE554" s="176"/>
      <c r="AF554" s="176"/>
      <c r="AG554" s="176"/>
      <c r="AH554" s="150"/>
      <c r="AI554" s="150"/>
      <c r="AJ554" s="150"/>
      <c r="AK554" s="150"/>
      <c r="AL554" s="147"/>
      <c r="AM554" s="176"/>
      <c r="AN554" s="176"/>
      <c r="AO554" s="176"/>
      <c r="AP554" s="147"/>
      <c r="AQ554" s="176"/>
      <c r="AR554" s="176"/>
      <c r="AS554" s="176"/>
      <c r="AT554" s="147"/>
      <c r="AU554" s="176"/>
      <c r="AV554" s="176"/>
      <c r="AW554" s="176"/>
      <c r="AX554" s="437"/>
      <c r="AY554" s="438"/>
      <c r="AZ554" s="438"/>
      <c r="BA554" s="439"/>
      <c r="BB554" s="448"/>
      <c r="BC554" s="175">
        <f t="shared" si="182"/>
        <v>1420</v>
      </c>
      <c r="BD554" s="174">
        <v>1270</v>
      </c>
      <c r="BE554" s="174">
        <f t="shared" si="173"/>
        <v>150</v>
      </c>
      <c r="BF554" s="173">
        <f>BD554/(IF(K554="期",J554/6,J554)+1398)</f>
        <v>0.2833977982743231</v>
      </c>
      <c r="BG554" s="173">
        <v>4.53E-2</v>
      </c>
      <c r="BH554" s="173"/>
      <c r="BI554" s="183"/>
      <c r="BJ554" s="183">
        <f>BE554*6/(I554-IF(K554="期",J554,J554*6)-1398*6)</f>
        <v>3.0978934324659233E-2</v>
      </c>
      <c r="BK554" s="170">
        <f t="shared" si="174"/>
        <v>0</v>
      </c>
      <c r="BL554" s="170">
        <f t="shared" si="175"/>
        <v>0</v>
      </c>
      <c r="BM554" s="170">
        <f t="shared" si="176"/>
        <v>0</v>
      </c>
      <c r="BN554" s="170">
        <f t="shared" si="177"/>
        <v>0</v>
      </c>
      <c r="BO554" s="170">
        <f t="shared" si="178"/>
        <v>0</v>
      </c>
      <c r="BP554" s="170">
        <f t="shared" si="179"/>
        <v>0</v>
      </c>
      <c r="BQ554" s="170">
        <f t="shared" si="180"/>
        <v>0</v>
      </c>
      <c r="BR554" s="170">
        <f t="shared" si="181"/>
        <v>0</v>
      </c>
    </row>
    <row r="555" spans="1:70" ht="21" customHeight="1">
      <c r="A555" s="434"/>
      <c r="B555" s="434"/>
      <c r="C555" s="435"/>
      <c r="D555" s="460"/>
      <c r="E555" s="179" t="s">
        <v>1155</v>
      </c>
      <c r="F555" s="182">
        <v>6</v>
      </c>
      <c r="G555" s="181">
        <v>6</v>
      </c>
      <c r="H555" s="144">
        <v>47420</v>
      </c>
      <c r="I555" s="144">
        <v>55940</v>
      </c>
      <c r="J555" s="144">
        <v>18500</v>
      </c>
      <c r="K555" s="144" t="s">
        <v>48</v>
      </c>
      <c r="L555" s="180">
        <v>23420</v>
      </c>
      <c r="M555" s="180" t="s">
        <v>48</v>
      </c>
      <c r="N555" s="144">
        <v>2520</v>
      </c>
      <c r="O555" s="144" t="s">
        <v>54</v>
      </c>
      <c r="P555" s="180">
        <v>3120</v>
      </c>
      <c r="Q555" s="180" t="s">
        <v>54</v>
      </c>
      <c r="R555" s="144"/>
      <c r="S555" s="144"/>
      <c r="T555" s="180"/>
      <c r="U555" s="180"/>
      <c r="V555" s="144"/>
      <c r="W555" s="144"/>
      <c r="X555" s="180"/>
      <c r="Y555" s="180"/>
      <c r="Z555" s="144"/>
      <c r="AA555" s="180"/>
      <c r="AB555" s="180"/>
      <c r="AC555" s="180"/>
      <c r="AD555" s="144"/>
      <c r="AE555" s="180"/>
      <c r="AF555" s="180"/>
      <c r="AG555" s="180"/>
      <c r="AH555" s="144"/>
      <c r="AI555" s="144"/>
      <c r="AJ555" s="144"/>
      <c r="AK555" s="144"/>
      <c r="AL555" s="146"/>
      <c r="AM555" s="180"/>
      <c r="AN555" s="180"/>
      <c r="AO555" s="180"/>
      <c r="AP555" s="147"/>
      <c r="AQ555" s="176"/>
      <c r="AR555" s="176"/>
      <c r="AS555" s="176"/>
      <c r="AT555" s="147"/>
      <c r="AU555" s="176"/>
      <c r="AV555" s="176"/>
      <c r="AW555" s="176"/>
      <c r="AX555" s="437"/>
      <c r="AY555" s="438"/>
      <c r="AZ555" s="438"/>
      <c r="BA555" s="439"/>
      <c r="BB555" s="448"/>
      <c r="BC555" s="175">
        <f t="shared" si="182"/>
        <v>1420</v>
      </c>
      <c r="BD555" s="174">
        <v>1270</v>
      </c>
      <c r="BE555" s="174">
        <f t="shared" si="173"/>
        <v>150</v>
      </c>
      <c r="BF555" s="173">
        <f>BD555/(IF(K555="期",J555/6,J555)+1398)</f>
        <v>0.2833977982743231</v>
      </c>
      <c r="BG555" s="173">
        <v>4.53E-2</v>
      </c>
      <c r="BH555" s="173"/>
      <c r="BI555" s="183"/>
      <c r="BJ555" s="183">
        <f>BE555*6/(I555-IF(K555="期",J555,J555*6)-1398*6)</f>
        <v>3.0978934324659233E-2</v>
      </c>
      <c r="BK555" s="170">
        <f t="shared" si="174"/>
        <v>0</v>
      </c>
      <c r="BL555" s="170">
        <f t="shared" si="175"/>
        <v>0</v>
      </c>
      <c r="BM555" s="170">
        <f t="shared" si="176"/>
        <v>0</v>
      </c>
      <c r="BN555" s="170">
        <f t="shared" si="177"/>
        <v>0</v>
      </c>
      <c r="BO555" s="170">
        <f t="shared" si="178"/>
        <v>0</v>
      </c>
      <c r="BP555" s="170">
        <f t="shared" si="179"/>
        <v>0</v>
      </c>
      <c r="BQ555" s="170">
        <f t="shared" si="180"/>
        <v>0</v>
      </c>
      <c r="BR555" s="170">
        <f t="shared" si="181"/>
        <v>0</v>
      </c>
    </row>
    <row r="556" spans="1:70" ht="21" customHeight="1">
      <c r="A556" s="434"/>
      <c r="B556" s="434"/>
      <c r="C556" s="435"/>
      <c r="D556" s="460"/>
      <c r="E556" s="179" t="s">
        <v>1154</v>
      </c>
      <c r="F556" s="178">
        <v>6</v>
      </c>
      <c r="G556" s="177">
        <v>6</v>
      </c>
      <c r="H556" s="150">
        <v>47620</v>
      </c>
      <c r="I556" s="150">
        <v>56140</v>
      </c>
      <c r="J556" s="150">
        <v>19000</v>
      </c>
      <c r="K556" s="150" t="s">
        <v>48</v>
      </c>
      <c r="L556" s="176">
        <v>23920</v>
      </c>
      <c r="M556" s="176" t="s">
        <v>48</v>
      </c>
      <c r="N556" s="150">
        <v>2470</v>
      </c>
      <c r="O556" s="150" t="s">
        <v>54</v>
      </c>
      <c r="P556" s="176">
        <v>3070</v>
      </c>
      <c r="Q556" s="176" t="s">
        <v>54</v>
      </c>
      <c r="R556" s="150"/>
      <c r="S556" s="150"/>
      <c r="T556" s="176"/>
      <c r="U556" s="176"/>
      <c r="V556" s="150"/>
      <c r="W556" s="150"/>
      <c r="X556" s="176"/>
      <c r="Y556" s="176"/>
      <c r="Z556" s="150"/>
      <c r="AA556" s="176"/>
      <c r="AB556" s="176"/>
      <c r="AC556" s="176"/>
      <c r="AD556" s="150"/>
      <c r="AE556" s="176"/>
      <c r="AF556" s="176"/>
      <c r="AG556" s="176"/>
      <c r="AH556" s="150"/>
      <c r="AI556" s="150"/>
      <c r="AJ556" s="150"/>
      <c r="AK556" s="150"/>
      <c r="AL556" s="147"/>
      <c r="AM556" s="176"/>
      <c r="AN556" s="176"/>
      <c r="AO556" s="176"/>
      <c r="AP556" s="147"/>
      <c r="AQ556" s="176"/>
      <c r="AR556" s="176"/>
      <c r="AS556" s="176"/>
      <c r="AT556" s="147"/>
      <c r="AU556" s="176"/>
      <c r="AV556" s="176"/>
      <c r="AW556" s="176"/>
      <c r="AX556" s="437"/>
      <c r="AY556" s="438"/>
      <c r="AZ556" s="438"/>
      <c r="BA556" s="439"/>
      <c r="BB556" s="448"/>
      <c r="BC556" s="175">
        <f t="shared" si="182"/>
        <v>1420</v>
      </c>
      <c r="BD556" s="174">
        <v>1270</v>
      </c>
      <c r="BE556" s="174">
        <f t="shared" si="173"/>
        <v>150</v>
      </c>
      <c r="BF556" s="173">
        <f>BD556/(IF(K556="期",J556/6,J556)+1398)</f>
        <v>0.27822403972542725</v>
      </c>
      <c r="BG556" s="173">
        <v>4.5600000000000002E-2</v>
      </c>
      <c r="BH556" s="173"/>
      <c r="BI556" s="183"/>
      <c r="BJ556" s="183">
        <f>BE556*6/(I556-IF(K556="期",J556,J556*6)-1398*6)</f>
        <v>3.1302170283806344E-2</v>
      </c>
      <c r="BK556" s="170">
        <f t="shared" si="174"/>
        <v>0</v>
      </c>
      <c r="BL556" s="170">
        <f t="shared" si="175"/>
        <v>0</v>
      </c>
      <c r="BM556" s="170">
        <f t="shared" si="176"/>
        <v>0</v>
      </c>
      <c r="BN556" s="170">
        <f t="shared" si="177"/>
        <v>0</v>
      </c>
      <c r="BO556" s="170">
        <f t="shared" si="178"/>
        <v>0</v>
      </c>
      <c r="BP556" s="170">
        <f t="shared" si="179"/>
        <v>0</v>
      </c>
      <c r="BQ556" s="170">
        <f t="shared" si="180"/>
        <v>0</v>
      </c>
      <c r="BR556" s="170">
        <f t="shared" si="181"/>
        <v>0</v>
      </c>
    </row>
    <row r="557" spans="1:70" ht="21" customHeight="1">
      <c r="A557" s="444">
        <v>126</v>
      </c>
      <c r="B557" s="444">
        <v>456</v>
      </c>
      <c r="C557" s="445" t="s">
        <v>1168</v>
      </c>
      <c r="D557" s="462" t="s">
        <v>553</v>
      </c>
      <c r="E557" s="191" t="s">
        <v>1158</v>
      </c>
      <c r="F557" s="190">
        <v>6</v>
      </c>
      <c r="G557" s="189">
        <v>6</v>
      </c>
      <c r="H557" s="188">
        <v>69200</v>
      </c>
      <c r="I557" s="188">
        <v>75500</v>
      </c>
      <c r="J557" s="188">
        <v>19200</v>
      </c>
      <c r="K557" s="188" t="s">
        <v>48</v>
      </c>
      <c r="L557" s="197">
        <v>21900</v>
      </c>
      <c r="M557" s="184" t="s">
        <v>48</v>
      </c>
      <c r="N557" s="188">
        <v>33800</v>
      </c>
      <c r="O557" s="188" t="s">
        <v>48</v>
      </c>
      <c r="P557" s="184">
        <v>37400</v>
      </c>
      <c r="Q557" s="184" t="s">
        <v>48</v>
      </c>
      <c r="R557" s="188"/>
      <c r="S557" s="188"/>
      <c r="T557" s="184"/>
      <c r="U557" s="184"/>
      <c r="V557" s="188"/>
      <c r="W557" s="188"/>
      <c r="X557" s="184"/>
      <c r="Y557" s="184"/>
      <c r="Z557" s="188"/>
      <c r="AA557" s="184"/>
      <c r="AB557" s="184"/>
      <c r="AC557" s="184"/>
      <c r="AD557" s="188"/>
      <c r="AE557" s="184"/>
      <c r="AF557" s="184"/>
      <c r="AG557" s="184"/>
      <c r="AH557" s="188"/>
      <c r="AI557" s="188"/>
      <c r="AJ557" s="188"/>
      <c r="AK557" s="188"/>
      <c r="AL557" s="185"/>
      <c r="AM557" s="184"/>
      <c r="AN557" s="184"/>
      <c r="AO557" s="184"/>
      <c r="AP557" s="185"/>
      <c r="AQ557" s="184"/>
      <c r="AR557" s="184"/>
      <c r="AS557" s="184"/>
      <c r="AT557" s="185"/>
      <c r="AU557" s="184"/>
      <c r="AV557" s="184"/>
      <c r="AW557" s="184"/>
      <c r="AX557" s="446" t="s">
        <v>1123</v>
      </c>
      <c r="AY557" s="447"/>
      <c r="AZ557" s="447"/>
      <c r="BA557" s="448" t="s">
        <v>1169</v>
      </c>
      <c r="BB557" s="448" t="s">
        <v>1164</v>
      </c>
      <c r="BC557" s="175">
        <f t="shared" si="182"/>
        <v>1050</v>
      </c>
      <c r="BD557" s="174">
        <v>710</v>
      </c>
      <c r="BE557" s="174">
        <f t="shared" si="173"/>
        <v>340</v>
      </c>
      <c r="BF557" s="173">
        <f>BD557/(IF(K557="期",J557/6,J557)+300/6)</f>
        <v>0.21846153846153846</v>
      </c>
      <c r="BG557" s="173">
        <v>4.87E-2</v>
      </c>
      <c r="BH557" s="173"/>
      <c r="BI557" s="173"/>
      <c r="BJ557" s="173">
        <f>BE557*6/(I557-IF(K557="期",J557,J557*6)-300)</f>
        <v>3.6428571428571428E-2</v>
      </c>
      <c r="BK557" s="170">
        <f t="shared" si="174"/>
        <v>0</v>
      </c>
      <c r="BL557" s="170">
        <f t="shared" si="175"/>
        <v>0</v>
      </c>
      <c r="BM557" s="170">
        <f t="shared" si="176"/>
        <v>0</v>
      </c>
      <c r="BN557" s="170">
        <f t="shared" si="177"/>
        <v>0</v>
      </c>
      <c r="BO557" s="170">
        <f t="shared" si="178"/>
        <v>0</v>
      </c>
      <c r="BP557" s="170">
        <f t="shared" si="179"/>
        <v>0</v>
      </c>
      <c r="BQ557" s="170">
        <f t="shared" si="180"/>
        <v>0</v>
      </c>
      <c r="BR557" s="170">
        <f t="shared" si="181"/>
        <v>0</v>
      </c>
    </row>
    <row r="558" spans="1:70" ht="21" customHeight="1">
      <c r="A558" s="444"/>
      <c r="B558" s="444"/>
      <c r="C558" s="445"/>
      <c r="D558" s="462"/>
      <c r="E558" s="198" t="s">
        <v>1156</v>
      </c>
      <c r="F558" s="190">
        <v>6</v>
      </c>
      <c r="G558" s="189">
        <v>6</v>
      </c>
      <c r="H558" s="188">
        <v>71600</v>
      </c>
      <c r="I558" s="188">
        <v>75500</v>
      </c>
      <c r="J558" s="188">
        <v>19200</v>
      </c>
      <c r="K558" s="188" t="s">
        <v>48</v>
      </c>
      <c r="L558" s="197">
        <v>21900</v>
      </c>
      <c r="M558" s="184" t="s">
        <v>48</v>
      </c>
      <c r="N558" s="188">
        <v>36200</v>
      </c>
      <c r="O558" s="188" t="s">
        <v>48</v>
      </c>
      <c r="P558" s="184">
        <v>37400</v>
      </c>
      <c r="Q558" s="184" t="s">
        <v>48</v>
      </c>
      <c r="R558" s="188"/>
      <c r="S558" s="188"/>
      <c r="T558" s="184"/>
      <c r="U558" s="184"/>
      <c r="V558" s="188"/>
      <c r="W558" s="188"/>
      <c r="X558" s="184"/>
      <c r="Y558" s="184"/>
      <c r="Z558" s="188"/>
      <c r="AA558" s="184"/>
      <c r="AB558" s="184"/>
      <c r="AC558" s="184"/>
      <c r="AD558" s="188"/>
      <c r="AE558" s="184"/>
      <c r="AF558" s="184"/>
      <c r="AG558" s="184"/>
      <c r="AH558" s="188"/>
      <c r="AI558" s="188"/>
      <c r="AJ558" s="188"/>
      <c r="AK558" s="188"/>
      <c r="AL558" s="185"/>
      <c r="AM558" s="184"/>
      <c r="AN558" s="184"/>
      <c r="AO558" s="184"/>
      <c r="AP558" s="185"/>
      <c r="AQ558" s="184"/>
      <c r="AR558" s="184"/>
      <c r="AS558" s="184"/>
      <c r="AT558" s="185"/>
      <c r="AU558" s="184"/>
      <c r="AV558" s="184"/>
      <c r="AW558" s="184"/>
      <c r="AX558" s="446"/>
      <c r="AY558" s="447"/>
      <c r="AZ558" s="447"/>
      <c r="BA558" s="448"/>
      <c r="BB558" s="448"/>
      <c r="BC558" s="175">
        <f t="shared" si="182"/>
        <v>650</v>
      </c>
      <c r="BD558" s="174">
        <v>710</v>
      </c>
      <c r="BE558" s="174">
        <f t="shared" si="173"/>
        <v>-60</v>
      </c>
      <c r="BF558" s="173">
        <f>BD558/(IF(K558="期",J558/6,J558)+3000/6)</f>
        <v>0.1918918918918919</v>
      </c>
      <c r="BG558" s="173">
        <v>6.9599999999999995E-2</v>
      </c>
      <c r="BH558" s="173"/>
      <c r="BI558" s="173"/>
      <c r="BJ558" s="173">
        <f>BE558*6/(I558-IF(K558="期",J558,J558*6)-3000)</f>
        <v>-6.7542213883677298E-3</v>
      </c>
      <c r="BK558" s="170">
        <f t="shared" si="174"/>
        <v>0</v>
      </c>
      <c r="BL558" s="170">
        <f t="shared" si="175"/>
        <v>0</v>
      </c>
      <c r="BM558" s="170">
        <f t="shared" si="176"/>
        <v>0</v>
      </c>
      <c r="BN558" s="170">
        <f t="shared" si="177"/>
        <v>0</v>
      </c>
      <c r="BO558" s="170">
        <f t="shared" si="178"/>
        <v>0</v>
      </c>
      <c r="BP558" s="170">
        <f t="shared" si="179"/>
        <v>0</v>
      </c>
      <c r="BQ558" s="170">
        <f t="shared" si="180"/>
        <v>0</v>
      </c>
      <c r="BR558" s="170">
        <f t="shared" si="181"/>
        <v>0</v>
      </c>
    </row>
    <row r="559" spans="1:70" ht="21" customHeight="1">
      <c r="A559" s="444"/>
      <c r="B559" s="444"/>
      <c r="C559" s="445"/>
      <c r="D559" s="462"/>
      <c r="E559" s="198" t="s">
        <v>1155</v>
      </c>
      <c r="F559" s="196">
        <v>6</v>
      </c>
      <c r="G559" s="195">
        <v>6</v>
      </c>
      <c r="H559" s="194">
        <v>71600</v>
      </c>
      <c r="I559" s="188">
        <v>75500</v>
      </c>
      <c r="J559" s="194">
        <v>19200</v>
      </c>
      <c r="K559" s="194" t="s">
        <v>48</v>
      </c>
      <c r="L559" s="197">
        <v>21900</v>
      </c>
      <c r="M559" s="192" t="s">
        <v>48</v>
      </c>
      <c r="N559" s="194">
        <v>36200</v>
      </c>
      <c r="O559" s="194" t="s">
        <v>48</v>
      </c>
      <c r="P559" s="192">
        <v>37400</v>
      </c>
      <c r="Q559" s="192" t="s">
        <v>48</v>
      </c>
      <c r="R559" s="194"/>
      <c r="S559" s="194"/>
      <c r="T559" s="192"/>
      <c r="U559" s="192"/>
      <c r="V559" s="194"/>
      <c r="W559" s="194"/>
      <c r="X559" s="192"/>
      <c r="Y559" s="192"/>
      <c r="Z559" s="194"/>
      <c r="AA559" s="192"/>
      <c r="AB559" s="192"/>
      <c r="AC559" s="192"/>
      <c r="AD559" s="194"/>
      <c r="AE559" s="192"/>
      <c r="AF559" s="192"/>
      <c r="AG559" s="192"/>
      <c r="AH559" s="194"/>
      <c r="AI559" s="194"/>
      <c r="AJ559" s="194"/>
      <c r="AK559" s="194"/>
      <c r="AL559" s="193"/>
      <c r="AM559" s="192"/>
      <c r="AN559" s="192"/>
      <c r="AO559" s="192"/>
      <c r="AP559" s="185"/>
      <c r="AQ559" s="184"/>
      <c r="AR559" s="184"/>
      <c r="AS559" s="184"/>
      <c r="AT559" s="185"/>
      <c r="AU559" s="184"/>
      <c r="AV559" s="184"/>
      <c r="AW559" s="184"/>
      <c r="AX559" s="446"/>
      <c r="AY559" s="447"/>
      <c r="AZ559" s="447"/>
      <c r="BA559" s="448"/>
      <c r="BB559" s="448"/>
      <c r="BC559" s="175">
        <f t="shared" si="182"/>
        <v>650</v>
      </c>
      <c r="BD559" s="174">
        <v>710</v>
      </c>
      <c r="BE559" s="174">
        <f t="shared" si="173"/>
        <v>-60</v>
      </c>
      <c r="BF559" s="173">
        <f>BD559/(IF(K559="期",J559/6,J559)+3000/6)</f>
        <v>0.1918918918918919</v>
      </c>
      <c r="BG559" s="173">
        <v>6.9599999999999995E-2</v>
      </c>
      <c r="BH559" s="173"/>
      <c r="BI559" s="173"/>
      <c r="BJ559" s="173">
        <f>BE559*6/(I559-IF(K559="期",J559,J559*6)-3000)</f>
        <v>-6.7542213883677298E-3</v>
      </c>
      <c r="BK559" s="170">
        <f t="shared" si="174"/>
        <v>0</v>
      </c>
      <c r="BL559" s="170">
        <f t="shared" si="175"/>
        <v>0</v>
      </c>
      <c r="BM559" s="170">
        <f t="shared" si="176"/>
        <v>0</v>
      </c>
      <c r="BN559" s="170">
        <f t="shared" si="177"/>
        <v>0</v>
      </c>
      <c r="BO559" s="170">
        <f t="shared" si="178"/>
        <v>0</v>
      </c>
      <c r="BP559" s="170">
        <f t="shared" si="179"/>
        <v>0</v>
      </c>
      <c r="BQ559" s="170">
        <f t="shared" si="180"/>
        <v>0</v>
      </c>
      <c r="BR559" s="170">
        <f t="shared" si="181"/>
        <v>0</v>
      </c>
    </row>
    <row r="560" spans="1:70" ht="21" customHeight="1">
      <c r="A560" s="444"/>
      <c r="B560" s="444"/>
      <c r="C560" s="445"/>
      <c r="D560" s="462"/>
      <c r="E560" s="198" t="s">
        <v>1154</v>
      </c>
      <c r="F560" s="190">
        <v>6</v>
      </c>
      <c r="G560" s="189">
        <v>6</v>
      </c>
      <c r="H560" s="188">
        <v>71600</v>
      </c>
      <c r="I560" s="188">
        <v>75500</v>
      </c>
      <c r="J560" s="188">
        <v>19200</v>
      </c>
      <c r="K560" s="188" t="s">
        <v>48</v>
      </c>
      <c r="L560" s="197">
        <v>21900</v>
      </c>
      <c r="M560" s="184" t="s">
        <v>48</v>
      </c>
      <c r="N560" s="188">
        <v>36200</v>
      </c>
      <c r="O560" s="188" t="s">
        <v>48</v>
      </c>
      <c r="P560" s="184">
        <v>37400</v>
      </c>
      <c r="Q560" s="184" t="s">
        <v>48</v>
      </c>
      <c r="R560" s="188"/>
      <c r="S560" s="188"/>
      <c r="T560" s="184"/>
      <c r="U560" s="184"/>
      <c r="V560" s="188"/>
      <c r="W560" s="188"/>
      <c r="X560" s="184"/>
      <c r="Y560" s="184"/>
      <c r="Z560" s="188"/>
      <c r="AA560" s="184"/>
      <c r="AB560" s="184"/>
      <c r="AC560" s="184"/>
      <c r="AD560" s="188"/>
      <c r="AE560" s="184"/>
      <c r="AF560" s="184"/>
      <c r="AG560" s="184"/>
      <c r="AH560" s="188"/>
      <c r="AI560" s="188"/>
      <c r="AJ560" s="188"/>
      <c r="AK560" s="188"/>
      <c r="AL560" s="185"/>
      <c r="AM560" s="184"/>
      <c r="AN560" s="184"/>
      <c r="AO560" s="184"/>
      <c r="AP560" s="185"/>
      <c r="AQ560" s="184"/>
      <c r="AR560" s="184"/>
      <c r="AS560" s="184"/>
      <c r="AT560" s="185"/>
      <c r="AU560" s="184"/>
      <c r="AV560" s="184"/>
      <c r="AW560" s="184"/>
      <c r="AX560" s="446"/>
      <c r="AY560" s="447"/>
      <c r="AZ560" s="447"/>
      <c r="BA560" s="448"/>
      <c r="BB560" s="448"/>
      <c r="BC560" s="175">
        <f t="shared" si="182"/>
        <v>650</v>
      </c>
      <c r="BD560" s="174">
        <v>710</v>
      </c>
      <c r="BE560" s="174">
        <f t="shared" si="173"/>
        <v>-60</v>
      </c>
      <c r="BF560" s="173">
        <f>BD560/(IF(K560="期",J560/6,J560)+3000/6)</f>
        <v>0.1918918918918919</v>
      </c>
      <c r="BG560" s="173">
        <v>6.9599999999999995E-2</v>
      </c>
      <c r="BH560" s="173"/>
      <c r="BI560" s="173"/>
      <c r="BJ560" s="173">
        <f>BE560*6/(I560-IF(K560="期",J560,J560*6)-3000)</f>
        <v>-6.7542213883677298E-3</v>
      </c>
      <c r="BK560" s="170">
        <f t="shared" si="174"/>
        <v>0</v>
      </c>
      <c r="BL560" s="170">
        <f t="shared" si="175"/>
        <v>0</v>
      </c>
      <c r="BM560" s="170">
        <f t="shared" si="176"/>
        <v>0</v>
      </c>
      <c r="BN560" s="170">
        <f t="shared" si="177"/>
        <v>0</v>
      </c>
      <c r="BO560" s="170">
        <f t="shared" si="178"/>
        <v>0</v>
      </c>
      <c r="BP560" s="170">
        <f t="shared" si="179"/>
        <v>0</v>
      </c>
      <c r="BQ560" s="170">
        <f t="shared" si="180"/>
        <v>0</v>
      </c>
      <c r="BR560" s="170">
        <f t="shared" si="181"/>
        <v>0</v>
      </c>
    </row>
    <row r="561" spans="1:70" ht="21" customHeight="1">
      <c r="A561" s="434">
        <v>127</v>
      </c>
      <c r="B561" s="444">
        <v>457</v>
      </c>
      <c r="C561" s="445" t="s">
        <v>1168</v>
      </c>
      <c r="D561" s="444" t="s">
        <v>554</v>
      </c>
      <c r="E561" s="191" t="s">
        <v>1158</v>
      </c>
      <c r="F561" s="190">
        <v>6</v>
      </c>
      <c r="G561" s="189">
        <v>6</v>
      </c>
      <c r="H561" s="188">
        <v>57700</v>
      </c>
      <c r="I561" s="188">
        <v>59320</v>
      </c>
      <c r="J561" s="188">
        <v>15000</v>
      </c>
      <c r="K561" s="188" t="s">
        <v>48</v>
      </c>
      <c r="L561" s="184">
        <v>16020</v>
      </c>
      <c r="M561" s="184" t="s">
        <v>48</v>
      </c>
      <c r="N561" s="188">
        <v>21100</v>
      </c>
      <c r="O561" s="188" t="s">
        <v>48</v>
      </c>
      <c r="P561" s="184">
        <v>21700</v>
      </c>
      <c r="Q561" s="184" t="s">
        <v>48</v>
      </c>
      <c r="R561" s="188"/>
      <c r="S561" s="188"/>
      <c r="T561" s="184"/>
      <c r="U561" s="184"/>
      <c r="V561" s="188"/>
      <c r="W561" s="188"/>
      <c r="X561" s="184"/>
      <c r="Y561" s="184"/>
      <c r="Z561" s="188"/>
      <c r="AA561" s="184"/>
      <c r="AB561" s="184"/>
      <c r="AC561" s="184"/>
      <c r="AD561" s="188"/>
      <c r="AE561" s="184"/>
      <c r="AF561" s="184"/>
      <c r="AG561" s="184"/>
      <c r="AH561" s="188"/>
      <c r="AI561" s="188"/>
      <c r="AJ561" s="188"/>
      <c r="AK561" s="188"/>
      <c r="AL561" s="185"/>
      <c r="AM561" s="184"/>
      <c r="AN561" s="184"/>
      <c r="AO561" s="184"/>
      <c r="AP561" s="185"/>
      <c r="AQ561" s="184"/>
      <c r="AR561" s="184"/>
      <c r="AS561" s="184"/>
      <c r="AT561" s="185"/>
      <c r="AU561" s="184"/>
      <c r="AV561" s="184"/>
      <c r="AW561" s="184"/>
      <c r="AX561" s="446" t="s">
        <v>1123</v>
      </c>
      <c r="AY561" s="447"/>
      <c r="AZ561" s="447"/>
      <c r="BA561" s="448" t="s">
        <v>1169</v>
      </c>
      <c r="BB561" s="448" t="s">
        <v>1157</v>
      </c>
      <c r="BC561" s="175">
        <f t="shared" ref="BC561:BC592" si="185">ROUND((I561-H561)/6,0)</f>
        <v>270</v>
      </c>
      <c r="BD561" s="174">
        <f>(IF(M561="期",ROUND(L561/6,0),L561)-IF(K561="期",ROUND(J561/6,0),J561))+ROUND((IF(Q561="期",ROUND(P561/6,0),P561)-IF(O561="期",ROUND(N561/6,0),N561))/2,0)</f>
        <v>220</v>
      </c>
      <c r="BE561" s="174">
        <f t="shared" si="173"/>
        <v>50</v>
      </c>
      <c r="BF561" s="173">
        <f>BD561/(IF(K561="期",J561/6,J561)+IF(O561="期",N561/6,N561))</f>
        <v>3.6565096952908591E-2</v>
      </c>
      <c r="BG561" s="173">
        <f>BE561*6/(I561-IF(K561="期",J561,J561*6)-IF(O561="期",N561,N561*6)/2)</f>
        <v>8.8836245188036716E-3</v>
      </c>
      <c r="BI561" s="172"/>
      <c r="BJ561" s="171" t="s">
        <v>1166</v>
      </c>
      <c r="BK561" s="170">
        <f t="shared" si="174"/>
        <v>0</v>
      </c>
      <c r="BL561" s="170">
        <f t="shared" si="175"/>
        <v>0</v>
      </c>
      <c r="BM561" s="170">
        <f t="shared" si="176"/>
        <v>0</v>
      </c>
      <c r="BN561" s="170">
        <f t="shared" si="177"/>
        <v>0</v>
      </c>
      <c r="BO561" s="170">
        <f t="shared" si="178"/>
        <v>0</v>
      </c>
      <c r="BP561" s="170">
        <f t="shared" si="179"/>
        <v>0</v>
      </c>
      <c r="BQ561" s="170">
        <f t="shared" si="180"/>
        <v>0</v>
      </c>
      <c r="BR561" s="170">
        <f t="shared" si="181"/>
        <v>0</v>
      </c>
    </row>
    <row r="562" spans="1:70" ht="21" customHeight="1">
      <c r="A562" s="434"/>
      <c r="B562" s="444"/>
      <c r="C562" s="445"/>
      <c r="D562" s="444"/>
      <c r="E562" s="191" t="s">
        <v>1156</v>
      </c>
      <c r="F562" s="190">
        <v>6</v>
      </c>
      <c r="G562" s="189">
        <v>6</v>
      </c>
      <c r="H562" s="188">
        <v>58800</v>
      </c>
      <c r="I562" s="188">
        <v>60420</v>
      </c>
      <c r="J562" s="188">
        <v>15000</v>
      </c>
      <c r="K562" s="188" t="s">
        <v>48</v>
      </c>
      <c r="L562" s="184">
        <v>16020</v>
      </c>
      <c r="M562" s="184" t="s">
        <v>48</v>
      </c>
      <c r="N562" s="188">
        <v>22200</v>
      </c>
      <c r="O562" s="188" t="s">
        <v>48</v>
      </c>
      <c r="P562" s="184">
        <v>22800</v>
      </c>
      <c r="Q562" s="184" t="s">
        <v>48</v>
      </c>
      <c r="R562" s="188"/>
      <c r="S562" s="188"/>
      <c r="T562" s="184"/>
      <c r="U562" s="184"/>
      <c r="V562" s="188"/>
      <c r="W562" s="188"/>
      <c r="X562" s="184"/>
      <c r="Y562" s="184"/>
      <c r="Z562" s="188"/>
      <c r="AA562" s="184"/>
      <c r="AB562" s="184"/>
      <c r="AC562" s="184"/>
      <c r="AD562" s="188"/>
      <c r="AE562" s="184"/>
      <c r="AF562" s="184"/>
      <c r="AG562" s="184"/>
      <c r="AH562" s="188"/>
      <c r="AI562" s="188"/>
      <c r="AJ562" s="188"/>
      <c r="AK562" s="188"/>
      <c r="AL562" s="185"/>
      <c r="AM562" s="184"/>
      <c r="AN562" s="184"/>
      <c r="AO562" s="184"/>
      <c r="AP562" s="185"/>
      <c r="AQ562" s="184"/>
      <c r="AR562" s="184"/>
      <c r="AS562" s="184"/>
      <c r="AT562" s="185"/>
      <c r="AU562" s="184"/>
      <c r="AV562" s="184"/>
      <c r="AW562" s="184"/>
      <c r="AX562" s="446"/>
      <c r="AY562" s="447"/>
      <c r="AZ562" s="447"/>
      <c r="BA562" s="448"/>
      <c r="BB562" s="448"/>
      <c r="BC562" s="175">
        <f t="shared" si="185"/>
        <v>270</v>
      </c>
      <c r="BD562" s="174">
        <f>(IF(M562="期",ROUND(L562/6,0),L562)-IF(K562="期",ROUND(J562/6,0),J562))+ROUND((IF(Q562="期",ROUND(P562/6,0),P562)-IF(O562="期",ROUND(N562/6,0),N562))/2,0)</f>
        <v>220</v>
      </c>
      <c r="BE562" s="174">
        <f t="shared" si="173"/>
        <v>50</v>
      </c>
      <c r="BF562" s="173">
        <f>BD562/(IF(K562="期",J562/6,J562)+IF(O562="期",N562/6,N562))</f>
        <v>3.5483870967741936E-2</v>
      </c>
      <c r="BG562" s="173">
        <f>BE562*6/(I562-IF(K562="期",J562,J562*6)-IF(O562="期",N562,N562*6)/2)</f>
        <v>8.7412587412587419E-3</v>
      </c>
      <c r="BI562" s="172"/>
      <c r="BJ562" s="171" t="s">
        <v>1166</v>
      </c>
      <c r="BK562" s="170">
        <f t="shared" si="174"/>
        <v>0</v>
      </c>
      <c r="BL562" s="170">
        <f t="shared" si="175"/>
        <v>0</v>
      </c>
      <c r="BM562" s="170">
        <f t="shared" si="176"/>
        <v>0</v>
      </c>
      <c r="BN562" s="170">
        <f t="shared" si="177"/>
        <v>0</v>
      </c>
      <c r="BO562" s="170">
        <f t="shared" si="178"/>
        <v>0</v>
      </c>
      <c r="BP562" s="170">
        <f t="shared" si="179"/>
        <v>0</v>
      </c>
      <c r="BQ562" s="170">
        <f t="shared" si="180"/>
        <v>0</v>
      </c>
      <c r="BR562" s="170">
        <f t="shared" si="181"/>
        <v>0</v>
      </c>
    </row>
    <row r="563" spans="1:70" ht="21" customHeight="1">
      <c r="A563" s="434"/>
      <c r="B563" s="444"/>
      <c r="C563" s="445"/>
      <c r="D563" s="444"/>
      <c r="E563" s="191" t="s">
        <v>1155</v>
      </c>
      <c r="F563" s="196">
        <v>6</v>
      </c>
      <c r="G563" s="195">
        <v>6</v>
      </c>
      <c r="H563" s="194">
        <v>58800</v>
      </c>
      <c r="I563" s="194">
        <v>60420</v>
      </c>
      <c r="J563" s="194">
        <v>15000</v>
      </c>
      <c r="K563" s="194" t="s">
        <v>48</v>
      </c>
      <c r="L563" s="192">
        <v>16020</v>
      </c>
      <c r="M563" s="192" t="s">
        <v>48</v>
      </c>
      <c r="N563" s="194">
        <v>22200</v>
      </c>
      <c r="O563" s="194" t="s">
        <v>48</v>
      </c>
      <c r="P563" s="192">
        <v>22800</v>
      </c>
      <c r="Q563" s="192" t="s">
        <v>48</v>
      </c>
      <c r="R563" s="194"/>
      <c r="S563" s="194"/>
      <c r="T563" s="192"/>
      <c r="U563" s="192"/>
      <c r="V563" s="194"/>
      <c r="W563" s="194"/>
      <c r="X563" s="192"/>
      <c r="Y563" s="192"/>
      <c r="Z563" s="194"/>
      <c r="AA563" s="192"/>
      <c r="AB563" s="192"/>
      <c r="AC563" s="192"/>
      <c r="AD563" s="194"/>
      <c r="AE563" s="192"/>
      <c r="AF563" s="192"/>
      <c r="AG563" s="192"/>
      <c r="AH563" s="194"/>
      <c r="AI563" s="194"/>
      <c r="AJ563" s="194"/>
      <c r="AK563" s="194"/>
      <c r="AL563" s="193"/>
      <c r="AM563" s="192"/>
      <c r="AN563" s="192"/>
      <c r="AO563" s="192"/>
      <c r="AP563" s="185"/>
      <c r="AQ563" s="184"/>
      <c r="AR563" s="184"/>
      <c r="AS563" s="184"/>
      <c r="AT563" s="185"/>
      <c r="AU563" s="184"/>
      <c r="AV563" s="184"/>
      <c r="AW563" s="184"/>
      <c r="AX563" s="446"/>
      <c r="AY563" s="447"/>
      <c r="AZ563" s="447"/>
      <c r="BA563" s="448"/>
      <c r="BB563" s="448"/>
      <c r="BC563" s="175">
        <f t="shared" si="185"/>
        <v>270</v>
      </c>
      <c r="BD563" s="174">
        <f>(IF(M563="期",ROUND(L563/6,0),L563)-IF(K563="期",ROUND(J563/6,0),J563))+ROUND((IF(Q563="期",ROUND(P563/6,0),P563)-IF(O563="期",ROUND(N563/6,0),N563))/2,0)</f>
        <v>220</v>
      </c>
      <c r="BE563" s="174">
        <f t="shared" si="173"/>
        <v>50</v>
      </c>
      <c r="BF563" s="173">
        <f>BD563/(IF(K563="期",J563/6,J563)+IF(O563="期",N563/6,N563))</f>
        <v>3.5483870967741936E-2</v>
      </c>
      <c r="BG563" s="173">
        <f>BE563*6/(I563-IF(K563="期",J563,J563*6)-IF(O563="期",N563,N563*6)/2)</f>
        <v>8.7412587412587419E-3</v>
      </c>
      <c r="BI563" s="172"/>
      <c r="BJ563" s="171" t="s">
        <v>1166</v>
      </c>
      <c r="BK563" s="170">
        <f t="shared" si="174"/>
        <v>0</v>
      </c>
      <c r="BL563" s="170">
        <f t="shared" si="175"/>
        <v>0</v>
      </c>
      <c r="BM563" s="170">
        <f t="shared" si="176"/>
        <v>0</v>
      </c>
      <c r="BN563" s="170">
        <f t="shared" si="177"/>
        <v>0</v>
      </c>
      <c r="BO563" s="170">
        <f t="shared" si="178"/>
        <v>0</v>
      </c>
      <c r="BP563" s="170">
        <f t="shared" si="179"/>
        <v>0</v>
      </c>
      <c r="BQ563" s="170">
        <f t="shared" si="180"/>
        <v>0</v>
      </c>
      <c r="BR563" s="170">
        <f t="shared" si="181"/>
        <v>0</v>
      </c>
    </row>
    <row r="564" spans="1:70" ht="21" customHeight="1">
      <c r="A564" s="434"/>
      <c r="B564" s="444"/>
      <c r="C564" s="445"/>
      <c r="D564" s="444"/>
      <c r="E564" s="191" t="s">
        <v>1154</v>
      </c>
      <c r="F564" s="190"/>
      <c r="G564" s="189"/>
      <c r="H564" s="188"/>
      <c r="I564" s="188"/>
      <c r="J564" s="188"/>
      <c r="K564" s="188"/>
      <c r="L564" s="184"/>
      <c r="M564" s="184"/>
      <c r="N564" s="188"/>
      <c r="O564" s="188"/>
      <c r="P564" s="184"/>
      <c r="Q564" s="184"/>
      <c r="R564" s="188"/>
      <c r="S564" s="188"/>
      <c r="T564" s="184"/>
      <c r="U564" s="184"/>
      <c r="V564" s="188"/>
      <c r="W564" s="188"/>
      <c r="X564" s="184"/>
      <c r="Y564" s="184"/>
      <c r="Z564" s="188"/>
      <c r="AA564" s="184"/>
      <c r="AB564" s="184"/>
      <c r="AC564" s="184"/>
      <c r="AD564" s="188"/>
      <c r="AE564" s="184"/>
      <c r="AF564" s="184"/>
      <c r="AG564" s="184"/>
      <c r="AH564" s="188"/>
      <c r="AI564" s="188"/>
      <c r="AJ564" s="188"/>
      <c r="AK564" s="188"/>
      <c r="AL564" s="185"/>
      <c r="AM564" s="184"/>
      <c r="AN564" s="184"/>
      <c r="AO564" s="184"/>
      <c r="AP564" s="185"/>
      <c r="AQ564" s="184"/>
      <c r="AR564" s="184"/>
      <c r="AS564" s="184"/>
      <c r="AT564" s="185"/>
      <c r="AU564" s="184"/>
      <c r="AV564" s="184"/>
      <c r="AW564" s="184"/>
      <c r="AX564" s="446"/>
      <c r="AY564" s="447"/>
      <c r="AZ564" s="447"/>
      <c r="BA564" s="448"/>
      <c r="BB564" s="448"/>
      <c r="BC564" s="175">
        <f t="shared" si="185"/>
        <v>0</v>
      </c>
      <c r="BD564" s="174">
        <f>(IF(M564="期",ROUND(L564/6,0),L564)-IF(K564="期",ROUND(J564/6,0),J564))+ROUND((IF(Q564="期",ROUND(P564/6,0),P564)-IF(O564="期",ROUND(N564/6,0),N564))/2,0)</f>
        <v>0</v>
      </c>
      <c r="BE564" s="174">
        <f t="shared" si="173"/>
        <v>0</v>
      </c>
      <c r="BF564" s="173">
        <v>0</v>
      </c>
      <c r="BG564" s="173">
        <v>0</v>
      </c>
      <c r="BI564" s="172"/>
      <c r="BJ564" s="171" t="s">
        <v>1166</v>
      </c>
      <c r="BK564" s="170">
        <f t="shared" si="174"/>
        <v>0</v>
      </c>
      <c r="BL564" s="170">
        <f t="shared" si="175"/>
        <v>0</v>
      </c>
      <c r="BM564" s="170">
        <f t="shared" si="176"/>
        <v>0</v>
      </c>
      <c r="BN564" s="170">
        <f t="shared" si="177"/>
        <v>0</v>
      </c>
      <c r="BO564" s="170">
        <f t="shared" si="178"/>
        <v>0</v>
      </c>
      <c r="BP564" s="170">
        <f t="shared" si="179"/>
        <v>750</v>
      </c>
      <c r="BQ564" s="170">
        <f t="shared" si="180"/>
        <v>0</v>
      </c>
      <c r="BR564" s="170">
        <f t="shared" si="181"/>
        <v>0</v>
      </c>
    </row>
    <row r="565" spans="1:70" ht="21" customHeight="1">
      <c r="A565" s="444">
        <v>128</v>
      </c>
      <c r="B565" s="444">
        <v>458</v>
      </c>
      <c r="C565" s="445" t="s">
        <v>1168</v>
      </c>
      <c r="D565" s="440" t="s">
        <v>555</v>
      </c>
      <c r="E565" s="191" t="s">
        <v>1158</v>
      </c>
      <c r="F565" s="190">
        <v>6</v>
      </c>
      <c r="G565" s="189">
        <v>6</v>
      </c>
      <c r="H565" s="188">
        <v>46440</v>
      </c>
      <c r="I565" s="188">
        <v>50910</v>
      </c>
      <c r="J565" s="188">
        <v>21000</v>
      </c>
      <c r="K565" s="188" t="s">
        <v>48</v>
      </c>
      <c r="L565" s="184">
        <v>24300</v>
      </c>
      <c r="M565" s="184" t="s">
        <v>48</v>
      </c>
      <c r="N565" s="188">
        <v>12600</v>
      </c>
      <c r="O565" s="188" t="s">
        <v>48</v>
      </c>
      <c r="P565" s="184">
        <v>13770</v>
      </c>
      <c r="Q565" s="184" t="s">
        <v>48</v>
      </c>
      <c r="R565" s="188"/>
      <c r="S565" s="188"/>
      <c r="T565" s="184"/>
      <c r="U565" s="184"/>
      <c r="V565" s="188"/>
      <c r="W565" s="188"/>
      <c r="X565" s="184"/>
      <c r="Y565" s="184"/>
      <c r="Z565" s="188"/>
      <c r="AA565" s="184"/>
      <c r="AB565" s="184"/>
      <c r="AC565" s="184"/>
      <c r="AD565" s="188"/>
      <c r="AE565" s="184"/>
      <c r="AF565" s="184"/>
      <c r="AG565" s="184"/>
      <c r="AH565" s="188">
        <v>1600</v>
      </c>
      <c r="AI565" s="188" t="s">
        <v>54</v>
      </c>
      <c r="AJ565" s="188">
        <v>0</v>
      </c>
      <c r="AK565" s="188" t="s">
        <v>54</v>
      </c>
      <c r="AL565" s="185">
        <v>0</v>
      </c>
      <c r="AM565" s="184" t="s">
        <v>54</v>
      </c>
      <c r="AN565" s="184">
        <v>750</v>
      </c>
      <c r="AO565" s="184" t="s">
        <v>54</v>
      </c>
      <c r="AP565" s="185"/>
      <c r="AQ565" s="184"/>
      <c r="AR565" s="184"/>
      <c r="AS565" s="184"/>
      <c r="AT565" s="185"/>
      <c r="AU565" s="184"/>
      <c r="AV565" s="184"/>
      <c r="AW565" s="184"/>
      <c r="AX565" s="446" t="s">
        <v>1123</v>
      </c>
      <c r="AY565" s="446" t="s">
        <v>1124</v>
      </c>
      <c r="AZ565" s="447"/>
      <c r="BA565" s="447"/>
      <c r="BB565" s="448" t="s">
        <v>1157</v>
      </c>
      <c r="BC565" s="175">
        <f t="shared" si="185"/>
        <v>745</v>
      </c>
      <c r="BD565" s="174">
        <v>638</v>
      </c>
      <c r="BE565" s="174">
        <f t="shared" si="173"/>
        <v>107</v>
      </c>
      <c r="BF565" s="173">
        <f t="shared" ref="BF565:BF572" si="186">BD565/(IF(K565="期",J565/6,J565)+IF(O565="期",N565/6,N565))</f>
        <v>0.11392857142857143</v>
      </c>
      <c r="BG565" s="173">
        <f t="shared" ref="BG565:BG572" si="187">BE565*6/(I565-IF(K565="期",J565,J565*6)-IF(O565="期",N565,N565*6)/2)</f>
        <v>2.7191867852604829E-2</v>
      </c>
      <c r="BI565" s="165"/>
      <c r="BJ565" s="171" t="s">
        <v>1166</v>
      </c>
      <c r="BK565" s="170">
        <f t="shared" si="174"/>
        <v>0</v>
      </c>
      <c r="BL565" s="170">
        <f t="shared" si="175"/>
        <v>0</v>
      </c>
      <c r="BM565" s="170">
        <f t="shared" si="176"/>
        <v>0</v>
      </c>
      <c r="BN565" s="170">
        <f t="shared" si="177"/>
        <v>0</v>
      </c>
      <c r="BO565" s="170">
        <f t="shared" si="178"/>
        <v>-1600</v>
      </c>
      <c r="BP565" s="170">
        <f t="shared" si="179"/>
        <v>750</v>
      </c>
      <c r="BQ565" s="170">
        <f t="shared" si="180"/>
        <v>0</v>
      </c>
      <c r="BR565" s="170">
        <f t="shared" si="181"/>
        <v>0</v>
      </c>
    </row>
    <row r="566" spans="1:70" ht="21" customHeight="1">
      <c r="A566" s="444"/>
      <c r="B566" s="444"/>
      <c r="C566" s="445"/>
      <c r="D566" s="440"/>
      <c r="E566" s="191" t="s">
        <v>1156</v>
      </c>
      <c r="F566" s="190">
        <v>6</v>
      </c>
      <c r="G566" s="189">
        <v>6</v>
      </c>
      <c r="H566" s="188">
        <v>44070</v>
      </c>
      <c r="I566" s="188">
        <v>48420</v>
      </c>
      <c r="J566" s="188">
        <v>21000</v>
      </c>
      <c r="K566" s="188" t="s">
        <v>48</v>
      </c>
      <c r="L566" s="184">
        <v>24300</v>
      </c>
      <c r="M566" s="184" t="s">
        <v>48</v>
      </c>
      <c r="N566" s="188">
        <v>10230</v>
      </c>
      <c r="O566" s="188" t="s">
        <v>48</v>
      </c>
      <c r="P566" s="184">
        <v>11280</v>
      </c>
      <c r="Q566" s="184" t="s">
        <v>48</v>
      </c>
      <c r="R566" s="188"/>
      <c r="S566" s="188"/>
      <c r="T566" s="184"/>
      <c r="U566" s="184"/>
      <c r="V566" s="188"/>
      <c r="W566" s="188"/>
      <c r="X566" s="184"/>
      <c r="Y566" s="184"/>
      <c r="Z566" s="188"/>
      <c r="AA566" s="184"/>
      <c r="AB566" s="184"/>
      <c r="AC566" s="184"/>
      <c r="AD566" s="188"/>
      <c r="AE566" s="184"/>
      <c r="AF566" s="184"/>
      <c r="AG566" s="184"/>
      <c r="AH566" s="188">
        <v>1600</v>
      </c>
      <c r="AI566" s="188" t="s">
        <v>54</v>
      </c>
      <c r="AJ566" s="188">
        <v>0</v>
      </c>
      <c r="AK566" s="188" t="s">
        <v>54</v>
      </c>
      <c r="AL566" s="185">
        <v>0</v>
      </c>
      <c r="AM566" s="184" t="s">
        <v>54</v>
      </c>
      <c r="AN566" s="184">
        <v>750</v>
      </c>
      <c r="AO566" s="184" t="s">
        <v>54</v>
      </c>
      <c r="AP566" s="185"/>
      <c r="AQ566" s="184"/>
      <c r="AR566" s="184"/>
      <c r="AS566" s="184"/>
      <c r="AT566" s="185"/>
      <c r="AU566" s="184"/>
      <c r="AV566" s="184"/>
      <c r="AW566" s="184"/>
      <c r="AX566" s="446"/>
      <c r="AY566" s="446"/>
      <c r="AZ566" s="447"/>
      <c r="BA566" s="447"/>
      <c r="BB566" s="448"/>
      <c r="BC566" s="175">
        <f t="shared" si="185"/>
        <v>725</v>
      </c>
      <c r="BD566" s="174">
        <f t="shared" ref="BD566:BD572" si="188">(IF(M566="期",ROUND(L566/6,0),L566)-IF(K566="期",ROUND(J566/6,0),J566))+ROUND((IF(Q566="期",ROUND(P566/6,0),P566)-IF(O566="期",ROUND(N566/6,0),N566))/2,0)</f>
        <v>638</v>
      </c>
      <c r="BE566" s="174">
        <f t="shared" si="173"/>
        <v>87</v>
      </c>
      <c r="BF566" s="173">
        <f t="shared" si="186"/>
        <v>0.12257444764649375</v>
      </c>
      <c r="BG566" s="173">
        <f t="shared" si="187"/>
        <v>2.3402824478816409E-2</v>
      </c>
      <c r="BI566" s="165"/>
      <c r="BJ566" s="171" t="s">
        <v>1166</v>
      </c>
      <c r="BK566" s="170">
        <f t="shared" si="174"/>
        <v>0</v>
      </c>
      <c r="BL566" s="170">
        <f t="shared" si="175"/>
        <v>0</v>
      </c>
      <c r="BM566" s="170">
        <f t="shared" si="176"/>
        <v>0</v>
      </c>
      <c r="BN566" s="170">
        <f t="shared" si="177"/>
        <v>0</v>
      </c>
      <c r="BO566" s="170">
        <f t="shared" si="178"/>
        <v>-1600</v>
      </c>
      <c r="BP566" s="170">
        <f t="shared" si="179"/>
        <v>750</v>
      </c>
      <c r="BQ566" s="170">
        <f t="shared" si="180"/>
        <v>0</v>
      </c>
      <c r="BR566" s="170">
        <f t="shared" si="181"/>
        <v>0</v>
      </c>
    </row>
    <row r="567" spans="1:70" ht="21" customHeight="1">
      <c r="A567" s="444"/>
      <c r="B567" s="444"/>
      <c r="C567" s="445"/>
      <c r="D567" s="440"/>
      <c r="E567" s="191" t="s">
        <v>1155</v>
      </c>
      <c r="F567" s="196">
        <v>6</v>
      </c>
      <c r="G567" s="195">
        <v>6</v>
      </c>
      <c r="H567" s="194">
        <v>44070</v>
      </c>
      <c r="I567" s="194">
        <v>48420</v>
      </c>
      <c r="J567" s="194">
        <v>21000</v>
      </c>
      <c r="K567" s="194" t="s">
        <v>48</v>
      </c>
      <c r="L567" s="192">
        <v>24300</v>
      </c>
      <c r="M567" s="192" t="s">
        <v>48</v>
      </c>
      <c r="N567" s="194">
        <v>10230</v>
      </c>
      <c r="O567" s="194" t="s">
        <v>48</v>
      </c>
      <c r="P567" s="192">
        <v>11280</v>
      </c>
      <c r="Q567" s="192" t="s">
        <v>48</v>
      </c>
      <c r="R567" s="194"/>
      <c r="S567" s="194"/>
      <c r="T567" s="192"/>
      <c r="U567" s="192"/>
      <c r="V567" s="194"/>
      <c r="W567" s="194"/>
      <c r="X567" s="192"/>
      <c r="Y567" s="192"/>
      <c r="Z567" s="194"/>
      <c r="AA567" s="192"/>
      <c r="AB567" s="192"/>
      <c r="AC567" s="192"/>
      <c r="AD567" s="194"/>
      <c r="AE567" s="192"/>
      <c r="AF567" s="192"/>
      <c r="AG567" s="192"/>
      <c r="AH567" s="194">
        <v>1600</v>
      </c>
      <c r="AI567" s="194" t="s">
        <v>54</v>
      </c>
      <c r="AJ567" s="194">
        <v>0</v>
      </c>
      <c r="AK567" s="194" t="s">
        <v>54</v>
      </c>
      <c r="AL567" s="193">
        <v>0</v>
      </c>
      <c r="AM567" s="192" t="s">
        <v>54</v>
      </c>
      <c r="AN567" s="192">
        <v>750</v>
      </c>
      <c r="AO567" s="192" t="s">
        <v>54</v>
      </c>
      <c r="AP567" s="185"/>
      <c r="AQ567" s="184"/>
      <c r="AR567" s="184"/>
      <c r="AS567" s="184"/>
      <c r="AT567" s="185"/>
      <c r="AU567" s="184"/>
      <c r="AV567" s="184"/>
      <c r="AW567" s="184"/>
      <c r="AX567" s="446"/>
      <c r="AY567" s="446"/>
      <c r="AZ567" s="447"/>
      <c r="BA567" s="447"/>
      <c r="BB567" s="448"/>
      <c r="BC567" s="175">
        <f t="shared" si="185"/>
        <v>725</v>
      </c>
      <c r="BD567" s="174">
        <f t="shared" si="188"/>
        <v>638</v>
      </c>
      <c r="BE567" s="174">
        <f t="shared" si="173"/>
        <v>87</v>
      </c>
      <c r="BF567" s="173">
        <f t="shared" si="186"/>
        <v>0.12257444764649375</v>
      </c>
      <c r="BG567" s="173">
        <f t="shared" si="187"/>
        <v>2.3402824478816409E-2</v>
      </c>
      <c r="BI567" s="165"/>
      <c r="BJ567" s="171" t="s">
        <v>1166</v>
      </c>
      <c r="BK567" s="170">
        <f t="shared" si="174"/>
        <v>0</v>
      </c>
      <c r="BL567" s="170">
        <f t="shared" si="175"/>
        <v>0</v>
      </c>
      <c r="BM567" s="170">
        <f t="shared" si="176"/>
        <v>0</v>
      </c>
      <c r="BN567" s="170">
        <f t="shared" si="177"/>
        <v>0</v>
      </c>
      <c r="BO567" s="170">
        <f t="shared" si="178"/>
        <v>-1600</v>
      </c>
      <c r="BP567" s="170">
        <f t="shared" si="179"/>
        <v>750</v>
      </c>
      <c r="BQ567" s="170">
        <f t="shared" si="180"/>
        <v>0</v>
      </c>
      <c r="BR567" s="170">
        <f t="shared" si="181"/>
        <v>0</v>
      </c>
    </row>
    <row r="568" spans="1:70" ht="21" customHeight="1">
      <c r="A568" s="444"/>
      <c r="B568" s="444"/>
      <c r="C568" s="445"/>
      <c r="D568" s="440"/>
      <c r="E568" s="191" t="s">
        <v>1154</v>
      </c>
      <c r="F568" s="190">
        <v>6</v>
      </c>
      <c r="G568" s="189">
        <v>6</v>
      </c>
      <c r="H568" s="188">
        <v>44070</v>
      </c>
      <c r="I568" s="188">
        <v>48420</v>
      </c>
      <c r="J568" s="188">
        <v>21000</v>
      </c>
      <c r="K568" s="188" t="s">
        <v>48</v>
      </c>
      <c r="L568" s="184">
        <v>24300</v>
      </c>
      <c r="M568" s="184" t="s">
        <v>48</v>
      </c>
      <c r="N568" s="188">
        <v>10230</v>
      </c>
      <c r="O568" s="188" t="s">
        <v>48</v>
      </c>
      <c r="P568" s="184">
        <v>11280</v>
      </c>
      <c r="Q568" s="184" t="s">
        <v>48</v>
      </c>
      <c r="R568" s="188"/>
      <c r="S568" s="188"/>
      <c r="T568" s="184"/>
      <c r="U568" s="184"/>
      <c r="V568" s="188"/>
      <c r="W568" s="188"/>
      <c r="X568" s="184"/>
      <c r="Y568" s="184"/>
      <c r="Z568" s="188"/>
      <c r="AA568" s="184"/>
      <c r="AB568" s="184"/>
      <c r="AC568" s="184"/>
      <c r="AD568" s="188"/>
      <c r="AE568" s="184"/>
      <c r="AF568" s="184"/>
      <c r="AG568" s="184"/>
      <c r="AH568" s="188">
        <v>1600</v>
      </c>
      <c r="AI568" s="188" t="s">
        <v>54</v>
      </c>
      <c r="AJ568" s="188">
        <v>0</v>
      </c>
      <c r="AK568" s="188" t="s">
        <v>54</v>
      </c>
      <c r="AL568" s="187">
        <v>0</v>
      </c>
      <c r="AM568" s="186" t="s">
        <v>54</v>
      </c>
      <c r="AN568" s="186">
        <v>750</v>
      </c>
      <c r="AO568" s="186" t="s">
        <v>54</v>
      </c>
      <c r="AP568" s="185"/>
      <c r="AQ568" s="184"/>
      <c r="AR568" s="184"/>
      <c r="AS568" s="184"/>
      <c r="AT568" s="185"/>
      <c r="AU568" s="184"/>
      <c r="AV568" s="184"/>
      <c r="AW568" s="184"/>
      <c r="AX568" s="446"/>
      <c r="AY568" s="446"/>
      <c r="AZ568" s="447"/>
      <c r="BA568" s="447"/>
      <c r="BB568" s="448"/>
      <c r="BC568" s="175">
        <f t="shared" si="185"/>
        <v>725</v>
      </c>
      <c r="BD568" s="174">
        <f t="shared" si="188"/>
        <v>638</v>
      </c>
      <c r="BE568" s="174">
        <f t="shared" si="173"/>
        <v>87</v>
      </c>
      <c r="BF568" s="173">
        <f t="shared" si="186"/>
        <v>0.12257444764649375</v>
      </c>
      <c r="BG568" s="173">
        <f t="shared" si="187"/>
        <v>2.3402824478816409E-2</v>
      </c>
      <c r="BI568" s="165"/>
      <c r="BJ568" s="171" t="s">
        <v>1166</v>
      </c>
      <c r="BK568" s="170">
        <f t="shared" si="174"/>
        <v>0</v>
      </c>
      <c r="BL568" s="170">
        <f t="shared" si="175"/>
        <v>0</v>
      </c>
      <c r="BM568" s="170">
        <f t="shared" si="176"/>
        <v>0</v>
      </c>
      <c r="BN568" s="170">
        <f t="shared" si="177"/>
        <v>0</v>
      </c>
      <c r="BO568" s="170">
        <f t="shared" si="178"/>
        <v>-1600</v>
      </c>
      <c r="BP568" s="170">
        <f t="shared" si="179"/>
        <v>0</v>
      </c>
      <c r="BQ568" s="170">
        <f t="shared" si="180"/>
        <v>0</v>
      </c>
      <c r="BR568" s="170">
        <f t="shared" si="181"/>
        <v>0</v>
      </c>
    </row>
    <row r="569" spans="1:70" ht="21" customHeight="1">
      <c r="A569" s="434">
        <v>129</v>
      </c>
      <c r="B569" s="434">
        <v>460</v>
      </c>
      <c r="C569" s="435" t="s">
        <v>1168</v>
      </c>
      <c r="D569" s="440" t="s">
        <v>557</v>
      </c>
      <c r="E569" s="179" t="s">
        <v>1158</v>
      </c>
      <c r="F569" s="178">
        <v>6</v>
      </c>
      <c r="G569" s="177">
        <v>6</v>
      </c>
      <c r="H569" s="150">
        <v>55995</v>
      </c>
      <c r="I569" s="150">
        <v>62300</v>
      </c>
      <c r="J569" s="150">
        <v>15000</v>
      </c>
      <c r="K569" s="150" t="s">
        <v>48</v>
      </c>
      <c r="L569" s="176">
        <v>19320</v>
      </c>
      <c r="M569" s="176" t="s">
        <v>48</v>
      </c>
      <c r="N569" s="150">
        <v>1590</v>
      </c>
      <c r="O569" s="150" t="s">
        <v>54</v>
      </c>
      <c r="P569" s="176">
        <v>1680</v>
      </c>
      <c r="Q569" s="176" t="s">
        <v>54</v>
      </c>
      <c r="R569" s="150">
        <v>2055</v>
      </c>
      <c r="S569" s="150" t="s">
        <v>48</v>
      </c>
      <c r="T569" s="176">
        <v>2180</v>
      </c>
      <c r="U569" s="176" t="s">
        <v>48</v>
      </c>
      <c r="V569" s="150">
        <v>400</v>
      </c>
      <c r="W569" s="150" t="s">
        <v>54</v>
      </c>
      <c r="X569" s="176">
        <v>620</v>
      </c>
      <c r="Y569" s="176" t="s">
        <v>54</v>
      </c>
      <c r="Z569" s="150"/>
      <c r="AA569" s="176"/>
      <c r="AB569" s="176"/>
      <c r="AC569" s="176"/>
      <c r="AD569" s="150"/>
      <c r="AE569" s="176"/>
      <c r="AF569" s="176"/>
      <c r="AG569" s="176"/>
      <c r="AH569" s="150"/>
      <c r="AI569" s="150"/>
      <c r="AJ569" s="150"/>
      <c r="AK569" s="150"/>
      <c r="AL569" s="147"/>
      <c r="AM569" s="176"/>
      <c r="AN569" s="176"/>
      <c r="AO569" s="176"/>
      <c r="AP569" s="147"/>
      <c r="AQ569" s="176"/>
      <c r="AR569" s="176"/>
      <c r="AS569" s="176"/>
      <c r="AT569" s="147"/>
      <c r="AU569" s="176"/>
      <c r="AV569" s="176"/>
      <c r="AW569" s="176"/>
      <c r="AX569" s="437" t="s">
        <v>1123</v>
      </c>
      <c r="AY569" s="437" t="s">
        <v>1124</v>
      </c>
      <c r="AZ569" s="438"/>
      <c r="BA569" s="439" t="s">
        <v>1167</v>
      </c>
      <c r="BB569" s="439" t="s">
        <v>1157</v>
      </c>
      <c r="BC569" s="175">
        <f t="shared" si="185"/>
        <v>1051</v>
      </c>
      <c r="BD569" s="174">
        <f t="shared" si="188"/>
        <v>765</v>
      </c>
      <c r="BE569" s="174">
        <f t="shared" si="173"/>
        <v>286</v>
      </c>
      <c r="BF569" s="173">
        <f t="shared" si="186"/>
        <v>0.18704156479217604</v>
      </c>
      <c r="BG569" s="173">
        <f t="shared" si="187"/>
        <v>4.0347989654361628E-2</v>
      </c>
      <c r="BI569" s="172"/>
      <c r="BJ569" s="171" t="s">
        <v>1166</v>
      </c>
      <c r="BK569" s="170">
        <f t="shared" si="174"/>
        <v>125</v>
      </c>
      <c r="BL569" s="170">
        <f t="shared" si="175"/>
        <v>220</v>
      </c>
      <c r="BM569" s="170">
        <f t="shared" si="176"/>
        <v>0</v>
      </c>
      <c r="BN569" s="170">
        <f t="shared" si="177"/>
        <v>0</v>
      </c>
      <c r="BO569" s="170">
        <f t="shared" si="178"/>
        <v>0</v>
      </c>
      <c r="BP569" s="170">
        <f t="shared" si="179"/>
        <v>0</v>
      </c>
      <c r="BQ569" s="170">
        <f t="shared" si="180"/>
        <v>0</v>
      </c>
      <c r="BR569" s="170">
        <f t="shared" si="181"/>
        <v>0</v>
      </c>
    </row>
    <row r="570" spans="1:70" ht="21" customHeight="1">
      <c r="A570" s="434"/>
      <c r="B570" s="434"/>
      <c r="C570" s="435"/>
      <c r="D570" s="440"/>
      <c r="E570" s="179" t="s">
        <v>1156</v>
      </c>
      <c r="F570" s="178">
        <v>6</v>
      </c>
      <c r="G570" s="177">
        <v>6</v>
      </c>
      <c r="H570" s="150">
        <v>55995</v>
      </c>
      <c r="I570" s="150">
        <v>62300</v>
      </c>
      <c r="J570" s="150">
        <v>15000</v>
      </c>
      <c r="K570" s="150" t="s">
        <v>48</v>
      </c>
      <c r="L570" s="176">
        <v>19320</v>
      </c>
      <c r="M570" s="176" t="s">
        <v>48</v>
      </c>
      <c r="N570" s="150">
        <v>1590</v>
      </c>
      <c r="O570" s="150" t="s">
        <v>54</v>
      </c>
      <c r="P570" s="176">
        <v>1680</v>
      </c>
      <c r="Q570" s="176" t="s">
        <v>54</v>
      </c>
      <c r="R570" s="150">
        <v>2055</v>
      </c>
      <c r="S570" s="150" t="s">
        <v>48</v>
      </c>
      <c r="T570" s="176">
        <v>2180</v>
      </c>
      <c r="U570" s="176" t="s">
        <v>48</v>
      </c>
      <c r="V570" s="150">
        <v>400</v>
      </c>
      <c r="W570" s="150" t="s">
        <v>54</v>
      </c>
      <c r="X570" s="176">
        <v>620</v>
      </c>
      <c r="Y570" s="176" t="s">
        <v>54</v>
      </c>
      <c r="Z570" s="150"/>
      <c r="AA570" s="176"/>
      <c r="AB570" s="176"/>
      <c r="AC570" s="176"/>
      <c r="AD570" s="150"/>
      <c r="AE570" s="176"/>
      <c r="AF570" s="176"/>
      <c r="AG570" s="176"/>
      <c r="AH570" s="150"/>
      <c r="AI570" s="150"/>
      <c r="AJ570" s="150"/>
      <c r="AK570" s="150"/>
      <c r="AL570" s="147"/>
      <c r="AM570" s="176"/>
      <c r="AN570" s="176"/>
      <c r="AO570" s="176"/>
      <c r="AP570" s="147"/>
      <c r="AQ570" s="176"/>
      <c r="AR570" s="176"/>
      <c r="AS570" s="176"/>
      <c r="AT570" s="147"/>
      <c r="AU570" s="176"/>
      <c r="AV570" s="176"/>
      <c r="AW570" s="176"/>
      <c r="AX570" s="437"/>
      <c r="AY570" s="437"/>
      <c r="AZ570" s="438"/>
      <c r="BA570" s="439"/>
      <c r="BB570" s="439"/>
      <c r="BC570" s="175">
        <f t="shared" si="185"/>
        <v>1051</v>
      </c>
      <c r="BD570" s="174">
        <f t="shared" si="188"/>
        <v>765</v>
      </c>
      <c r="BE570" s="174">
        <f t="shared" si="173"/>
        <v>286</v>
      </c>
      <c r="BF570" s="173">
        <f t="shared" si="186"/>
        <v>0.18704156479217604</v>
      </c>
      <c r="BG570" s="173">
        <f t="shared" si="187"/>
        <v>4.0347989654361628E-2</v>
      </c>
      <c r="BI570" s="172"/>
      <c r="BJ570" s="171" t="s">
        <v>1166</v>
      </c>
      <c r="BK570" s="170">
        <f t="shared" si="174"/>
        <v>125</v>
      </c>
      <c r="BL570" s="170">
        <f t="shared" si="175"/>
        <v>220</v>
      </c>
      <c r="BM570" s="170">
        <f t="shared" si="176"/>
        <v>0</v>
      </c>
      <c r="BN570" s="170">
        <f t="shared" si="177"/>
        <v>0</v>
      </c>
      <c r="BO570" s="170">
        <f t="shared" si="178"/>
        <v>0</v>
      </c>
      <c r="BP570" s="170">
        <f t="shared" si="179"/>
        <v>0</v>
      </c>
      <c r="BQ570" s="170">
        <f t="shared" si="180"/>
        <v>0</v>
      </c>
      <c r="BR570" s="170">
        <f t="shared" si="181"/>
        <v>0</v>
      </c>
    </row>
    <row r="571" spans="1:70" ht="21" customHeight="1">
      <c r="A571" s="434"/>
      <c r="B571" s="434"/>
      <c r="C571" s="435"/>
      <c r="D571" s="440"/>
      <c r="E571" s="179" t="s">
        <v>1155</v>
      </c>
      <c r="F571" s="182">
        <v>6</v>
      </c>
      <c r="G571" s="181">
        <v>6</v>
      </c>
      <c r="H571" s="144">
        <v>59075</v>
      </c>
      <c r="I571" s="144">
        <v>65300</v>
      </c>
      <c r="J571" s="144">
        <v>15000</v>
      </c>
      <c r="K571" s="144" t="s">
        <v>48</v>
      </c>
      <c r="L571" s="180">
        <v>19320</v>
      </c>
      <c r="M571" s="180" t="s">
        <v>48</v>
      </c>
      <c r="N571" s="144">
        <v>2110</v>
      </c>
      <c r="O571" s="144" t="s">
        <v>54</v>
      </c>
      <c r="P571" s="180">
        <v>2200</v>
      </c>
      <c r="Q571" s="180" t="s">
        <v>54</v>
      </c>
      <c r="R571" s="144">
        <v>2015</v>
      </c>
      <c r="S571" s="144" t="s">
        <v>48</v>
      </c>
      <c r="T571" s="180">
        <v>2180</v>
      </c>
      <c r="U571" s="180" t="s">
        <v>48</v>
      </c>
      <c r="V571" s="144">
        <v>400</v>
      </c>
      <c r="W571" s="144" t="s">
        <v>54</v>
      </c>
      <c r="X571" s="180">
        <v>600</v>
      </c>
      <c r="Y571" s="180" t="s">
        <v>54</v>
      </c>
      <c r="Z571" s="144"/>
      <c r="AA571" s="180"/>
      <c r="AB571" s="180"/>
      <c r="AC571" s="180"/>
      <c r="AD571" s="144"/>
      <c r="AE571" s="180"/>
      <c r="AF571" s="180"/>
      <c r="AG571" s="180"/>
      <c r="AH571" s="144"/>
      <c r="AI571" s="144"/>
      <c r="AJ571" s="144"/>
      <c r="AK571" s="144"/>
      <c r="AL571" s="146"/>
      <c r="AM571" s="180"/>
      <c r="AN571" s="180"/>
      <c r="AO571" s="180"/>
      <c r="AP571" s="147"/>
      <c r="AQ571" s="176"/>
      <c r="AR571" s="176"/>
      <c r="AS571" s="176"/>
      <c r="AT571" s="147"/>
      <c r="AU571" s="176"/>
      <c r="AV571" s="176"/>
      <c r="AW571" s="176"/>
      <c r="AX571" s="437"/>
      <c r="AY571" s="437"/>
      <c r="AZ571" s="438"/>
      <c r="BA571" s="439"/>
      <c r="BB571" s="439"/>
      <c r="BC571" s="175">
        <f t="shared" si="185"/>
        <v>1038</v>
      </c>
      <c r="BD571" s="174">
        <f t="shared" si="188"/>
        <v>765</v>
      </c>
      <c r="BE571" s="174">
        <f t="shared" si="173"/>
        <v>273</v>
      </c>
      <c r="BF571" s="173">
        <f t="shared" si="186"/>
        <v>0.16594360086767895</v>
      </c>
      <c r="BG571" s="173">
        <f t="shared" si="187"/>
        <v>3.7252672276552191E-2</v>
      </c>
      <c r="BI571" s="172"/>
      <c r="BJ571" s="171" t="s">
        <v>1166</v>
      </c>
      <c r="BK571" s="170">
        <f t="shared" si="174"/>
        <v>165</v>
      </c>
      <c r="BL571" s="170">
        <f t="shared" si="175"/>
        <v>200</v>
      </c>
      <c r="BM571" s="170">
        <f t="shared" si="176"/>
        <v>0</v>
      </c>
      <c r="BN571" s="170">
        <f t="shared" si="177"/>
        <v>0</v>
      </c>
      <c r="BO571" s="170">
        <f t="shared" si="178"/>
        <v>0</v>
      </c>
      <c r="BP571" s="170">
        <f t="shared" si="179"/>
        <v>0</v>
      </c>
      <c r="BQ571" s="170">
        <f t="shared" si="180"/>
        <v>0</v>
      </c>
      <c r="BR571" s="170">
        <f t="shared" si="181"/>
        <v>0</v>
      </c>
    </row>
    <row r="572" spans="1:70" ht="21" customHeight="1">
      <c r="A572" s="434"/>
      <c r="B572" s="434"/>
      <c r="C572" s="435"/>
      <c r="D572" s="440"/>
      <c r="E572" s="179" t="s">
        <v>1154</v>
      </c>
      <c r="F572" s="178">
        <v>6</v>
      </c>
      <c r="G572" s="177">
        <v>6</v>
      </c>
      <c r="H572" s="150">
        <v>59075</v>
      </c>
      <c r="I572" s="150">
        <v>65300</v>
      </c>
      <c r="J572" s="150">
        <v>15000</v>
      </c>
      <c r="K572" s="150" t="s">
        <v>48</v>
      </c>
      <c r="L572" s="176">
        <v>19320</v>
      </c>
      <c r="M572" s="176" t="s">
        <v>48</v>
      </c>
      <c r="N572" s="150">
        <v>2110</v>
      </c>
      <c r="O572" s="150" t="s">
        <v>54</v>
      </c>
      <c r="P572" s="176">
        <v>2200</v>
      </c>
      <c r="Q572" s="176" t="s">
        <v>54</v>
      </c>
      <c r="R572" s="150">
        <v>2015</v>
      </c>
      <c r="S572" s="150" t="s">
        <v>48</v>
      </c>
      <c r="T572" s="176">
        <v>2180</v>
      </c>
      <c r="U572" s="176" t="s">
        <v>48</v>
      </c>
      <c r="V572" s="150">
        <v>400</v>
      </c>
      <c r="W572" s="150" t="s">
        <v>54</v>
      </c>
      <c r="X572" s="176">
        <v>600</v>
      </c>
      <c r="Y572" s="176" t="s">
        <v>54</v>
      </c>
      <c r="Z572" s="150"/>
      <c r="AA572" s="176"/>
      <c r="AB572" s="176"/>
      <c r="AC572" s="176"/>
      <c r="AD572" s="150"/>
      <c r="AE572" s="176"/>
      <c r="AF572" s="176"/>
      <c r="AG572" s="176"/>
      <c r="AH572" s="150"/>
      <c r="AI572" s="150"/>
      <c r="AJ572" s="150"/>
      <c r="AK572" s="150"/>
      <c r="AL572" s="147"/>
      <c r="AM572" s="176"/>
      <c r="AN572" s="176"/>
      <c r="AO572" s="176"/>
      <c r="AP572" s="147"/>
      <c r="AQ572" s="176"/>
      <c r="AR572" s="176"/>
      <c r="AS572" s="176"/>
      <c r="AT572" s="147"/>
      <c r="AU572" s="176"/>
      <c r="AV572" s="176"/>
      <c r="AW572" s="176"/>
      <c r="AX572" s="437"/>
      <c r="AY572" s="437"/>
      <c r="AZ572" s="438"/>
      <c r="BA572" s="439"/>
      <c r="BB572" s="439"/>
      <c r="BC572" s="175">
        <f t="shared" si="185"/>
        <v>1038</v>
      </c>
      <c r="BD572" s="174">
        <f t="shared" si="188"/>
        <v>765</v>
      </c>
      <c r="BE572" s="174">
        <f t="shared" si="173"/>
        <v>273</v>
      </c>
      <c r="BF572" s="173">
        <f t="shared" si="186"/>
        <v>0.16594360086767895</v>
      </c>
      <c r="BG572" s="173">
        <f t="shared" si="187"/>
        <v>3.7252672276552191E-2</v>
      </c>
      <c r="BI572" s="172"/>
      <c r="BJ572" s="171" t="s">
        <v>1166</v>
      </c>
      <c r="BK572" s="170">
        <f t="shared" si="174"/>
        <v>165</v>
      </c>
      <c r="BL572" s="170">
        <f t="shared" si="175"/>
        <v>200</v>
      </c>
      <c r="BM572" s="170">
        <f t="shared" si="176"/>
        <v>0</v>
      </c>
      <c r="BN572" s="170">
        <f t="shared" si="177"/>
        <v>0</v>
      </c>
      <c r="BO572" s="170">
        <f t="shared" si="178"/>
        <v>0</v>
      </c>
      <c r="BP572" s="170">
        <f t="shared" si="179"/>
        <v>0</v>
      </c>
      <c r="BQ572" s="170">
        <f t="shared" si="180"/>
        <v>0</v>
      </c>
      <c r="BR572" s="170">
        <f t="shared" si="181"/>
        <v>0</v>
      </c>
    </row>
    <row r="573" spans="1:70" ht="21" customHeight="1">
      <c r="A573" s="434">
        <v>130</v>
      </c>
      <c r="B573" s="434">
        <v>473</v>
      </c>
      <c r="C573" s="435" t="s">
        <v>1159</v>
      </c>
      <c r="D573" s="440" t="s">
        <v>570</v>
      </c>
      <c r="E573" s="179" t="s">
        <v>1158</v>
      </c>
      <c r="F573" s="178">
        <v>6</v>
      </c>
      <c r="G573" s="177">
        <v>6</v>
      </c>
      <c r="H573" s="150">
        <v>69170</v>
      </c>
      <c r="I573" s="150">
        <v>77800</v>
      </c>
      <c r="J573" s="150">
        <v>18600</v>
      </c>
      <c r="K573" s="150" t="s">
        <v>48</v>
      </c>
      <c r="L573" s="176">
        <v>23580</v>
      </c>
      <c r="M573" s="176" t="s">
        <v>48</v>
      </c>
      <c r="N573" s="150">
        <v>36170</v>
      </c>
      <c r="O573" s="150" t="s">
        <v>48</v>
      </c>
      <c r="P573" s="176">
        <v>39820</v>
      </c>
      <c r="Q573" s="176" t="s">
        <v>48</v>
      </c>
      <c r="R573" s="150"/>
      <c r="S573" s="150"/>
      <c r="T573" s="176"/>
      <c r="U573" s="176"/>
      <c r="V573" s="150"/>
      <c r="W573" s="150"/>
      <c r="X573" s="176"/>
      <c r="Y573" s="176"/>
      <c r="Z573" s="150"/>
      <c r="AA573" s="176"/>
      <c r="AB573" s="176"/>
      <c r="AC573" s="176"/>
      <c r="AD573" s="150"/>
      <c r="AE573" s="176"/>
      <c r="AF573" s="176"/>
      <c r="AG573" s="176"/>
      <c r="AH573" s="150"/>
      <c r="AI573" s="150"/>
      <c r="AJ573" s="150"/>
      <c r="AK573" s="150"/>
      <c r="AL573" s="147"/>
      <c r="AM573" s="176"/>
      <c r="AN573" s="176"/>
      <c r="AO573" s="176"/>
      <c r="AP573" s="147"/>
      <c r="AQ573" s="176"/>
      <c r="AR573" s="176"/>
      <c r="AS573" s="176"/>
      <c r="AT573" s="147"/>
      <c r="AU573" s="176"/>
      <c r="AV573" s="176"/>
      <c r="AW573" s="176"/>
      <c r="AX573" s="437" t="s">
        <v>1123</v>
      </c>
      <c r="AY573" s="438"/>
      <c r="AZ573" s="438"/>
      <c r="BA573" s="439" t="s">
        <v>1165</v>
      </c>
      <c r="BB573" s="448" t="s">
        <v>1164</v>
      </c>
      <c r="BC573" s="175">
        <f t="shared" si="185"/>
        <v>1438</v>
      </c>
      <c r="BD573" s="174">
        <v>1080</v>
      </c>
      <c r="BE573" s="174">
        <f t="shared" si="173"/>
        <v>358</v>
      </c>
      <c r="BF573" s="173">
        <f>BD573/(IF(K573="期",J573/6,J573)+6170/6)</f>
        <v>0.26160678239806218</v>
      </c>
      <c r="BG573" s="173">
        <v>4.8399999999999999E-2</v>
      </c>
      <c r="BH573" s="173"/>
      <c r="BI573" s="183"/>
      <c r="BJ573" s="183">
        <f>BE573*6/(I573-IF(K573="期",J573,J573*6)-6170)</f>
        <v>4.0505374316424668E-2</v>
      </c>
      <c r="BK573" s="170">
        <f t="shared" si="174"/>
        <v>0</v>
      </c>
      <c r="BL573" s="170">
        <f t="shared" si="175"/>
        <v>0</v>
      </c>
      <c r="BM573" s="170">
        <f t="shared" si="176"/>
        <v>0</v>
      </c>
      <c r="BN573" s="170">
        <f t="shared" si="177"/>
        <v>0</v>
      </c>
      <c r="BO573" s="170">
        <f t="shared" si="178"/>
        <v>0</v>
      </c>
      <c r="BP573" s="170">
        <f t="shared" si="179"/>
        <v>0</v>
      </c>
      <c r="BQ573" s="170">
        <f t="shared" si="180"/>
        <v>0</v>
      </c>
      <c r="BR573" s="170">
        <f t="shared" si="181"/>
        <v>0</v>
      </c>
    </row>
    <row r="574" spans="1:70" ht="21" customHeight="1">
      <c r="A574" s="434"/>
      <c r="B574" s="434"/>
      <c r="C574" s="435"/>
      <c r="D574" s="440"/>
      <c r="E574" s="179" t="s">
        <v>1156</v>
      </c>
      <c r="F574" s="178">
        <v>6</v>
      </c>
      <c r="G574" s="177">
        <v>6</v>
      </c>
      <c r="H574" s="150">
        <v>58890</v>
      </c>
      <c r="I574" s="150">
        <v>67020</v>
      </c>
      <c r="J574" s="150">
        <v>18000</v>
      </c>
      <c r="K574" s="150" t="s">
        <v>48</v>
      </c>
      <c r="L574" s="176">
        <v>22980</v>
      </c>
      <c r="M574" s="176" t="s">
        <v>48</v>
      </c>
      <c r="N574" s="150">
        <v>27690</v>
      </c>
      <c r="O574" s="150" t="s">
        <v>48</v>
      </c>
      <c r="P574" s="176">
        <v>30840</v>
      </c>
      <c r="Q574" s="176" t="s">
        <v>48</v>
      </c>
      <c r="R574" s="150"/>
      <c r="S574" s="150"/>
      <c r="T574" s="176"/>
      <c r="U574" s="176"/>
      <c r="V574" s="150"/>
      <c r="W574" s="150"/>
      <c r="X574" s="176"/>
      <c r="Y574" s="176"/>
      <c r="Z574" s="150"/>
      <c r="AA574" s="176"/>
      <c r="AB574" s="176"/>
      <c r="AC574" s="176"/>
      <c r="AD574" s="150"/>
      <c r="AE574" s="176"/>
      <c r="AF574" s="176"/>
      <c r="AG574" s="176"/>
      <c r="AH574" s="150"/>
      <c r="AI574" s="150"/>
      <c r="AJ574" s="150"/>
      <c r="AK574" s="150"/>
      <c r="AL574" s="147"/>
      <c r="AM574" s="176"/>
      <c r="AN574" s="176"/>
      <c r="AO574" s="176"/>
      <c r="AP574" s="147"/>
      <c r="AQ574" s="176"/>
      <c r="AR574" s="176"/>
      <c r="AS574" s="176"/>
      <c r="AT574" s="147"/>
      <c r="AU574" s="176"/>
      <c r="AV574" s="176"/>
      <c r="AW574" s="176"/>
      <c r="AX574" s="437"/>
      <c r="AY574" s="438"/>
      <c r="AZ574" s="438"/>
      <c r="BA574" s="439"/>
      <c r="BB574" s="448"/>
      <c r="BC574" s="175">
        <f t="shared" si="185"/>
        <v>1355</v>
      </c>
      <c r="BD574" s="174">
        <v>1080</v>
      </c>
      <c r="BE574" s="174">
        <f t="shared" si="173"/>
        <v>275</v>
      </c>
      <c r="BF574" s="173">
        <f>BD574/(IF(K574="期",J574/6,J574)+5691/6)</f>
        <v>0.27352159047739649</v>
      </c>
      <c r="BG574" s="173">
        <v>4.7699999999999999E-2</v>
      </c>
      <c r="BH574" s="173"/>
      <c r="BI574" s="183"/>
      <c r="BJ574" s="183">
        <f>BE574*6/(I574-IF(K574="期",J574,J574*6)-5690)</f>
        <v>3.8079852296330485E-2</v>
      </c>
      <c r="BK574" s="170">
        <f t="shared" si="174"/>
        <v>0</v>
      </c>
      <c r="BL574" s="170">
        <f t="shared" si="175"/>
        <v>0</v>
      </c>
      <c r="BM574" s="170">
        <f t="shared" si="176"/>
        <v>0</v>
      </c>
      <c r="BN574" s="170">
        <f t="shared" si="177"/>
        <v>0</v>
      </c>
      <c r="BO574" s="170">
        <f t="shared" si="178"/>
        <v>0</v>
      </c>
      <c r="BP574" s="170">
        <f t="shared" si="179"/>
        <v>0</v>
      </c>
      <c r="BQ574" s="170">
        <f t="shared" si="180"/>
        <v>0</v>
      </c>
      <c r="BR574" s="170">
        <f t="shared" si="181"/>
        <v>0</v>
      </c>
    </row>
    <row r="575" spans="1:70" ht="21" customHeight="1">
      <c r="A575" s="434"/>
      <c r="B575" s="434"/>
      <c r="C575" s="435"/>
      <c r="D575" s="440"/>
      <c r="E575" s="179" t="s">
        <v>1155</v>
      </c>
      <c r="F575" s="178">
        <v>6</v>
      </c>
      <c r="G575" s="177">
        <v>6</v>
      </c>
      <c r="H575" s="150">
        <v>58890</v>
      </c>
      <c r="I575" s="150">
        <v>67020</v>
      </c>
      <c r="J575" s="150">
        <v>18000</v>
      </c>
      <c r="K575" s="150" t="s">
        <v>48</v>
      </c>
      <c r="L575" s="176">
        <v>22980</v>
      </c>
      <c r="M575" s="176" t="s">
        <v>48</v>
      </c>
      <c r="N575" s="150">
        <v>27690</v>
      </c>
      <c r="O575" s="150" t="s">
        <v>48</v>
      </c>
      <c r="P575" s="176">
        <v>30840</v>
      </c>
      <c r="Q575" s="176" t="s">
        <v>48</v>
      </c>
      <c r="R575" s="150"/>
      <c r="S575" s="150"/>
      <c r="T575" s="176"/>
      <c r="U575" s="176"/>
      <c r="V575" s="150"/>
      <c r="W575" s="150"/>
      <c r="X575" s="176"/>
      <c r="Y575" s="176"/>
      <c r="Z575" s="150"/>
      <c r="AA575" s="176"/>
      <c r="AB575" s="176"/>
      <c r="AC575" s="176"/>
      <c r="AD575" s="150"/>
      <c r="AE575" s="176"/>
      <c r="AF575" s="176"/>
      <c r="AG575" s="176"/>
      <c r="AH575" s="150"/>
      <c r="AI575" s="150"/>
      <c r="AJ575" s="150"/>
      <c r="AK575" s="150"/>
      <c r="AL575" s="147"/>
      <c r="AM575" s="176"/>
      <c r="AN575" s="176"/>
      <c r="AO575" s="176"/>
      <c r="AP575" s="147"/>
      <c r="AQ575" s="176"/>
      <c r="AR575" s="176"/>
      <c r="AS575" s="176"/>
      <c r="AT575" s="147"/>
      <c r="AU575" s="176"/>
      <c r="AV575" s="176"/>
      <c r="AW575" s="176"/>
      <c r="AX575" s="437"/>
      <c r="AY575" s="438"/>
      <c r="AZ575" s="438"/>
      <c r="BA575" s="439"/>
      <c r="BB575" s="448"/>
      <c r="BC575" s="175">
        <f t="shared" si="185"/>
        <v>1355</v>
      </c>
      <c r="BD575" s="174">
        <v>1080</v>
      </c>
      <c r="BE575" s="174">
        <f t="shared" si="173"/>
        <v>275</v>
      </c>
      <c r="BF575" s="173">
        <f>BD575/(IF(K575="期",J575/6,J575)+5691/6)</f>
        <v>0.27352159047739649</v>
      </c>
      <c r="BG575" s="173">
        <v>4.7699999999999999E-2</v>
      </c>
      <c r="BH575" s="173"/>
      <c r="BI575" s="183"/>
      <c r="BJ575" s="183">
        <f>BE575*6/(I575-IF(K575="期",J575,J575*6)-5690)</f>
        <v>3.8079852296330485E-2</v>
      </c>
      <c r="BK575" s="170">
        <f t="shared" si="174"/>
        <v>0</v>
      </c>
      <c r="BL575" s="170">
        <f t="shared" si="175"/>
        <v>0</v>
      </c>
      <c r="BM575" s="170">
        <f t="shared" si="176"/>
        <v>0</v>
      </c>
      <c r="BN575" s="170">
        <f t="shared" si="177"/>
        <v>0</v>
      </c>
      <c r="BO575" s="170">
        <f t="shared" si="178"/>
        <v>0</v>
      </c>
      <c r="BP575" s="170">
        <f t="shared" si="179"/>
        <v>0</v>
      </c>
      <c r="BQ575" s="170">
        <f t="shared" si="180"/>
        <v>0</v>
      </c>
      <c r="BR575" s="170">
        <f t="shared" si="181"/>
        <v>0</v>
      </c>
    </row>
    <row r="576" spans="1:70" ht="21" customHeight="1">
      <c r="A576" s="434"/>
      <c r="B576" s="434"/>
      <c r="C576" s="435"/>
      <c r="D576" s="440"/>
      <c r="E576" s="179" t="s">
        <v>1154</v>
      </c>
      <c r="F576" s="178">
        <v>6</v>
      </c>
      <c r="G576" s="177">
        <v>6</v>
      </c>
      <c r="H576" s="150">
        <v>58890</v>
      </c>
      <c r="I576" s="150">
        <v>67020</v>
      </c>
      <c r="J576" s="150">
        <v>18000</v>
      </c>
      <c r="K576" s="150" t="s">
        <v>48</v>
      </c>
      <c r="L576" s="176">
        <v>22980</v>
      </c>
      <c r="M576" s="176" t="s">
        <v>48</v>
      </c>
      <c r="N576" s="150">
        <v>27690</v>
      </c>
      <c r="O576" s="150" t="s">
        <v>48</v>
      </c>
      <c r="P576" s="176">
        <v>30840</v>
      </c>
      <c r="Q576" s="176" t="s">
        <v>48</v>
      </c>
      <c r="R576" s="150"/>
      <c r="S576" s="150"/>
      <c r="T576" s="176"/>
      <c r="U576" s="176"/>
      <c r="V576" s="150"/>
      <c r="W576" s="150"/>
      <c r="X576" s="176"/>
      <c r="Y576" s="176"/>
      <c r="Z576" s="150"/>
      <c r="AA576" s="176"/>
      <c r="AB576" s="176"/>
      <c r="AC576" s="176"/>
      <c r="AD576" s="150"/>
      <c r="AE576" s="176"/>
      <c r="AF576" s="176"/>
      <c r="AG576" s="176"/>
      <c r="AH576" s="150"/>
      <c r="AI576" s="150"/>
      <c r="AJ576" s="150"/>
      <c r="AK576" s="150"/>
      <c r="AL576" s="147"/>
      <c r="AM576" s="176"/>
      <c r="AN576" s="176"/>
      <c r="AO576" s="176"/>
      <c r="AP576" s="147"/>
      <c r="AQ576" s="176"/>
      <c r="AR576" s="176"/>
      <c r="AS576" s="176"/>
      <c r="AT576" s="147"/>
      <c r="AU576" s="176"/>
      <c r="AV576" s="176"/>
      <c r="AW576" s="176"/>
      <c r="AX576" s="437"/>
      <c r="AY576" s="438"/>
      <c r="AZ576" s="438"/>
      <c r="BA576" s="439"/>
      <c r="BB576" s="448"/>
      <c r="BC576" s="175">
        <f t="shared" si="185"/>
        <v>1355</v>
      </c>
      <c r="BD576" s="174">
        <v>1080</v>
      </c>
      <c r="BE576" s="174">
        <f t="shared" si="173"/>
        <v>275</v>
      </c>
      <c r="BF576" s="173">
        <f>BD576/(IF(K576="期",J576/6,J576)+5691/6)</f>
        <v>0.27352159047739649</v>
      </c>
      <c r="BG576" s="173">
        <v>4.7699999999999999E-2</v>
      </c>
      <c r="BH576" s="173"/>
      <c r="BI576" s="183"/>
      <c r="BJ576" s="183">
        <f>BE576*6/(I576-IF(K576="期",J576,J576*6)-5690)</f>
        <v>3.8079852296330485E-2</v>
      </c>
      <c r="BK576" s="170">
        <f t="shared" si="174"/>
        <v>0</v>
      </c>
      <c r="BL576" s="170">
        <f t="shared" si="175"/>
        <v>0</v>
      </c>
      <c r="BM576" s="170">
        <f t="shared" si="176"/>
        <v>0</v>
      </c>
      <c r="BN576" s="170">
        <f t="shared" si="177"/>
        <v>0</v>
      </c>
      <c r="BO576" s="170">
        <f t="shared" si="178"/>
        <v>0</v>
      </c>
      <c r="BP576" s="170">
        <f t="shared" si="179"/>
        <v>0</v>
      </c>
      <c r="BQ576" s="170">
        <f t="shared" si="180"/>
        <v>0</v>
      </c>
      <c r="BR576" s="170">
        <f t="shared" si="181"/>
        <v>0</v>
      </c>
    </row>
    <row r="577" spans="1:70" ht="21" customHeight="1">
      <c r="A577" s="434">
        <v>131</v>
      </c>
      <c r="B577" s="434">
        <v>476</v>
      </c>
      <c r="C577" s="435" t="s">
        <v>1159</v>
      </c>
      <c r="D577" s="440" t="s">
        <v>573</v>
      </c>
      <c r="E577" s="179" t="s">
        <v>1158</v>
      </c>
      <c r="F577" s="178">
        <v>6</v>
      </c>
      <c r="G577" s="177">
        <v>6</v>
      </c>
      <c r="H577" s="150">
        <v>61140</v>
      </c>
      <c r="I577" s="150">
        <v>67120</v>
      </c>
      <c r="J577" s="150">
        <v>18000</v>
      </c>
      <c r="K577" s="150" t="s">
        <v>48</v>
      </c>
      <c r="L577" s="176">
        <v>21540</v>
      </c>
      <c r="M577" s="176" t="s">
        <v>48</v>
      </c>
      <c r="N577" s="150">
        <v>29340</v>
      </c>
      <c r="O577" s="150" t="s">
        <v>48</v>
      </c>
      <c r="P577" s="176">
        <v>31780</v>
      </c>
      <c r="Q577" s="176" t="s">
        <v>48</v>
      </c>
      <c r="R577" s="150"/>
      <c r="S577" s="150"/>
      <c r="T577" s="176"/>
      <c r="U577" s="176"/>
      <c r="V577" s="150"/>
      <c r="W577" s="150"/>
      <c r="X577" s="176"/>
      <c r="Y577" s="176"/>
      <c r="Z577" s="150"/>
      <c r="AA577" s="176"/>
      <c r="AB577" s="176"/>
      <c r="AC577" s="176"/>
      <c r="AD577" s="150"/>
      <c r="AE577" s="176"/>
      <c r="AF577" s="176"/>
      <c r="AG577" s="176"/>
      <c r="AH577" s="150"/>
      <c r="AI577" s="150"/>
      <c r="AJ577" s="150"/>
      <c r="AK577" s="150"/>
      <c r="AL577" s="147"/>
      <c r="AM577" s="176"/>
      <c r="AN577" s="176"/>
      <c r="AO577" s="176"/>
      <c r="AP577" s="147"/>
      <c r="AQ577" s="176"/>
      <c r="AR577" s="176"/>
      <c r="AS577" s="176"/>
      <c r="AT577" s="147"/>
      <c r="AU577" s="176"/>
      <c r="AV577" s="176"/>
      <c r="AW577" s="176"/>
      <c r="AX577" s="437" t="s">
        <v>1123</v>
      </c>
      <c r="AY577" s="438"/>
      <c r="AZ577" s="438"/>
      <c r="BA577" s="439" t="s">
        <v>1160</v>
      </c>
      <c r="BB577" s="448" t="s">
        <v>1164</v>
      </c>
      <c r="BC577" s="175">
        <f t="shared" si="185"/>
        <v>997</v>
      </c>
      <c r="BD577" s="174">
        <v>730</v>
      </c>
      <c r="BE577" s="174">
        <f t="shared" si="173"/>
        <v>267</v>
      </c>
      <c r="BF577" s="173">
        <f>BD577/(IF(K577="期",J577/6,J577)+8340/6)</f>
        <v>0.1662870159453303</v>
      </c>
      <c r="BG577" s="173">
        <v>4.8399999999999999E-2</v>
      </c>
      <c r="BH577" s="173"/>
      <c r="BI577" s="183"/>
      <c r="BJ577" s="183">
        <f>BE577*6/(I577-IF(K577="期",J577,J577*6)-8340)</f>
        <v>3.9283962726826875E-2</v>
      </c>
      <c r="BK577" s="170">
        <f t="shared" si="174"/>
        <v>0</v>
      </c>
      <c r="BL577" s="170">
        <f t="shared" si="175"/>
        <v>0</v>
      </c>
      <c r="BM577" s="170">
        <f t="shared" si="176"/>
        <v>0</v>
      </c>
      <c r="BN577" s="170">
        <f t="shared" si="177"/>
        <v>0</v>
      </c>
      <c r="BO577" s="170">
        <f t="shared" si="178"/>
        <v>0</v>
      </c>
      <c r="BP577" s="170">
        <f t="shared" si="179"/>
        <v>0</v>
      </c>
      <c r="BQ577" s="170">
        <f t="shared" si="180"/>
        <v>0</v>
      </c>
      <c r="BR577" s="170">
        <f t="shared" si="181"/>
        <v>0</v>
      </c>
    </row>
    <row r="578" spans="1:70" ht="21" customHeight="1">
      <c r="A578" s="434"/>
      <c r="B578" s="434"/>
      <c r="C578" s="435"/>
      <c r="D578" s="440"/>
      <c r="E578" s="179" t="s">
        <v>1156</v>
      </c>
      <c r="F578" s="178">
        <v>6</v>
      </c>
      <c r="G578" s="177">
        <v>6</v>
      </c>
      <c r="H578" s="150">
        <v>43200</v>
      </c>
      <c r="I578" s="150">
        <v>48630</v>
      </c>
      <c r="J578" s="150">
        <v>18000</v>
      </c>
      <c r="K578" s="150" t="s">
        <v>48</v>
      </c>
      <c r="L578" s="176">
        <v>21540</v>
      </c>
      <c r="M578" s="176" t="s">
        <v>48</v>
      </c>
      <c r="N578" s="150">
        <v>11400</v>
      </c>
      <c r="O578" s="150" t="s">
        <v>48</v>
      </c>
      <c r="P578" s="176">
        <v>13290</v>
      </c>
      <c r="Q578" s="176" t="s">
        <v>48</v>
      </c>
      <c r="R578" s="150"/>
      <c r="S578" s="150"/>
      <c r="T578" s="176"/>
      <c r="U578" s="176"/>
      <c r="V578" s="150"/>
      <c r="W578" s="150"/>
      <c r="X578" s="176"/>
      <c r="Y578" s="176"/>
      <c r="Z578" s="150"/>
      <c r="AA578" s="176"/>
      <c r="AB578" s="176"/>
      <c r="AC578" s="176"/>
      <c r="AD578" s="150"/>
      <c r="AE578" s="176"/>
      <c r="AF578" s="176"/>
      <c r="AG578" s="176"/>
      <c r="AH578" s="150"/>
      <c r="AI578" s="150"/>
      <c r="AJ578" s="150"/>
      <c r="AK578" s="150"/>
      <c r="AL578" s="147"/>
      <c r="AM578" s="176"/>
      <c r="AN578" s="176"/>
      <c r="AO578" s="176"/>
      <c r="AP578" s="147"/>
      <c r="AQ578" s="176"/>
      <c r="AR578" s="176"/>
      <c r="AS578" s="176"/>
      <c r="AT578" s="147"/>
      <c r="AU578" s="176"/>
      <c r="AV578" s="176"/>
      <c r="AW578" s="176"/>
      <c r="AX578" s="437"/>
      <c r="AY578" s="438"/>
      <c r="AZ578" s="438"/>
      <c r="BA578" s="439"/>
      <c r="BB578" s="448"/>
      <c r="BC578" s="175">
        <f t="shared" si="185"/>
        <v>905</v>
      </c>
      <c r="BD578" s="174">
        <v>730</v>
      </c>
      <c r="BE578" s="174">
        <f t="shared" si="173"/>
        <v>175</v>
      </c>
      <c r="BF578" s="173">
        <f>BD578/(IF(K578="期",J578/6,J578)+3400/6)</f>
        <v>0.20467289719626169</v>
      </c>
      <c r="BG578" s="173">
        <v>4.82E-2</v>
      </c>
      <c r="BH578" s="173"/>
      <c r="BI578" s="183"/>
      <c r="BJ578" s="183">
        <f>BE578*6/(I578-IF(K578="期",J578,J578*6)-3400)</f>
        <v>3.8560411311053984E-2</v>
      </c>
      <c r="BK578" s="170">
        <f t="shared" si="174"/>
        <v>0</v>
      </c>
      <c r="BL578" s="170">
        <f t="shared" si="175"/>
        <v>0</v>
      </c>
      <c r="BM578" s="170">
        <f t="shared" si="176"/>
        <v>0</v>
      </c>
      <c r="BN578" s="170">
        <f t="shared" si="177"/>
        <v>0</v>
      </c>
      <c r="BO578" s="170">
        <f t="shared" si="178"/>
        <v>0</v>
      </c>
      <c r="BP578" s="170">
        <f t="shared" si="179"/>
        <v>0</v>
      </c>
      <c r="BQ578" s="170">
        <f t="shared" si="180"/>
        <v>0</v>
      </c>
      <c r="BR578" s="170">
        <f t="shared" si="181"/>
        <v>0</v>
      </c>
    </row>
    <row r="579" spans="1:70" ht="21" customHeight="1">
      <c r="A579" s="434"/>
      <c r="B579" s="434"/>
      <c r="C579" s="435"/>
      <c r="D579" s="440"/>
      <c r="E579" s="179" t="s">
        <v>1155</v>
      </c>
      <c r="F579" s="178">
        <v>6</v>
      </c>
      <c r="G579" s="177">
        <v>6</v>
      </c>
      <c r="H579" s="150">
        <v>43200</v>
      </c>
      <c r="I579" s="150">
        <v>48630</v>
      </c>
      <c r="J579" s="150">
        <v>18000</v>
      </c>
      <c r="K579" s="150" t="s">
        <v>48</v>
      </c>
      <c r="L579" s="176">
        <v>21540</v>
      </c>
      <c r="M579" s="176" t="s">
        <v>48</v>
      </c>
      <c r="N579" s="150">
        <v>11400</v>
      </c>
      <c r="O579" s="150" t="s">
        <v>48</v>
      </c>
      <c r="P579" s="176">
        <v>13290</v>
      </c>
      <c r="Q579" s="176" t="s">
        <v>48</v>
      </c>
      <c r="R579" s="150"/>
      <c r="S579" s="150"/>
      <c r="T579" s="176"/>
      <c r="U579" s="176"/>
      <c r="V579" s="150"/>
      <c r="W579" s="150"/>
      <c r="X579" s="176"/>
      <c r="Y579" s="176"/>
      <c r="Z579" s="150"/>
      <c r="AA579" s="176"/>
      <c r="AB579" s="176"/>
      <c r="AC579" s="176"/>
      <c r="AD579" s="150"/>
      <c r="AE579" s="176"/>
      <c r="AF579" s="176"/>
      <c r="AG579" s="176"/>
      <c r="AH579" s="150"/>
      <c r="AI579" s="150"/>
      <c r="AJ579" s="150"/>
      <c r="AK579" s="150"/>
      <c r="AL579" s="147"/>
      <c r="AM579" s="176"/>
      <c r="AN579" s="176"/>
      <c r="AO579" s="176"/>
      <c r="AP579" s="147"/>
      <c r="AQ579" s="176"/>
      <c r="AR579" s="176"/>
      <c r="AS579" s="176"/>
      <c r="AT579" s="147"/>
      <c r="AU579" s="176"/>
      <c r="AV579" s="176"/>
      <c r="AW579" s="176"/>
      <c r="AX579" s="437"/>
      <c r="AY579" s="438"/>
      <c r="AZ579" s="438"/>
      <c r="BA579" s="439"/>
      <c r="BB579" s="448"/>
      <c r="BC579" s="175">
        <f t="shared" si="185"/>
        <v>905</v>
      </c>
      <c r="BD579" s="174">
        <v>730</v>
      </c>
      <c r="BE579" s="174">
        <f t="shared" si="173"/>
        <v>175</v>
      </c>
      <c r="BF579" s="173">
        <f>BD579/(IF(K579="期",J579/6,J579)+3400/6)</f>
        <v>0.20467289719626169</v>
      </c>
      <c r="BG579" s="173">
        <v>4.82E-2</v>
      </c>
      <c r="BH579" s="173"/>
      <c r="BI579" s="183"/>
      <c r="BJ579" s="183">
        <f>BE579*6/(I579-IF(K579="期",J579,J579*6)-3400)</f>
        <v>3.8560411311053984E-2</v>
      </c>
      <c r="BK579" s="170">
        <f t="shared" si="174"/>
        <v>0</v>
      </c>
      <c r="BL579" s="170">
        <f t="shared" si="175"/>
        <v>0</v>
      </c>
      <c r="BM579" s="170">
        <f t="shared" si="176"/>
        <v>0</v>
      </c>
      <c r="BN579" s="170">
        <f t="shared" si="177"/>
        <v>0</v>
      </c>
      <c r="BO579" s="170">
        <f t="shared" si="178"/>
        <v>0</v>
      </c>
      <c r="BP579" s="170">
        <f t="shared" si="179"/>
        <v>0</v>
      </c>
      <c r="BQ579" s="170">
        <f t="shared" si="180"/>
        <v>0</v>
      </c>
      <c r="BR579" s="170">
        <f t="shared" si="181"/>
        <v>0</v>
      </c>
    </row>
    <row r="580" spans="1:70" ht="21" customHeight="1">
      <c r="A580" s="434"/>
      <c r="B580" s="434"/>
      <c r="C580" s="435"/>
      <c r="D580" s="440"/>
      <c r="E580" s="179" t="s">
        <v>1154</v>
      </c>
      <c r="F580" s="178">
        <v>6</v>
      </c>
      <c r="G580" s="177">
        <v>6</v>
      </c>
      <c r="H580" s="150">
        <v>43380</v>
      </c>
      <c r="I580" s="150">
        <v>48810</v>
      </c>
      <c r="J580" s="150">
        <v>18000</v>
      </c>
      <c r="K580" s="150" t="s">
        <v>48</v>
      </c>
      <c r="L580" s="176">
        <v>21540</v>
      </c>
      <c r="M580" s="176" t="s">
        <v>48</v>
      </c>
      <c r="N580" s="150">
        <v>11580</v>
      </c>
      <c r="O580" s="150" t="s">
        <v>48</v>
      </c>
      <c r="P580" s="176">
        <v>13470</v>
      </c>
      <c r="Q580" s="176" t="s">
        <v>48</v>
      </c>
      <c r="R580" s="150"/>
      <c r="S580" s="150"/>
      <c r="T580" s="176"/>
      <c r="U580" s="176"/>
      <c r="V580" s="150"/>
      <c r="W580" s="150"/>
      <c r="X580" s="176"/>
      <c r="Y580" s="176"/>
      <c r="Z580" s="150"/>
      <c r="AA580" s="176"/>
      <c r="AB580" s="176"/>
      <c r="AC580" s="176"/>
      <c r="AD580" s="150"/>
      <c r="AE580" s="176"/>
      <c r="AF580" s="176"/>
      <c r="AG580" s="176"/>
      <c r="AH580" s="150"/>
      <c r="AI580" s="150"/>
      <c r="AJ580" s="150"/>
      <c r="AK580" s="150"/>
      <c r="AL580" s="147"/>
      <c r="AM580" s="176"/>
      <c r="AN580" s="176"/>
      <c r="AO580" s="176"/>
      <c r="AP580" s="147"/>
      <c r="AQ580" s="176"/>
      <c r="AR580" s="176"/>
      <c r="AS580" s="176"/>
      <c r="AT580" s="147"/>
      <c r="AU580" s="176"/>
      <c r="AV580" s="176"/>
      <c r="AW580" s="176"/>
      <c r="AX580" s="437"/>
      <c r="AY580" s="438"/>
      <c r="AZ580" s="438"/>
      <c r="BA580" s="439"/>
      <c r="BB580" s="448"/>
      <c r="BC580" s="175">
        <f t="shared" si="185"/>
        <v>905</v>
      </c>
      <c r="BD580" s="174">
        <v>730</v>
      </c>
      <c r="BE580" s="174">
        <f t="shared" si="173"/>
        <v>175</v>
      </c>
      <c r="BF580" s="173">
        <f>BD580/(IF(K580="期",J580/6,J580)+3080/6)</f>
        <v>0.20777988614800758</v>
      </c>
      <c r="BG580" s="173">
        <v>4.7100000000000003E-2</v>
      </c>
      <c r="BH580" s="173"/>
      <c r="BI580" s="183"/>
      <c r="BJ580" s="183">
        <f>BE580*6/(I580-IF(K580="期",J580,J580*6)-3080)</f>
        <v>3.7865128020194733E-2</v>
      </c>
      <c r="BK580" s="170">
        <f t="shared" si="174"/>
        <v>0</v>
      </c>
      <c r="BL580" s="170">
        <f t="shared" si="175"/>
        <v>0</v>
      </c>
      <c r="BM580" s="170">
        <f t="shared" si="176"/>
        <v>0</v>
      </c>
      <c r="BN580" s="170">
        <f t="shared" si="177"/>
        <v>0</v>
      </c>
      <c r="BO580" s="170">
        <f t="shared" si="178"/>
        <v>0</v>
      </c>
      <c r="BP580" s="170">
        <f t="shared" si="179"/>
        <v>0</v>
      </c>
      <c r="BQ580" s="170">
        <f t="shared" si="180"/>
        <v>0</v>
      </c>
      <c r="BR580" s="170">
        <f t="shared" si="181"/>
        <v>0</v>
      </c>
    </row>
    <row r="581" spans="1:70" ht="21" customHeight="1">
      <c r="A581" s="434">
        <v>132</v>
      </c>
      <c r="B581" s="434">
        <v>477</v>
      </c>
      <c r="C581" s="435" t="s">
        <v>1159</v>
      </c>
      <c r="D581" s="444" t="s">
        <v>1163</v>
      </c>
      <c r="E581" s="179" t="s">
        <v>1158</v>
      </c>
      <c r="F581" s="178">
        <v>6</v>
      </c>
      <c r="G581" s="177">
        <v>6</v>
      </c>
      <c r="H581" s="150">
        <v>60060</v>
      </c>
      <c r="I581" s="150">
        <v>64080</v>
      </c>
      <c r="J581" s="150">
        <v>18000</v>
      </c>
      <c r="K581" s="150" t="s">
        <v>48</v>
      </c>
      <c r="L581" s="176">
        <v>20340</v>
      </c>
      <c r="M581" s="176" t="s">
        <v>48</v>
      </c>
      <c r="N581" s="150">
        <v>4710</v>
      </c>
      <c r="O581" s="150" t="s">
        <v>54</v>
      </c>
      <c r="P581" s="176">
        <v>4990</v>
      </c>
      <c r="Q581" s="176" t="s">
        <v>54</v>
      </c>
      <c r="R581" s="150"/>
      <c r="S581" s="150"/>
      <c r="T581" s="176"/>
      <c r="U581" s="176"/>
      <c r="V581" s="150"/>
      <c r="W581" s="150"/>
      <c r="X581" s="176"/>
      <c r="Y581" s="176"/>
      <c r="Z581" s="150"/>
      <c r="AA581" s="176"/>
      <c r="AB581" s="176"/>
      <c r="AC581" s="176"/>
      <c r="AD581" s="150"/>
      <c r="AE581" s="176"/>
      <c r="AF581" s="176"/>
      <c r="AG581" s="176"/>
      <c r="AH581" s="150"/>
      <c r="AI581" s="150"/>
      <c r="AJ581" s="150"/>
      <c r="AK581" s="150"/>
      <c r="AL581" s="147"/>
      <c r="AM581" s="176"/>
      <c r="AN581" s="176"/>
      <c r="AO581" s="176"/>
      <c r="AP581" s="147"/>
      <c r="AQ581" s="176"/>
      <c r="AR581" s="176"/>
      <c r="AS581" s="176"/>
      <c r="AT581" s="147"/>
      <c r="AU581" s="176"/>
      <c r="AV581" s="176"/>
      <c r="AW581" s="176"/>
      <c r="AX581" s="437" t="s">
        <v>1123</v>
      </c>
      <c r="AY581" s="438"/>
      <c r="AZ581" s="438"/>
      <c r="BA581" s="439" t="s">
        <v>1160</v>
      </c>
      <c r="BB581" s="439" t="s">
        <v>1157</v>
      </c>
      <c r="BC581" s="175">
        <f t="shared" si="185"/>
        <v>670</v>
      </c>
      <c r="BD581" s="174">
        <v>460</v>
      </c>
      <c r="BE581" s="174">
        <f t="shared" si="173"/>
        <v>210</v>
      </c>
      <c r="BF581" s="173">
        <f t="shared" ref="BF581:BF587" si="189">BD581/(IF(K581="期",J581/6,J581)+IF(O581="期",N581/6,N581))</f>
        <v>5.9662775616083012E-2</v>
      </c>
      <c r="BG581" s="173">
        <f t="shared" ref="BG581:BG587" si="190">BE581*6/(I581-IF(K581="期",J581,J581*6)-IF(O581="期",N581,N581*6)/2)</f>
        <v>3.9436619718309862E-2</v>
      </c>
      <c r="BI581" s="172"/>
      <c r="BJ581" s="171" t="s">
        <v>1153</v>
      </c>
      <c r="BK581" s="170">
        <f t="shared" si="174"/>
        <v>0</v>
      </c>
      <c r="BL581" s="170">
        <f t="shared" si="175"/>
        <v>0</v>
      </c>
      <c r="BM581" s="170">
        <f t="shared" si="176"/>
        <v>0</v>
      </c>
      <c r="BN581" s="170">
        <f t="shared" si="177"/>
        <v>0</v>
      </c>
      <c r="BO581" s="170">
        <f t="shared" si="178"/>
        <v>0</v>
      </c>
      <c r="BP581" s="170">
        <f t="shared" si="179"/>
        <v>0</v>
      </c>
      <c r="BQ581" s="170">
        <f t="shared" si="180"/>
        <v>0</v>
      </c>
      <c r="BR581" s="170">
        <f t="shared" si="181"/>
        <v>0</v>
      </c>
    </row>
    <row r="582" spans="1:70" ht="21" customHeight="1">
      <c r="A582" s="434"/>
      <c r="B582" s="434"/>
      <c r="C582" s="435"/>
      <c r="D582" s="444"/>
      <c r="E582" s="179" t="s">
        <v>1156</v>
      </c>
      <c r="F582" s="178">
        <v>6</v>
      </c>
      <c r="G582" s="177">
        <v>6</v>
      </c>
      <c r="H582" s="150">
        <v>46820</v>
      </c>
      <c r="I582" s="150">
        <v>50000</v>
      </c>
      <c r="J582" s="150">
        <v>17000</v>
      </c>
      <c r="K582" s="150" t="s">
        <v>48</v>
      </c>
      <c r="L582" s="176">
        <v>19340</v>
      </c>
      <c r="M582" s="176" t="s">
        <v>48</v>
      </c>
      <c r="N582" s="150">
        <v>3000</v>
      </c>
      <c r="O582" s="150" t="s">
        <v>54</v>
      </c>
      <c r="P582" s="176">
        <v>3140</v>
      </c>
      <c r="Q582" s="176" t="s">
        <v>54</v>
      </c>
      <c r="R582" s="150"/>
      <c r="S582" s="150"/>
      <c r="T582" s="176"/>
      <c r="U582" s="176"/>
      <c r="V582" s="150"/>
      <c r="W582" s="150"/>
      <c r="X582" s="176"/>
      <c r="Y582" s="176"/>
      <c r="Z582" s="150"/>
      <c r="AA582" s="176"/>
      <c r="AB582" s="176"/>
      <c r="AC582" s="176"/>
      <c r="AD582" s="150"/>
      <c r="AE582" s="176"/>
      <c r="AF582" s="176"/>
      <c r="AG582" s="176"/>
      <c r="AH582" s="150"/>
      <c r="AI582" s="150"/>
      <c r="AJ582" s="150"/>
      <c r="AK582" s="150"/>
      <c r="AL582" s="147"/>
      <c r="AM582" s="176"/>
      <c r="AN582" s="176"/>
      <c r="AO582" s="176"/>
      <c r="AP582" s="147"/>
      <c r="AQ582" s="176"/>
      <c r="AR582" s="176"/>
      <c r="AS582" s="176"/>
      <c r="AT582" s="147"/>
      <c r="AU582" s="176"/>
      <c r="AV582" s="176"/>
      <c r="AW582" s="176"/>
      <c r="AX582" s="437"/>
      <c r="AY582" s="438"/>
      <c r="AZ582" s="438"/>
      <c r="BA582" s="439"/>
      <c r="BB582" s="439"/>
      <c r="BC582" s="175">
        <f t="shared" si="185"/>
        <v>530</v>
      </c>
      <c r="BD582" s="174">
        <f>(IF(M582="期",ROUND(L582/6,0),L582)-IF(K582="期",ROUND(J582/6,0),J582))+ROUND((IF(Q582="期",ROUND(P582/6,0),P582)-IF(O582="期",ROUND(N582/6,0),N582))/2,0)</f>
        <v>460</v>
      </c>
      <c r="BE582" s="174">
        <f t="shared" si="173"/>
        <v>70</v>
      </c>
      <c r="BF582" s="173">
        <f t="shared" si="189"/>
        <v>7.8857142857142848E-2</v>
      </c>
      <c r="BG582" s="173">
        <f t="shared" si="190"/>
        <v>1.7500000000000002E-2</v>
      </c>
      <c r="BI582" s="172"/>
      <c r="BJ582" s="171" t="s">
        <v>1153</v>
      </c>
      <c r="BK582" s="170">
        <f t="shared" si="174"/>
        <v>0</v>
      </c>
      <c r="BL582" s="170">
        <f t="shared" si="175"/>
        <v>0</v>
      </c>
      <c r="BM582" s="170">
        <f t="shared" si="176"/>
        <v>0</v>
      </c>
      <c r="BN582" s="170">
        <f t="shared" si="177"/>
        <v>0</v>
      </c>
      <c r="BO582" s="170">
        <f t="shared" si="178"/>
        <v>0</v>
      </c>
      <c r="BP582" s="170">
        <f t="shared" si="179"/>
        <v>0</v>
      </c>
      <c r="BQ582" s="170">
        <f t="shared" si="180"/>
        <v>0</v>
      </c>
      <c r="BR582" s="170">
        <f t="shared" si="181"/>
        <v>0</v>
      </c>
    </row>
    <row r="583" spans="1:70" ht="21" customHeight="1">
      <c r="A583" s="434"/>
      <c r="B583" s="434"/>
      <c r="C583" s="435"/>
      <c r="D583" s="444"/>
      <c r="E583" s="179" t="s">
        <v>1155</v>
      </c>
      <c r="F583" s="178">
        <v>6</v>
      </c>
      <c r="G583" s="177">
        <v>6</v>
      </c>
      <c r="H583" s="150">
        <v>46820</v>
      </c>
      <c r="I583" s="150">
        <v>50000</v>
      </c>
      <c r="J583" s="150">
        <v>17000</v>
      </c>
      <c r="K583" s="150" t="s">
        <v>48</v>
      </c>
      <c r="L583" s="176">
        <v>19340</v>
      </c>
      <c r="M583" s="176" t="s">
        <v>48</v>
      </c>
      <c r="N583" s="150">
        <v>3000</v>
      </c>
      <c r="O583" s="150" t="s">
        <v>54</v>
      </c>
      <c r="P583" s="176">
        <v>3140</v>
      </c>
      <c r="Q583" s="176" t="s">
        <v>54</v>
      </c>
      <c r="R583" s="150"/>
      <c r="S583" s="150"/>
      <c r="T583" s="176"/>
      <c r="U583" s="176"/>
      <c r="V583" s="150"/>
      <c r="W583" s="150"/>
      <c r="X583" s="176"/>
      <c r="Y583" s="176"/>
      <c r="Z583" s="150"/>
      <c r="AA583" s="176"/>
      <c r="AB583" s="176"/>
      <c r="AC583" s="176"/>
      <c r="AD583" s="150"/>
      <c r="AE583" s="176"/>
      <c r="AF583" s="176"/>
      <c r="AG583" s="176"/>
      <c r="AH583" s="150"/>
      <c r="AI583" s="150"/>
      <c r="AJ583" s="150"/>
      <c r="AK583" s="150"/>
      <c r="AL583" s="147"/>
      <c r="AM583" s="176"/>
      <c r="AN583" s="176"/>
      <c r="AO583" s="176"/>
      <c r="AP583" s="147"/>
      <c r="AQ583" s="176"/>
      <c r="AR583" s="176"/>
      <c r="AS583" s="176"/>
      <c r="AT583" s="147"/>
      <c r="AU583" s="176"/>
      <c r="AV583" s="176"/>
      <c r="AW583" s="176"/>
      <c r="AX583" s="437"/>
      <c r="AY583" s="438"/>
      <c r="AZ583" s="438"/>
      <c r="BA583" s="439"/>
      <c r="BB583" s="439"/>
      <c r="BC583" s="175">
        <f t="shared" si="185"/>
        <v>530</v>
      </c>
      <c r="BD583" s="174">
        <f>(IF(M583="期",ROUND(L583/6,0),L583)-IF(K583="期",ROUND(J583/6,0),J583))+ROUND((IF(Q583="期",ROUND(P583/6,0),P583)-IF(O583="期",ROUND(N583/6,0),N583))/2,0)</f>
        <v>460</v>
      </c>
      <c r="BE583" s="174">
        <f t="shared" si="173"/>
        <v>70</v>
      </c>
      <c r="BF583" s="173">
        <f t="shared" si="189"/>
        <v>7.8857142857142848E-2</v>
      </c>
      <c r="BG583" s="173">
        <f t="shared" si="190"/>
        <v>1.7500000000000002E-2</v>
      </c>
      <c r="BI583" s="172"/>
      <c r="BJ583" s="171" t="s">
        <v>1153</v>
      </c>
      <c r="BK583" s="170">
        <f t="shared" si="174"/>
        <v>0</v>
      </c>
      <c r="BL583" s="170">
        <f t="shared" si="175"/>
        <v>0</v>
      </c>
      <c r="BM583" s="170">
        <f t="shared" si="176"/>
        <v>0</v>
      </c>
      <c r="BN583" s="170">
        <f t="shared" si="177"/>
        <v>0</v>
      </c>
      <c r="BO583" s="170">
        <f t="shared" si="178"/>
        <v>0</v>
      </c>
      <c r="BP583" s="170">
        <f t="shared" si="179"/>
        <v>0</v>
      </c>
      <c r="BQ583" s="170">
        <f t="shared" si="180"/>
        <v>0</v>
      </c>
      <c r="BR583" s="170">
        <f t="shared" si="181"/>
        <v>0</v>
      </c>
    </row>
    <row r="584" spans="1:70" ht="21" customHeight="1">
      <c r="A584" s="434"/>
      <c r="B584" s="434"/>
      <c r="C584" s="435"/>
      <c r="D584" s="444"/>
      <c r="E584" s="179" t="s">
        <v>1154</v>
      </c>
      <c r="F584" s="178">
        <v>6</v>
      </c>
      <c r="G584" s="177">
        <v>6</v>
      </c>
      <c r="H584" s="150">
        <v>46820</v>
      </c>
      <c r="I584" s="150">
        <v>50000</v>
      </c>
      <c r="J584" s="150">
        <v>17000</v>
      </c>
      <c r="K584" s="150" t="s">
        <v>48</v>
      </c>
      <c r="L584" s="176">
        <v>19340</v>
      </c>
      <c r="M584" s="176" t="s">
        <v>48</v>
      </c>
      <c r="N584" s="150">
        <v>3000</v>
      </c>
      <c r="O584" s="150" t="s">
        <v>54</v>
      </c>
      <c r="P584" s="176">
        <v>3140</v>
      </c>
      <c r="Q584" s="176" t="s">
        <v>54</v>
      </c>
      <c r="R584" s="150"/>
      <c r="S584" s="150"/>
      <c r="T584" s="176"/>
      <c r="U584" s="176"/>
      <c r="V584" s="150"/>
      <c r="W584" s="150"/>
      <c r="X584" s="176"/>
      <c r="Y584" s="176"/>
      <c r="Z584" s="150"/>
      <c r="AA584" s="176"/>
      <c r="AB584" s="176"/>
      <c r="AC584" s="176"/>
      <c r="AD584" s="150"/>
      <c r="AE584" s="176"/>
      <c r="AF584" s="176"/>
      <c r="AG584" s="176"/>
      <c r="AH584" s="150"/>
      <c r="AI584" s="150"/>
      <c r="AJ584" s="150"/>
      <c r="AK584" s="150"/>
      <c r="AL584" s="147"/>
      <c r="AM584" s="176"/>
      <c r="AN584" s="176"/>
      <c r="AO584" s="176"/>
      <c r="AP584" s="147"/>
      <c r="AQ584" s="176"/>
      <c r="AR584" s="176"/>
      <c r="AS584" s="176"/>
      <c r="AT584" s="147"/>
      <c r="AU584" s="176"/>
      <c r="AV584" s="176"/>
      <c r="AW584" s="176"/>
      <c r="AX584" s="437"/>
      <c r="AY584" s="438"/>
      <c r="AZ584" s="438"/>
      <c r="BA584" s="439"/>
      <c r="BB584" s="439"/>
      <c r="BC584" s="175">
        <f t="shared" si="185"/>
        <v>530</v>
      </c>
      <c r="BD584" s="174">
        <f>(IF(M584="期",ROUND(L584/6,0),L584)-IF(K584="期",ROUND(J584/6,0),J584))+ROUND((IF(Q584="期",ROUND(P584/6,0),P584)-IF(O584="期",ROUND(N584/6,0),N584))/2,0)</f>
        <v>460</v>
      </c>
      <c r="BE584" s="174">
        <f t="shared" si="173"/>
        <v>70</v>
      </c>
      <c r="BF584" s="173">
        <f t="shared" si="189"/>
        <v>7.8857142857142848E-2</v>
      </c>
      <c r="BG584" s="173">
        <f t="shared" si="190"/>
        <v>1.7500000000000002E-2</v>
      </c>
      <c r="BI584" s="172"/>
      <c r="BJ584" s="171" t="s">
        <v>1153</v>
      </c>
      <c r="BK584" s="170">
        <f t="shared" si="174"/>
        <v>0</v>
      </c>
      <c r="BL584" s="170">
        <f t="shared" si="175"/>
        <v>0</v>
      </c>
      <c r="BM584" s="170">
        <f t="shared" si="176"/>
        <v>0</v>
      </c>
      <c r="BN584" s="170">
        <f t="shared" si="177"/>
        <v>0</v>
      </c>
      <c r="BO584" s="170">
        <f t="shared" si="178"/>
        <v>0</v>
      </c>
      <c r="BP584" s="170">
        <f t="shared" si="179"/>
        <v>0</v>
      </c>
      <c r="BQ584" s="170">
        <f t="shared" si="180"/>
        <v>0</v>
      </c>
      <c r="BR584" s="170">
        <f t="shared" si="181"/>
        <v>0</v>
      </c>
    </row>
    <row r="585" spans="1:70" ht="21" customHeight="1">
      <c r="A585" s="434">
        <v>133</v>
      </c>
      <c r="B585" s="434">
        <v>480</v>
      </c>
      <c r="C585" s="435" t="s">
        <v>1159</v>
      </c>
      <c r="D585" s="440" t="s">
        <v>577</v>
      </c>
      <c r="E585" s="179" t="s">
        <v>1158</v>
      </c>
      <c r="F585" s="178">
        <v>6</v>
      </c>
      <c r="G585" s="177">
        <v>6</v>
      </c>
      <c r="H585" s="150">
        <v>58026</v>
      </c>
      <c r="I585" s="150">
        <v>59886</v>
      </c>
      <c r="J585" s="150">
        <v>21000</v>
      </c>
      <c r="K585" s="150" t="s">
        <v>48</v>
      </c>
      <c r="L585" s="176">
        <v>22620</v>
      </c>
      <c r="M585" s="176" t="s">
        <v>48</v>
      </c>
      <c r="N585" s="150">
        <v>24186</v>
      </c>
      <c r="O585" s="150" t="s">
        <v>48</v>
      </c>
      <c r="P585" s="176">
        <v>24426</v>
      </c>
      <c r="Q585" s="176" t="s">
        <v>48</v>
      </c>
      <c r="R585" s="150">
        <v>1800</v>
      </c>
      <c r="S585" s="150" t="s">
        <v>48</v>
      </c>
      <c r="T585" s="176">
        <v>300</v>
      </c>
      <c r="U585" s="176" t="s">
        <v>54</v>
      </c>
      <c r="V585" s="150">
        <v>1800</v>
      </c>
      <c r="W585" s="150" t="s">
        <v>48</v>
      </c>
      <c r="X585" s="176">
        <v>300</v>
      </c>
      <c r="Y585" s="176" t="s">
        <v>54</v>
      </c>
      <c r="Z585" s="150">
        <v>6000</v>
      </c>
      <c r="AA585" s="176" t="s">
        <v>48</v>
      </c>
      <c r="AB585" s="176">
        <v>1000</v>
      </c>
      <c r="AC585" s="176" t="s">
        <v>54</v>
      </c>
      <c r="AD585" s="150">
        <v>3240</v>
      </c>
      <c r="AE585" s="176" t="s">
        <v>48</v>
      </c>
      <c r="AF585" s="176">
        <v>540</v>
      </c>
      <c r="AG585" s="176" t="s">
        <v>54</v>
      </c>
      <c r="AH585" s="150"/>
      <c r="AI585" s="150"/>
      <c r="AJ585" s="150"/>
      <c r="AK585" s="150"/>
      <c r="AL585" s="147"/>
      <c r="AM585" s="176"/>
      <c r="AN585" s="176"/>
      <c r="AO585" s="176"/>
      <c r="AP585" s="147"/>
      <c r="AQ585" s="176"/>
      <c r="AR585" s="176"/>
      <c r="AS585" s="176"/>
      <c r="AT585" s="147"/>
      <c r="AU585" s="176"/>
      <c r="AV585" s="176"/>
      <c r="AW585" s="176"/>
      <c r="AX585" s="438"/>
      <c r="AY585" s="438"/>
      <c r="AZ585" s="438"/>
      <c r="BA585" s="469" t="s">
        <v>1162</v>
      </c>
      <c r="BB585" s="439" t="s">
        <v>1157</v>
      </c>
      <c r="BC585" s="175">
        <f t="shared" si="185"/>
        <v>310</v>
      </c>
      <c r="BD585" s="174">
        <v>348</v>
      </c>
      <c r="BE585" s="174">
        <f t="shared" ref="BE585:BE612" si="191">BC585-BD585</f>
        <v>-38</v>
      </c>
      <c r="BF585" s="173">
        <f t="shared" si="189"/>
        <v>4.6209002788474306E-2</v>
      </c>
      <c r="BG585" s="173">
        <f t="shared" si="190"/>
        <v>-8.5096853655805618E-3</v>
      </c>
      <c r="BI585" s="172"/>
      <c r="BJ585" s="171" t="s">
        <v>1153</v>
      </c>
      <c r="BK585" s="170">
        <f t="shared" ref="BK585:BK612" si="192">T585-R585</f>
        <v>-1500</v>
      </c>
      <c r="BL585" s="170">
        <f t="shared" ref="BL585:BL612" si="193">X585-V585</f>
        <v>-1500</v>
      </c>
      <c r="BM585" s="170">
        <f t="shared" ref="BM585:BM612" si="194">AB585-Z585</f>
        <v>-5000</v>
      </c>
      <c r="BN585" s="170">
        <f t="shared" ref="BN585:BN612" si="195">AF585-AD585</f>
        <v>-2700</v>
      </c>
      <c r="BO585" s="170">
        <f t="shared" ref="BO585:BO612" si="196">AJ585-AH585</f>
        <v>0</v>
      </c>
      <c r="BP585" s="170">
        <f t="shared" ref="BP585:BP612" si="197">AN586-AL586</f>
        <v>0</v>
      </c>
      <c r="BQ585" s="170">
        <f t="shared" si="180"/>
        <v>0</v>
      </c>
      <c r="BR585" s="170">
        <f t="shared" si="181"/>
        <v>0</v>
      </c>
    </row>
    <row r="586" spans="1:70" ht="21" customHeight="1">
      <c r="A586" s="434"/>
      <c r="B586" s="434"/>
      <c r="C586" s="435"/>
      <c r="D586" s="440"/>
      <c r="E586" s="179" t="s">
        <v>1156</v>
      </c>
      <c r="F586" s="178">
        <v>6</v>
      </c>
      <c r="G586" s="177">
        <v>6</v>
      </c>
      <c r="H586" s="150">
        <v>42924</v>
      </c>
      <c r="I586" s="150">
        <v>45480</v>
      </c>
      <c r="J586" s="150">
        <v>21000</v>
      </c>
      <c r="K586" s="150" t="s">
        <v>48</v>
      </c>
      <c r="L586" s="176">
        <v>22620</v>
      </c>
      <c r="M586" s="176" t="s">
        <v>48</v>
      </c>
      <c r="N586" s="150">
        <v>9084</v>
      </c>
      <c r="O586" s="150" t="s">
        <v>48</v>
      </c>
      <c r="P586" s="176">
        <v>10020</v>
      </c>
      <c r="Q586" s="176" t="s">
        <v>48</v>
      </c>
      <c r="R586" s="150">
        <v>1800</v>
      </c>
      <c r="S586" s="150" t="s">
        <v>48</v>
      </c>
      <c r="T586" s="176">
        <v>300</v>
      </c>
      <c r="U586" s="176" t="s">
        <v>54</v>
      </c>
      <c r="V586" s="150">
        <v>1800</v>
      </c>
      <c r="W586" s="150" t="s">
        <v>48</v>
      </c>
      <c r="X586" s="176">
        <v>300</v>
      </c>
      <c r="Y586" s="176" t="s">
        <v>54</v>
      </c>
      <c r="Z586" s="150">
        <v>6000</v>
      </c>
      <c r="AA586" s="176" t="s">
        <v>48</v>
      </c>
      <c r="AB586" s="176">
        <v>1000</v>
      </c>
      <c r="AC586" s="176" t="s">
        <v>54</v>
      </c>
      <c r="AD586" s="150">
        <v>3240</v>
      </c>
      <c r="AE586" s="176" t="s">
        <v>48</v>
      </c>
      <c r="AF586" s="176">
        <v>540</v>
      </c>
      <c r="AG586" s="176" t="s">
        <v>54</v>
      </c>
      <c r="AH586" s="150"/>
      <c r="AI586" s="150"/>
      <c r="AJ586" s="150"/>
      <c r="AK586" s="150"/>
      <c r="AL586" s="147"/>
      <c r="AM586" s="176"/>
      <c r="AN586" s="176"/>
      <c r="AO586" s="176"/>
      <c r="AP586" s="147"/>
      <c r="AQ586" s="176"/>
      <c r="AR586" s="176"/>
      <c r="AS586" s="176"/>
      <c r="AT586" s="147"/>
      <c r="AU586" s="176"/>
      <c r="AV586" s="176"/>
      <c r="AW586" s="176"/>
      <c r="AX586" s="438"/>
      <c r="AY586" s="438"/>
      <c r="AZ586" s="438"/>
      <c r="BA586" s="469"/>
      <c r="BB586" s="439"/>
      <c r="BC586" s="175">
        <f t="shared" si="185"/>
        <v>426</v>
      </c>
      <c r="BD586" s="174">
        <f t="shared" ref="BD586:BD592" si="198">(IF(M586="期",ROUND(L586/6,0),L586)-IF(K586="期",ROUND(J586/6,0),J586))+ROUND((IF(Q586="期",ROUND(P586/6,0),P586)-IF(O586="期",ROUND(N586/6,0),N586))/2,0)</f>
        <v>348</v>
      </c>
      <c r="BE586" s="174">
        <f t="shared" si="191"/>
        <v>78</v>
      </c>
      <c r="BF586" s="173">
        <f t="shared" si="189"/>
        <v>6.9405664140406859E-2</v>
      </c>
      <c r="BG586" s="173">
        <f t="shared" si="190"/>
        <v>2.3472765573277158E-2</v>
      </c>
      <c r="BI586" s="172"/>
      <c r="BJ586" s="171" t="s">
        <v>1153</v>
      </c>
      <c r="BK586" s="170">
        <f t="shared" si="192"/>
        <v>-1500</v>
      </c>
      <c r="BL586" s="170">
        <f t="shared" si="193"/>
        <v>-1500</v>
      </c>
      <c r="BM586" s="170">
        <f t="shared" si="194"/>
        <v>-5000</v>
      </c>
      <c r="BN586" s="170">
        <f t="shared" si="195"/>
        <v>-2700</v>
      </c>
      <c r="BO586" s="170">
        <f t="shared" si="196"/>
        <v>0</v>
      </c>
      <c r="BP586" s="170">
        <f t="shared" si="197"/>
        <v>0</v>
      </c>
      <c r="BQ586" s="170">
        <f t="shared" ref="BQ586:BQ612" si="199">AR585-AP585</f>
        <v>0</v>
      </c>
      <c r="BR586" s="170">
        <f t="shared" ref="BR586:BR612" si="200">AV585-AT585</f>
        <v>0</v>
      </c>
    </row>
    <row r="587" spans="1:70" ht="21" customHeight="1">
      <c r="A587" s="434"/>
      <c r="B587" s="434"/>
      <c r="C587" s="435"/>
      <c r="D587" s="440"/>
      <c r="E587" s="179" t="s">
        <v>1155</v>
      </c>
      <c r="F587" s="178">
        <v>6</v>
      </c>
      <c r="G587" s="177">
        <v>6</v>
      </c>
      <c r="H587" s="150">
        <v>42924</v>
      </c>
      <c r="I587" s="150">
        <v>45480</v>
      </c>
      <c r="J587" s="150">
        <v>21000</v>
      </c>
      <c r="K587" s="150" t="s">
        <v>48</v>
      </c>
      <c r="L587" s="176">
        <v>22620</v>
      </c>
      <c r="M587" s="176" t="s">
        <v>48</v>
      </c>
      <c r="N587" s="150">
        <v>9084</v>
      </c>
      <c r="O587" s="150" t="s">
        <v>48</v>
      </c>
      <c r="P587" s="176">
        <v>10020</v>
      </c>
      <c r="Q587" s="176" t="s">
        <v>48</v>
      </c>
      <c r="R587" s="150">
        <v>1800</v>
      </c>
      <c r="S587" s="150" t="s">
        <v>48</v>
      </c>
      <c r="T587" s="176">
        <v>300</v>
      </c>
      <c r="U587" s="176" t="s">
        <v>54</v>
      </c>
      <c r="V587" s="150">
        <v>1800</v>
      </c>
      <c r="W587" s="150" t="s">
        <v>48</v>
      </c>
      <c r="X587" s="176">
        <v>300</v>
      </c>
      <c r="Y587" s="176" t="s">
        <v>54</v>
      </c>
      <c r="Z587" s="150">
        <v>6000</v>
      </c>
      <c r="AA587" s="176" t="s">
        <v>48</v>
      </c>
      <c r="AB587" s="176">
        <v>1000</v>
      </c>
      <c r="AC587" s="176" t="s">
        <v>54</v>
      </c>
      <c r="AD587" s="150">
        <v>3240</v>
      </c>
      <c r="AE587" s="176" t="s">
        <v>48</v>
      </c>
      <c r="AF587" s="176">
        <v>540</v>
      </c>
      <c r="AG587" s="176" t="s">
        <v>54</v>
      </c>
      <c r="AH587" s="150"/>
      <c r="AI587" s="150"/>
      <c r="AJ587" s="150"/>
      <c r="AK587" s="150"/>
      <c r="AL587" s="147"/>
      <c r="AM587" s="176"/>
      <c r="AN587" s="176"/>
      <c r="AO587" s="176"/>
      <c r="AP587" s="147"/>
      <c r="AQ587" s="176"/>
      <c r="AR587" s="176"/>
      <c r="AS587" s="176"/>
      <c r="AT587" s="147"/>
      <c r="AU587" s="176"/>
      <c r="AV587" s="176"/>
      <c r="AW587" s="176"/>
      <c r="AX587" s="438"/>
      <c r="AY587" s="438"/>
      <c r="AZ587" s="438"/>
      <c r="BA587" s="469"/>
      <c r="BB587" s="439"/>
      <c r="BC587" s="175">
        <f t="shared" si="185"/>
        <v>426</v>
      </c>
      <c r="BD587" s="174">
        <f t="shared" si="198"/>
        <v>348</v>
      </c>
      <c r="BE587" s="174">
        <f t="shared" si="191"/>
        <v>78</v>
      </c>
      <c r="BF587" s="173">
        <f t="shared" si="189"/>
        <v>6.9405664140406859E-2</v>
      </c>
      <c r="BG587" s="173">
        <f t="shared" si="190"/>
        <v>2.3472765573277158E-2</v>
      </c>
      <c r="BI587" s="172"/>
      <c r="BJ587" s="171" t="s">
        <v>1153</v>
      </c>
      <c r="BK587" s="170">
        <f t="shared" si="192"/>
        <v>-1500</v>
      </c>
      <c r="BL587" s="170">
        <f t="shared" si="193"/>
        <v>-1500</v>
      </c>
      <c r="BM587" s="170">
        <f t="shared" si="194"/>
        <v>-5000</v>
      </c>
      <c r="BN587" s="170">
        <f t="shared" si="195"/>
        <v>-2700</v>
      </c>
      <c r="BO587" s="170">
        <f t="shared" si="196"/>
        <v>0</v>
      </c>
      <c r="BP587" s="170">
        <f t="shared" si="197"/>
        <v>0</v>
      </c>
      <c r="BQ587" s="170">
        <f t="shared" si="199"/>
        <v>0</v>
      </c>
      <c r="BR587" s="170">
        <f t="shared" si="200"/>
        <v>0</v>
      </c>
    </row>
    <row r="588" spans="1:70" ht="21" customHeight="1">
      <c r="A588" s="434"/>
      <c r="B588" s="434"/>
      <c r="C588" s="435"/>
      <c r="D588" s="440"/>
      <c r="E588" s="179" t="s">
        <v>1154</v>
      </c>
      <c r="F588" s="178"/>
      <c r="G588" s="177"/>
      <c r="H588" s="150"/>
      <c r="I588" s="150"/>
      <c r="J588" s="150"/>
      <c r="K588" s="150"/>
      <c r="L588" s="176"/>
      <c r="M588" s="176"/>
      <c r="N588" s="150"/>
      <c r="O588" s="150"/>
      <c r="P588" s="176"/>
      <c r="Q588" s="176"/>
      <c r="R588" s="150"/>
      <c r="S588" s="150"/>
      <c r="T588" s="176"/>
      <c r="U588" s="176"/>
      <c r="V588" s="150"/>
      <c r="W588" s="150"/>
      <c r="X588" s="176"/>
      <c r="Y588" s="176"/>
      <c r="Z588" s="150"/>
      <c r="AA588" s="176"/>
      <c r="AB588" s="176"/>
      <c r="AC588" s="176"/>
      <c r="AD588" s="150"/>
      <c r="AE588" s="176"/>
      <c r="AF588" s="176"/>
      <c r="AG588" s="176"/>
      <c r="AH588" s="150"/>
      <c r="AI588" s="150"/>
      <c r="AJ588" s="150"/>
      <c r="AK588" s="150"/>
      <c r="AL588" s="147"/>
      <c r="AM588" s="176"/>
      <c r="AN588" s="176"/>
      <c r="AO588" s="176"/>
      <c r="AP588" s="147"/>
      <c r="AQ588" s="176"/>
      <c r="AR588" s="176"/>
      <c r="AS588" s="176"/>
      <c r="AT588" s="147"/>
      <c r="AU588" s="176"/>
      <c r="AV588" s="176"/>
      <c r="AW588" s="176"/>
      <c r="AX588" s="438"/>
      <c r="AY588" s="438"/>
      <c r="AZ588" s="438"/>
      <c r="BA588" s="469"/>
      <c r="BB588" s="439"/>
      <c r="BC588" s="175">
        <f t="shared" si="185"/>
        <v>0</v>
      </c>
      <c r="BD588" s="174">
        <f t="shared" si="198"/>
        <v>0</v>
      </c>
      <c r="BE588" s="174">
        <f t="shared" si="191"/>
        <v>0</v>
      </c>
      <c r="BF588" s="173">
        <v>0</v>
      </c>
      <c r="BG588" s="173">
        <v>0</v>
      </c>
      <c r="BI588" s="172"/>
      <c r="BJ588" s="171" t="s">
        <v>1153</v>
      </c>
      <c r="BK588" s="170">
        <f t="shared" si="192"/>
        <v>0</v>
      </c>
      <c r="BL588" s="170">
        <f t="shared" si="193"/>
        <v>0</v>
      </c>
      <c r="BM588" s="170">
        <f t="shared" si="194"/>
        <v>0</v>
      </c>
      <c r="BN588" s="170">
        <f t="shared" si="195"/>
        <v>0</v>
      </c>
      <c r="BO588" s="170">
        <f t="shared" si="196"/>
        <v>0</v>
      </c>
      <c r="BP588" s="170">
        <f t="shared" si="197"/>
        <v>0</v>
      </c>
      <c r="BQ588" s="170">
        <f t="shared" si="199"/>
        <v>0</v>
      </c>
      <c r="BR588" s="170">
        <f t="shared" si="200"/>
        <v>0</v>
      </c>
    </row>
    <row r="589" spans="1:70" ht="21" customHeight="1">
      <c r="A589" s="434">
        <v>134</v>
      </c>
      <c r="B589" s="434">
        <v>482</v>
      </c>
      <c r="C589" s="435" t="s">
        <v>1159</v>
      </c>
      <c r="D589" s="440" t="s">
        <v>579</v>
      </c>
      <c r="E589" s="179" t="s">
        <v>1158</v>
      </c>
      <c r="F589" s="178">
        <v>6</v>
      </c>
      <c r="G589" s="177">
        <v>6</v>
      </c>
      <c r="H589" s="150">
        <v>53890</v>
      </c>
      <c r="I589" s="150">
        <v>55690</v>
      </c>
      <c r="J589" s="150">
        <v>15000</v>
      </c>
      <c r="K589" s="150" t="s">
        <v>48</v>
      </c>
      <c r="L589" s="176">
        <v>16560</v>
      </c>
      <c r="M589" s="176" t="s">
        <v>48</v>
      </c>
      <c r="N589" s="150">
        <v>20890</v>
      </c>
      <c r="O589" s="150" t="s">
        <v>48</v>
      </c>
      <c r="P589" s="176">
        <v>21130</v>
      </c>
      <c r="Q589" s="176" t="s">
        <v>48</v>
      </c>
      <c r="R589" s="150"/>
      <c r="S589" s="150"/>
      <c r="T589" s="176"/>
      <c r="U589" s="176"/>
      <c r="V589" s="150"/>
      <c r="W589" s="150"/>
      <c r="X589" s="176"/>
      <c r="Y589" s="176"/>
      <c r="Z589" s="150"/>
      <c r="AA589" s="176"/>
      <c r="AB589" s="176"/>
      <c r="AC589" s="176"/>
      <c r="AD589" s="150"/>
      <c r="AE589" s="176"/>
      <c r="AF589" s="176"/>
      <c r="AG589" s="176"/>
      <c r="AH589" s="150"/>
      <c r="AI589" s="150"/>
      <c r="AJ589" s="150"/>
      <c r="AK589" s="150"/>
      <c r="AL589" s="147"/>
      <c r="AM589" s="176"/>
      <c r="AN589" s="176"/>
      <c r="AO589" s="176"/>
      <c r="AP589" s="147"/>
      <c r="AQ589" s="176"/>
      <c r="AR589" s="176"/>
      <c r="AS589" s="176"/>
      <c r="AT589" s="147"/>
      <c r="AU589" s="176"/>
      <c r="AV589" s="176"/>
      <c r="AW589" s="176"/>
      <c r="AX589" s="437" t="s">
        <v>1123</v>
      </c>
      <c r="AY589" s="438"/>
      <c r="AZ589" s="438"/>
      <c r="BA589" s="438"/>
      <c r="BB589" s="439" t="s">
        <v>1157</v>
      </c>
      <c r="BC589" s="175">
        <f t="shared" si="185"/>
        <v>300</v>
      </c>
      <c r="BD589" s="174">
        <f t="shared" si="198"/>
        <v>280</v>
      </c>
      <c r="BE589" s="174">
        <f t="shared" si="191"/>
        <v>20</v>
      </c>
      <c r="BF589" s="173">
        <f t="shared" ref="BF589:BF596" si="201">BD589/(IF(K589="期",J589/6,J589)+IF(O589="期",N589/6,N589))</f>
        <v>4.6809696294232379E-2</v>
      </c>
      <c r="BG589" s="173">
        <f t="shared" ref="BG589:BG596" si="202">BE589*6/(I589-IF(K589="期",J589,J589*6)-IF(O589="期",N589,N589*6)/2)</f>
        <v>3.9675979500743922E-3</v>
      </c>
      <c r="BI589" s="172"/>
      <c r="BJ589" s="171" t="s">
        <v>1153</v>
      </c>
      <c r="BK589" s="170">
        <f t="shared" si="192"/>
        <v>0</v>
      </c>
      <c r="BL589" s="170">
        <f t="shared" si="193"/>
        <v>0</v>
      </c>
      <c r="BM589" s="170">
        <f t="shared" si="194"/>
        <v>0</v>
      </c>
      <c r="BN589" s="170">
        <f t="shared" si="195"/>
        <v>0</v>
      </c>
      <c r="BO589" s="170">
        <f t="shared" si="196"/>
        <v>0</v>
      </c>
      <c r="BP589" s="170">
        <f t="shared" si="197"/>
        <v>0</v>
      </c>
      <c r="BQ589" s="170">
        <f t="shared" si="199"/>
        <v>0</v>
      </c>
      <c r="BR589" s="170">
        <f t="shared" si="200"/>
        <v>0</v>
      </c>
    </row>
    <row r="590" spans="1:70" ht="21" customHeight="1">
      <c r="A590" s="434"/>
      <c r="B590" s="434"/>
      <c r="C590" s="435"/>
      <c r="D590" s="440"/>
      <c r="E590" s="179" t="s">
        <v>1156</v>
      </c>
      <c r="F590" s="178">
        <v>6</v>
      </c>
      <c r="G590" s="177">
        <v>6</v>
      </c>
      <c r="H590" s="150">
        <v>53890</v>
      </c>
      <c r="I590" s="150">
        <v>55690</v>
      </c>
      <c r="J590" s="150">
        <v>15000</v>
      </c>
      <c r="K590" s="150" t="s">
        <v>48</v>
      </c>
      <c r="L590" s="176">
        <v>16560</v>
      </c>
      <c r="M590" s="176" t="s">
        <v>48</v>
      </c>
      <c r="N590" s="150">
        <v>20890</v>
      </c>
      <c r="O590" s="150" t="s">
        <v>48</v>
      </c>
      <c r="P590" s="176">
        <v>21130</v>
      </c>
      <c r="Q590" s="176" t="s">
        <v>48</v>
      </c>
      <c r="R590" s="150"/>
      <c r="S590" s="150"/>
      <c r="T590" s="176"/>
      <c r="U590" s="176"/>
      <c r="V590" s="150"/>
      <c r="W590" s="150"/>
      <c r="X590" s="176"/>
      <c r="Y590" s="176"/>
      <c r="Z590" s="150"/>
      <c r="AA590" s="176"/>
      <c r="AB590" s="176"/>
      <c r="AC590" s="176"/>
      <c r="AD590" s="150"/>
      <c r="AE590" s="176"/>
      <c r="AF590" s="176"/>
      <c r="AG590" s="176"/>
      <c r="AH590" s="150"/>
      <c r="AI590" s="150"/>
      <c r="AJ590" s="150"/>
      <c r="AK590" s="150"/>
      <c r="AL590" s="147"/>
      <c r="AM590" s="176"/>
      <c r="AN590" s="176"/>
      <c r="AO590" s="176"/>
      <c r="AP590" s="147"/>
      <c r="AQ590" s="176"/>
      <c r="AR590" s="176"/>
      <c r="AS590" s="176"/>
      <c r="AT590" s="147"/>
      <c r="AU590" s="176"/>
      <c r="AV590" s="176"/>
      <c r="AW590" s="176"/>
      <c r="AX590" s="437"/>
      <c r="AY590" s="438"/>
      <c r="AZ590" s="438"/>
      <c r="BA590" s="438"/>
      <c r="BB590" s="439"/>
      <c r="BC590" s="175">
        <f t="shared" si="185"/>
        <v>300</v>
      </c>
      <c r="BD590" s="174">
        <f t="shared" si="198"/>
        <v>280</v>
      </c>
      <c r="BE590" s="174">
        <f t="shared" si="191"/>
        <v>20</v>
      </c>
      <c r="BF590" s="173">
        <f t="shared" si="201"/>
        <v>4.6809696294232379E-2</v>
      </c>
      <c r="BG590" s="173">
        <f t="shared" si="202"/>
        <v>3.9675979500743922E-3</v>
      </c>
      <c r="BI590" s="172"/>
      <c r="BJ590" s="171" t="s">
        <v>1153</v>
      </c>
      <c r="BK590" s="170">
        <f t="shared" si="192"/>
        <v>0</v>
      </c>
      <c r="BL590" s="170">
        <f t="shared" si="193"/>
        <v>0</v>
      </c>
      <c r="BM590" s="170">
        <f t="shared" si="194"/>
        <v>0</v>
      </c>
      <c r="BN590" s="170">
        <f t="shared" si="195"/>
        <v>0</v>
      </c>
      <c r="BO590" s="170">
        <f t="shared" si="196"/>
        <v>0</v>
      </c>
      <c r="BP590" s="170">
        <f t="shared" si="197"/>
        <v>0</v>
      </c>
      <c r="BQ590" s="170">
        <f t="shared" si="199"/>
        <v>0</v>
      </c>
      <c r="BR590" s="170">
        <f t="shared" si="200"/>
        <v>0</v>
      </c>
    </row>
    <row r="591" spans="1:70" ht="21" customHeight="1">
      <c r="A591" s="434"/>
      <c r="B591" s="434"/>
      <c r="C591" s="435"/>
      <c r="D591" s="440"/>
      <c r="E591" s="179" t="s">
        <v>1155</v>
      </c>
      <c r="F591" s="178">
        <v>6</v>
      </c>
      <c r="G591" s="177">
        <v>6</v>
      </c>
      <c r="H591" s="150">
        <v>53890</v>
      </c>
      <c r="I591" s="150">
        <v>55690</v>
      </c>
      <c r="J591" s="150">
        <v>15000</v>
      </c>
      <c r="K591" s="150" t="s">
        <v>48</v>
      </c>
      <c r="L591" s="176">
        <v>16560</v>
      </c>
      <c r="M591" s="176" t="s">
        <v>48</v>
      </c>
      <c r="N591" s="150">
        <v>20890</v>
      </c>
      <c r="O591" s="150" t="s">
        <v>48</v>
      </c>
      <c r="P591" s="176">
        <v>21130</v>
      </c>
      <c r="Q591" s="176" t="s">
        <v>48</v>
      </c>
      <c r="R591" s="150"/>
      <c r="S591" s="150"/>
      <c r="T591" s="176"/>
      <c r="U591" s="176"/>
      <c r="V591" s="150"/>
      <c r="W591" s="150"/>
      <c r="X591" s="176"/>
      <c r="Y591" s="176"/>
      <c r="Z591" s="150"/>
      <c r="AA591" s="176"/>
      <c r="AB591" s="176"/>
      <c r="AC591" s="176"/>
      <c r="AD591" s="150"/>
      <c r="AE591" s="176"/>
      <c r="AF591" s="176"/>
      <c r="AG591" s="176"/>
      <c r="AH591" s="150"/>
      <c r="AI591" s="150"/>
      <c r="AJ591" s="150"/>
      <c r="AK591" s="150"/>
      <c r="AL591" s="147"/>
      <c r="AM591" s="176"/>
      <c r="AN591" s="176"/>
      <c r="AO591" s="176"/>
      <c r="AP591" s="147"/>
      <c r="AQ591" s="176"/>
      <c r="AR591" s="176"/>
      <c r="AS591" s="176"/>
      <c r="AT591" s="147"/>
      <c r="AU591" s="176"/>
      <c r="AV591" s="176"/>
      <c r="AW591" s="176"/>
      <c r="AX591" s="437"/>
      <c r="AY591" s="438"/>
      <c r="AZ591" s="438"/>
      <c r="BA591" s="438"/>
      <c r="BB591" s="439"/>
      <c r="BC591" s="175">
        <f t="shared" si="185"/>
        <v>300</v>
      </c>
      <c r="BD591" s="174">
        <f t="shared" si="198"/>
        <v>280</v>
      </c>
      <c r="BE591" s="174">
        <f t="shared" si="191"/>
        <v>20</v>
      </c>
      <c r="BF591" s="173">
        <f t="shared" si="201"/>
        <v>4.6809696294232379E-2</v>
      </c>
      <c r="BG591" s="173">
        <f t="shared" si="202"/>
        <v>3.9675979500743922E-3</v>
      </c>
      <c r="BI591" s="172"/>
      <c r="BJ591" s="171" t="s">
        <v>1153</v>
      </c>
      <c r="BK591" s="170">
        <f t="shared" si="192"/>
        <v>0</v>
      </c>
      <c r="BL591" s="170">
        <f t="shared" si="193"/>
        <v>0</v>
      </c>
      <c r="BM591" s="170">
        <f t="shared" si="194"/>
        <v>0</v>
      </c>
      <c r="BN591" s="170">
        <f t="shared" si="195"/>
        <v>0</v>
      </c>
      <c r="BO591" s="170">
        <f t="shared" si="196"/>
        <v>0</v>
      </c>
      <c r="BP591" s="170">
        <f t="shared" si="197"/>
        <v>0</v>
      </c>
      <c r="BQ591" s="170">
        <f t="shared" si="199"/>
        <v>0</v>
      </c>
      <c r="BR591" s="170">
        <f t="shared" si="200"/>
        <v>0</v>
      </c>
    </row>
    <row r="592" spans="1:70" ht="21" customHeight="1">
      <c r="A592" s="434"/>
      <c r="B592" s="434"/>
      <c r="C592" s="435"/>
      <c r="D592" s="440"/>
      <c r="E592" s="179" t="s">
        <v>1154</v>
      </c>
      <c r="F592" s="178">
        <v>6</v>
      </c>
      <c r="G592" s="177">
        <v>6</v>
      </c>
      <c r="H592" s="150">
        <v>65020</v>
      </c>
      <c r="I592" s="150">
        <v>66820</v>
      </c>
      <c r="J592" s="150">
        <v>15000</v>
      </c>
      <c r="K592" s="150" t="s">
        <v>48</v>
      </c>
      <c r="L592" s="176">
        <v>16560</v>
      </c>
      <c r="M592" s="176" t="s">
        <v>48</v>
      </c>
      <c r="N592" s="150">
        <v>32020</v>
      </c>
      <c r="O592" s="150" t="s">
        <v>48</v>
      </c>
      <c r="P592" s="176">
        <v>32260</v>
      </c>
      <c r="Q592" s="176" t="s">
        <v>48</v>
      </c>
      <c r="R592" s="150"/>
      <c r="S592" s="150"/>
      <c r="T592" s="176"/>
      <c r="U592" s="176"/>
      <c r="V592" s="150"/>
      <c r="W592" s="150"/>
      <c r="X592" s="176"/>
      <c r="Y592" s="176"/>
      <c r="Z592" s="150"/>
      <c r="AA592" s="176"/>
      <c r="AB592" s="176"/>
      <c r="AC592" s="176"/>
      <c r="AD592" s="150"/>
      <c r="AE592" s="176"/>
      <c r="AF592" s="176"/>
      <c r="AG592" s="176"/>
      <c r="AH592" s="150"/>
      <c r="AI592" s="150"/>
      <c r="AJ592" s="150"/>
      <c r="AK592" s="150"/>
      <c r="AL592" s="147"/>
      <c r="AM592" s="176"/>
      <c r="AN592" s="176"/>
      <c r="AO592" s="176"/>
      <c r="AP592" s="147"/>
      <c r="AQ592" s="176"/>
      <c r="AR592" s="176"/>
      <c r="AS592" s="176"/>
      <c r="AT592" s="147"/>
      <c r="AU592" s="176"/>
      <c r="AV592" s="176"/>
      <c r="AW592" s="176"/>
      <c r="AX592" s="437"/>
      <c r="AY592" s="438"/>
      <c r="AZ592" s="438"/>
      <c r="BA592" s="438"/>
      <c r="BB592" s="439"/>
      <c r="BC592" s="175">
        <f t="shared" si="185"/>
        <v>300</v>
      </c>
      <c r="BD592" s="174">
        <f t="shared" si="198"/>
        <v>280</v>
      </c>
      <c r="BE592" s="174">
        <f t="shared" si="191"/>
        <v>20</v>
      </c>
      <c r="BF592" s="173">
        <f t="shared" si="201"/>
        <v>3.5729476818375155E-2</v>
      </c>
      <c r="BG592" s="173">
        <f t="shared" si="202"/>
        <v>3.351019268360793E-3</v>
      </c>
      <c r="BI592" s="172"/>
      <c r="BJ592" s="171" t="s">
        <v>1153</v>
      </c>
      <c r="BK592" s="170">
        <f t="shared" si="192"/>
        <v>0</v>
      </c>
      <c r="BL592" s="170">
        <f t="shared" si="193"/>
        <v>0</v>
      </c>
      <c r="BM592" s="170">
        <f t="shared" si="194"/>
        <v>0</v>
      </c>
      <c r="BN592" s="170">
        <f t="shared" si="195"/>
        <v>0</v>
      </c>
      <c r="BO592" s="170">
        <f t="shared" si="196"/>
        <v>0</v>
      </c>
      <c r="BP592" s="170">
        <f t="shared" si="197"/>
        <v>0</v>
      </c>
      <c r="BQ592" s="170">
        <f t="shared" si="199"/>
        <v>0</v>
      </c>
      <c r="BR592" s="170">
        <f t="shared" si="200"/>
        <v>0</v>
      </c>
    </row>
    <row r="593" spans="1:70" ht="21" customHeight="1">
      <c r="A593" s="434">
        <v>135</v>
      </c>
      <c r="B593" s="434">
        <v>484</v>
      </c>
      <c r="C593" s="435" t="s">
        <v>1159</v>
      </c>
      <c r="D593" s="440" t="s">
        <v>581</v>
      </c>
      <c r="E593" s="179" t="s">
        <v>1158</v>
      </c>
      <c r="F593" s="178">
        <v>6</v>
      </c>
      <c r="G593" s="177">
        <v>6</v>
      </c>
      <c r="H593" s="150">
        <v>68364</v>
      </c>
      <c r="I593" s="150">
        <v>69924</v>
      </c>
      <c r="J593" s="150">
        <v>15000</v>
      </c>
      <c r="K593" s="150" t="s">
        <v>48</v>
      </c>
      <c r="L593" s="176">
        <v>16440</v>
      </c>
      <c r="M593" s="176" t="s">
        <v>48</v>
      </c>
      <c r="N593" s="150">
        <v>6324</v>
      </c>
      <c r="O593" s="150" t="s">
        <v>48</v>
      </c>
      <c r="P593" s="176">
        <v>6444</v>
      </c>
      <c r="Q593" s="176" t="s">
        <v>48</v>
      </c>
      <c r="R593" s="150">
        <v>1010</v>
      </c>
      <c r="S593" s="150" t="s">
        <v>54</v>
      </c>
      <c r="T593" s="176">
        <v>6060</v>
      </c>
      <c r="U593" s="176" t="s">
        <v>48</v>
      </c>
      <c r="V593" s="150"/>
      <c r="W593" s="150"/>
      <c r="X593" s="176"/>
      <c r="Y593" s="176"/>
      <c r="Z593" s="150"/>
      <c r="AA593" s="176"/>
      <c r="AB593" s="176"/>
      <c r="AC593" s="176"/>
      <c r="AD593" s="150"/>
      <c r="AE593" s="176"/>
      <c r="AF593" s="176"/>
      <c r="AG593" s="176"/>
      <c r="AH593" s="150"/>
      <c r="AI593" s="150"/>
      <c r="AJ593" s="150"/>
      <c r="AK593" s="150"/>
      <c r="AL593" s="147"/>
      <c r="AM593" s="176"/>
      <c r="AN593" s="176"/>
      <c r="AO593" s="176"/>
      <c r="AP593" s="147"/>
      <c r="AQ593" s="176"/>
      <c r="AR593" s="176"/>
      <c r="AS593" s="176"/>
      <c r="AT593" s="147"/>
      <c r="AU593" s="176"/>
      <c r="AV593" s="176"/>
      <c r="AW593" s="176"/>
      <c r="AX593" s="437" t="s">
        <v>1123</v>
      </c>
      <c r="AY593" s="438"/>
      <c r="AZ593" s="438"/>
      <c r="BA593" s="469" t="s">
        <v>1161</v>
      </c>
      <c r="BB593" s="439" t="s">
        <v>1157</v>
      </c>
      <c r="BC593" s="175">
        <f t="shared" ref="BC593:BC612" si="203">ROUND((I593-H593)/6,0)</f>
        <v>260</v>
      </c>
      <c r="BD593" s="174">
        <v>260</v>
      </c>
      <c r="BE593" s="174">
        <f t="shared" si="191"/>
        <v>0</v>
      </c>
      <c r="BF593" s="173">
        <f t="shared" si="201"/>
        <v>7.3157006190208221E-2</v>
      </c>
      <c r="BG593" s="173">
        <f t="shared" si="202"/>
        <v>0</v>
      </c>
      <c r="BI593" s="172"/>
      <c r="BJ593" s="171" t="s">
        <v>1153</v>
      </c>
      <c r="BK593" s="170">
        <f t="shared" si="192"/>
        <v>5050</v>
      </c>
      <c r="BL593" s="170">
        <f t="shared" si="193"/>
        <v>0</v>
      </c>
      <c r="BM593" s="170">
        <f t="shared" si="194"/>
        <v>0</v>
      </c>
      <c r="BN593" s="170">
        <f t="shared" si="195"/>
        <v>0</v>
      </c>
      <c r="BO593" s="170">
        <f t="shared" si="196"/>
        <v>0</v>
      </c>
      <c r="BP593" s="170">
        <f t="shared" si="197"/>
        <v>0</v>
      </c>
      <c r="BQ593" s="170">
        <f t="shared" si="199"/>
        <v>0</v>
      </c>
      <c r="BR593" s="170">
        <f t="shared" si="200"/>
        <v>0</v>
      </c>
    </row>
    <row r="594" spans="1:70" ht="21" customHeight="1">
      <c r="A594" s="434"/>
      <c r="B594" s="434"/>
      <c r="C594" s="435"/>
      <c r="D594" s="440"/>
      <c r="E594" s="179" t="s">
        <v>1156</v>
      </c>
      <c r="F594" s="178">
        <v>6</v>
      </c>
      <c r="G594" s="177">
        <v>6</v>
      </c>
      <c r="H594" s="150">
        <v>68364</v>
      </c>
      <c r="I594" s="150">
        <v>69924</v>
      </c>
      <c r="J594" s="150">
        <v>15000</v>
      </c>
      <c r="K594" s="150" t="s">
        <v>48</v>
      </c>
      <c r="L594" s="176">
        <v>16440</v>
      </c>
      <c r="M594" s="176" t="s">
        <v>48</v>
      </c>
      <c r="N594" s="150">
        <v>6324</v>
      </c>
      <c r="O594" s="150" t="s">
        <v>48</v>
      </c>
      <c r="P594" s="176">
        <v>6444</v>
      </c>
      <c r="Q594" s="176" t="s">
        <v>48</v>
      </c>
      <c r="R594" s="150">
        <v>1010</v>
      </c>
      <c r="S594" s="150" t="s">
        <v>54</v>
      </c>
      <c r="T594" s="176">
        <v>6060</v>
      </c>
      <c r="U594" s="176" t="s">
        <v>48</v>
      </c>
      <c r="V594" s="150"/>
      <c r="W594" s="150"/>
      <c r="X594" s="176"/>
      <c r="Y594" s="176"/>
      <c r="Z594" s="150"/>
      <c r="AA594" s="176"/>
      <c r="AB594" s="176"/>
      <c r="AC594" s="176"/>
      <c r="AD594" s="150"/>
      <c r="AE594" s="176"/>
      <c r="AF594" s="176"/>
      <c r="AG594" s="176"/>
      <c r="AH594" s="150"/>
      <c r="AI594" s="150"/>
      <c r="AJ594" s="150"/>
      <c r="AK594" s="150"/>
      <c r="AL594" s="147"/>
      <c r="AM594" s="176"/>
      <c r="AN594" s="176"/>
      <c r="AO594" s="176"/>
      <c r="AP594" s="147"/>
      <c r="AQ594" s="176"/>
      <c r="AR594" s="176"/>
      <c r="AS594" s="176"/>
      <c r="AT594" s="147"/>
      <c r="AU594" s="176"/>
      <c r="AV594" s="176"/>
      <c r="AW594" s="176"/>
      <c r="AX594" s="437"/>
      <c r="AY594" s="438"/>
      <c r="AZ594" s="438"/>
      <c r="BA594" s="469"/>
      <c r="BB594" s="439"/>
      <c r="BC594" s="175">
        <f t="shared" si="203"/>
        <v>260</v>
      </c>
      <c r="BD594" s="174">
        <v>260</v>
      </c>
      <c r="BE594" s="174">
        <f t="shared" si="191"/>
        <v>0</v>
      </c>
      <c r="BF594" s="173">
        <f t="shared" si="201"/>
        <v>7.3157006190208221E-2</v>
      </c>
      <c r="BG594" s="173">
        <f t="shared" si="202"/>
        <v>0</v>
      </c>
      <c r="BI594" s="172"/>
      <c r="BJ594" s="171" t="s">
        <v>1153</v>
      </c>
      <c r="BK594" s="170">
        <f t="shared" si="192"/>
        <v>5050</v>
      </c>
      <c r="BL594" s="170">
        <f t="shared" si="193"/>
        <v>0</v>
      </c>
      <c r="BM594" s="170">
        <f t="shared" si="194"/>
        <v>0</v>
      </c>
      <c r="BN594" s="170">
        <f t="shared" si="195"/>
        <v>0</v>
      </c>
      <c r="BO594" s="170">
        <f t="shared" si="196"/>
        <v>0</v>
      </c>
      <c r="BP594" s="170">
        <f t="shared" si="197"/>
        <v>0</v>
      </c>
      <c r="BQ594" s="170">
        <f t="shared" si="199"/>
        <v>0</v>
      </c>
      <c r="BR594" s="170">
        <f t="shared" si="200"/>
        <v>0</v>
      </c>
    </row>
    <row r="595" spans="1:70" ht="21" customHeight="1">
      <c r="A595" s="434"/>
      <c r="B595" s="434"/>
      <c r="C595" s="435"/>
      <c r="D595" s="440"/>
      <c r="E595" s="179" t="s">
        <v>1155</v>
      </c>
      <c r="F595" s="178">
        <v>6</v>
      </c>
      <c r="G595" s="177">
        <v>6</v>
      </c>
      <c r="H595" s="150">
        <v>68364</v>
      </c>
      <c r="I595" s="150">
        <v>69924</v>
      </c>
      <c r="J595" s="150">
        <v>15000</v>
      </c>
      <c r="K595" s="150" t="s">
        <v>48</v>
      </c>
      <c r="L595" s="176">
        <v>16440</v>
      </c>
      <c r="M595" s="176" t="s">
        <v>48</v>
      </c>
      <c r="N595" s="150">
        <v>6324</v>
      </c>
      <c r="O595" s="150" t="s">
        <v>48</v>
      </c>
      <c r="P595" s="176">
        <v>6444</v>
      </c>
      <c r="Q595" s="176" t="s">
        <v>48</v>
      </c>
      <c r="R595" s="150">
        <v>1010</v>
      </c>
      <c r="S595" s="150" t="s">
        <v>54</v>
      </c>
      <c r="T595" s="176">
        <v>6060</v>
      </c>
      <c r="U595" s="176" t="s">
        <v>48</v>
      </c>
      <c r="V595" s="150"/>
      <c r="W595" s="150"/>
      <c r="X595" s="176"/>
      <c r="Y595" s="176"/>
      <c r="Z595" s="150"/>
      <c r="AA595" s="176"/>
      <c r="AB595" s="176"/>
      <c r="AC595" s="176"/>
      <c r="AD595" s="150"/>
      <c r="AE595" s="176"/>
      <c r="AF595" s="176"/>
      <c r="AG595" s="176"/>
      <c r="AH595" s="150"/>
      <c r="AI595" s="150"/>
      <c r="AJ595" s="150"/>
      <c r="AK595" s="150"/>
      <c r="AL595" s="147"/>
      <c r="AM595" s="176"/>
      <c r="AN595" s="176"/>
      <c r="AO595" s="176"/>
      <c r="AP595" s="147"/>
      <c r="AQ595" s="176"/>
      <c r="AR595" s="176"/>
      <c r="AS595" s="176"/>
      <c r="AT595" s="147"/>
      <c r="AU595" s="176"/>
      <c r="AV595" s="176"/>
      <c r="AW595" s="176"/>
      <c r="AX595" s="437"/>
      <c r="AY595" s="438"/>
      <c r="AZ595" s="438"/>
      <c r="BA595" s="469"/>
      <c r="BB595" s="439"/>
      <c r="BC595" s="175">
        <f t="shared" si="203"/>
        <v>260</v>
      </c>
      <c r="BD595" s="174">
        <v>260</v>
      </c>
      <c r="BE595" s="174">
        <f t="shared" si="191"/>
        <v>0</v>
      </c>
      <c r="BF595" s="173">
        <f t="shared" si="201"/>
        <v>7.3157006190208221E-2</v>
      </c>
      <c r="BG595" s="173">
        <f t="shared" si="202"/>
        <v>0</v>
      </c>
      <c r="BI595" s="172"/>
      <c r="BJ595" s="171" t="s">
        <v>1153</v>
      </c>
      <c r="BK595" s="170">
        <f t="shared" si="192"/>
        <v>5050</v>
      </c>
      <c r="BL595" s="170">
        <f t="shared" si="193"/>
        <v>0</v>
      </c>
      <c r="BM595" s="170">
        <f t="shared" si="194"/>
        <v>0</v>
      </c>
      <c r="BN595" s="170">
        <f t="shared" si="195"/>
        <v>0</v>
      </c>
      <c r="BO595" s="170">
        <f t="shared" si="196"/>
        <v>0</v>
      </c>
      <c r="BP595" s="170">
        <f t="shared" si="197"/>
        <v>0</v>
      </c>
      <c r="BQ595" s="170">
        <f t="shared" si="199"/>
        <v>0</v>
      </c>
      <c r="BR595" s="170">
        <f t="shared" si="200"/>
        <v>0</v>
      </c>
    </row>
    <row r="596" spans="1:70" ht="21" customHeight="1">
      <c r="A596" s="434"/>
      <c r="B596" s="434"/>
      <c r="C596" s="435"/>
      <c r="D596" s="440"/>
      <c r="E596" s="179" t="s">
        <v>1154</v>
      </c>
      <c r="F596" s="178">
        <v>6</v>
      </c>
      <c r="G596" s="177">
        <v>6</v>
      </c>
      <c r="H596" s="150">
        <v>68364</v>
      </c>
      <c r="I596" s="150">
        <v>69924</v>
      </c>
      <c r="J596" s="150">
        <v>15000</v>
      </c>
      <c r="K596" s="150" t="s">
        <v>48</v>
      </c>
      <c r="L596" s="176">
        <v>16440</v>
      </c>
      <c r="M596" s="176" t="s">
        <v>48</v>
      </c>
      <c r="N596" s="150">
        <v>6324</v>
      </c>
      <c r="O596" s="150" t="s">
        <v>48</v>
      </c>
      <c r="P596" s="176">
        <v>6444</v>
      </c>
      <c r="Q596" s="176" t="s">
        <v>48</v>
      </c>
      <c r="R596" s="150">
        <v>1010</v>
      </c>
      <c r="S596" s="150" t="s">
        <v>54</v>
      </c>
      <c r="T596" s="176">
        <v>6060</v>
      </c>
      <c r="U596" s="176" t="s">
        <v>48</v>
      </c>
      <c r="V596" s="150"/>
      <c r="W596" s="150"/>
      <c r="X596" s="176"/>
      <c r="Y596" s="176"/>
      <c r="Z596" s="150"/>
      <c r="AA596" s="176"/>
      <c r="AB596" s="176"/>
      <c r="AC596" s="176"/>
      <c r="AD596" s="150"/>
      <c r="AE596" s="176"/>
      <c r="AF596" s="176"/>
      <c r="AG596" s="176"/>
      <c r="AH596" s="150"/>
      <c r="AI596" s="150"/>
      <c r="AJ596" s="150"/>
      <c r="AK596" s="150"/>
      <c r="AL596" s="147"/>
      <c r="AM596" s="176"/>
      <c r="AN596" s="176"/>
      <c r="AO596" s="176"/>
      <c r="AP596" s="147"/>
      <c r="AQ596" s="176"/>
      <c r="AR596" s="176"/>
      <c r="AS596" s="176"/>
      <c r="AT596" s="147"/>
      <c r="AU596" s="176"/>
      <c r="AV596" s="176"/>
      <c r="AW596" s="176"/>
      <c r="AX596" s="437"/>
      <c r="AY596" s="438"/>
      <c r="AZ596" s="438"/>
      <c r="BA596" s="469"/>
      <c r="BB596" s="439"/>
      <c r="BC596" s="175">
        <f t="shared" si="203"/>
        <v>260</v>
      </c>
      <c r="BD596" s="174">
        <v>260</v>
      </c>
      <c r="BE596" s="174">
        <f t="shared" si="191"/>
        <v>0</v>
      </c>
      <c r="BF596" s="173">
        <f t="shared" si="201"/>
        <v>7.3157006190208221E-2</v>
      </c>
      <c r="BG596" s="173">
        <f t="shared" si="202"/>
        <v>0</v>
      </c>
      <c r="BI596" s="172"/>
      <c r="BJ596" s="171" t="s">
        <v>1153</v>
      </c>
      <c r="BK596" s="170">
        <f t="shared" si="192"/>
        <v>5050</v>
      </c>
      <c r="BL596" s="170">
        <f t="shared" si="193"/>
        <v>0</v>
      </c>
      <c r="BM596" s="170">
        <f t="shared" si="194"/>
        <v>0</v>
      </c>
      <c r="BN596" s="170">
        <f t="shared" si="195"/>
        <v>0</v>
      </c>
      <c r="BO596" s="170">
        <f t="shared" si="196"/>
        <v>0</v>
      </c>
      <c r="BP596" s="170">
        <f t="shared" si="197"/>
        <v>0</v>
      </c>
      <c r="BQ596" s="170">
        <f t="shared" si="199"/>
        <v>0</v>
      </c>
      <c r="BR596" s="170">
        <f t="shared" si="200"/>
        <v>0</v>
      </c>
    </row>
    <row r="597" spans="1:70" ht="21" customHeight="1">
      <c r="A597" s="434">
        <v>136</v>
      </c>
      <c r="B597" s="434">
        <v>486</v>
      </c>
      <c r="C597" s="435" t="s">
        <v>1159</v>
      </c>
      <c r="D597" s="440" t="s">
        <v>583</v>
      </c>
      <c r="E597" s="179" t="s">
        <v>1158</v>
      </c>
      <c r="F597" s="178">
        <v>6</v>
      </c>
      <c r="G597" s="177">
        <v>6</v>
      </c>
      <c r="H597" s="150">
        <v>62130</v>
      </c>
      <c r="I597" s="150">
        <v>67730</v>
      </c>
      <c r="J597" s="150">
        <v>15000</v>
      </c>
      <c r="K597" s="150" t="s">
        <v>48</v>
      </c>
      <c r="L597" s="176">
        <v>16020</v>
      </c>
      <c r="M597" s="176" t="s">
        <v>48</v>
      </c>
      <c r="N597" s="150">
        <v>16550</v>
      </c>
      <c r="O597" s="150" t="s">
        <v>48</v>
      </c>
      <c r="P597" s="176">
        <v>19670</v>
      </c>
      <c r="Q597" s="176" t="s">
        <v>48</v>
      </c>
      <c r="R597" s="150">
        <v>3100</v>
      </c>
      <c r="S597" s="150" t="s">
        <v>48</v>
      </c>
      <c r="T597" s="176">
        <v>3500</v>
      </c>
      <c r="U597" s="176" t="s">
        <v>48</v>
      </c>
      <c r="V597" s="150">
        <v>9000</v>
      </c>
      <c r="W597" s="150" t="s">
        <v>48</v>
      </c>
      <c r="X597" s="176">
        <v>9400</v>
      </c>
      <c r="Y597" s="176" t="s">
        <v>48</v>
      </c>
      <c r="Z597" s="150"/>
      <c r="AA597" s="176"/>
      <c r="AB597" s="176"/>
      <c r="AC597" s="176"/>
      <c r="AD597" s="150">
        <v>10560</v>
      </c>
      <c r="AE597" s="176" t="s">
        <v>48</v>
      </c>
      <c r="AF597" s="176">
        <v>11220</v>
      </c>
      <c r="AG597" s="176" t="s">
        <v>48</v>
      </c>
      <c r="AH597" s="150"/>
      <c r="AI597" s="150"/>
      <c r="AJ597" s="150"/>
      <c r="AK597" s="150"/>
      <c r="AL597" s="147"/>
      <c r="AM597" s="176"/>
      <c r="AN597" s="176"/>
      <c r="AO597" s="176"/>
      <c r="AP597" s="147"/>
      <c r="AQ597" s="176"/>
      <c r="AR597" s="176"/>
      <c r="AS597" s="176"/>
      <c r="AT597" s="147"/>
      <c r="AU597" s="176"/>
      <c r="AV597" s="176"/>
      <c r="AW597" s="176"/>
      <c r="AX597" s="438"/>
      <c r="AY597" s="438"/>
      <c r="AZ597" s="438"/>
      <c r="BA597" s="439" t="s">
        <v>1160</v>
      </c>
      <c r="BB597" s="439" t="s">
        <v>1157</v>
      </c>
      <c r="BC597" s="175">
        <f t="shared" si="203"/>
        <v>933</v>
      </c>
      <c r="BD597" s="174">
        <v>690</v>
      </c>
      <c r="BE597" s="174">
        <f t="shared" si="191"/>
        <v>243</v>
      </c>
      <c r="BF597" s="173">
        <f>BD597*6/(15000+10000)</f>
        <v>0.1656</v>
      </c>
      <c r="BG597" s="173">
        <f>BE597*6/(62130-15000-10000)</f>
        <v>3.9267438728790738E-2</v>
      </c>
      <c r="BI597" s="172"/>
      <c r="BJ597" s="171" t="s">
        <v>1153</v>
      </c>
      <c r="BK597" s="170">
        <f t="shared" si="192"/>
        <v>400</v>
      </c>
      <c r="BL597" s="170">
        <f t="shared" si="193"/>
        <v>400</v>
      </c>
      <c r="BM597" s="170">
        <f t="shared" si="194"/>
        <v>0</v>
      </c>
      <c r="BN597" s="170">
        <f t="shared" si="195"/>
        <v>660</v>
      </c>
      <c r="BO597" s="170">
        <f t="shared" si="196"/>
        <v>0</v>
      </c>
      <c r="BP597" s="170">
        <f t="shared" si="197"/>
        <v>0</v>
      </c>
      <c r="BQ597" s="170">
        <f t="shared" si="199"/>
        <v>0</v>
      </c>
      <c r="BR597" s="170">
        <f t="shared" si="200"/>
        <v>0</v>
      </c>
    </row>
    <row r="598" spans="1:70" ht="21" customHeight="1">
      <c r="A598" s="434"/>
      <c r="B598" s="434"/>
      <c r="C598" s="435"/>
      <c r="D598" s="440"/>
      <c r="E598" s="179" t="s">
        <v>1156</v>
      </c>
      <c r="F598" s="178">
        <v>6</v>
      </c>
      <c r="G598" s="177">
        <v>6</v>
      </c>
      <c r="H598" s="150">
        <v>62130</v>
      </c>
      <c r="I598" s="150">
        <v>67730</v>
      </c>
      <c r="J598" s="150">
        <v>15000</v>
      </c>
      <c r="K598" s="150" t="s">
        <v>48</v>
      </c>
      <c r="L598" s="176">
        <v>16020</v>
      </c>
      <c r="M598" s="176" t="s">
        <v>48</v>
      </c>
      <c r="N598" s="150">
        <v>16550</v>
      </c>
      <c r="O598" s="150" t="s">
        <v>48</v>
      </c>
      <c r="P598" s="176">
        <v>19670</v>
      </c>
      <c r="Q598" s="176" t="s">
        <v>48</v>
      </c>
      <c r="R598" s="150">
        <v>3100</v>
      </c>
      <c r="S598" s="150" t="s">
        <v>48</v>
      </c>
      <c r="T598" s="176">
        <v>3500</v>
      </c>
      <c r="U598" s="176" t="s">
        <v>48</v>
      </c>
      <c r="V598" s="150">
        <v>9000</v>
      </c>
      <c r="W598" s="150" t="s">
        <v>48</v>
      </c>
      <c r="X598" s="176">
        <v>9400</v>
      </c>
      <c r="Y598" s="176" t="s">
        <v>48</v>
      </c>
      <c r="Z598" s="150"/>
      <c r="AA598" s="176"/>
      <c r="AB598" s="176"/>
      <c r="AC598" s="176"/>
      <c r="AD598" s="150">
        <v>10560</v>
      </c>
      <c r="AE598" s="176" t="s">
        <v>48</v>
      </c>
      <c r="AF598" s="176">
        <v>11220</v>
      </c>
      <c r="AG598" s="176" t="s">
        <v>48</v>
      </c>
      <c r="AH598" s="150"/>
      <c r="AI598" s="150"/>
      <c r="AJ598" s="150"/>
      <c r="AK598" s="150"/>
      <c r="AL598" s="147"/>
      <c r="AM598" s="176"/>
      <c r="AN598" s="176"/>
      <c r="AO598" s="176"/>
      <c r="AP598" s="147"/>
      <c r="AQ598" s="176"/>
      <c r="AR598" s="176"/>
      <c r="AS598" s="176"/>
      <c r="AT598" s="147"/>
      <c r="AU598" s="176"/>
      <c r="AV598" s="176"/>
      <c r="AW598" s="176"/>
      <c r="AX598" s="438"/>
      <c r="AY598" s="438"/>
      <c r="AZ598" s="438"/>
      <c r="BA598" s="439"/>
      <c r="BB598" s="439"/>
      <c r="BC598" s="175">
        <f t="shared" si="203"/>
        <v>933</v>
      </c>
      <c r="BD598" s="174">
        <v>690</v>
      </c>
      <c r="BE598" s="174">
        <f t="shared" si="191"/>
        <v>243</v>
      </c>
      <c r="BF598" s="173">
        <f>BD598*6/(15000+10000)</f>
        <v>0.1656</v>
      </c>
      <c r="BG598" s="173">
        <f>BE598*6/(62130-15000-10000)</f>
        <v>3.9267438728790738E-2</v>
      </c>
      <c r="BI598" s="172"/>
      <c r="BJ598" s="171" t="s">
        <v>1153</v>
      </c>
      <c r="BK598" s="170">
        <f t="shared" si="192"/>
        <v>400</v>
      </c>
      <c r="BL598" s="170">
        <f t="shared" si="193"/>
        <v>400</v>
      </c>
      <c r="BM598" s="170">
        <f t="shared" si="194"/>
        <v>0</v>
      </c>
      <c r="BN598" s="170">
        <f t="shared" si="195"/>
        <v>660</v>
      </c>
      <c r="BO598" s="170">
        <f t="shared" si="196"/>
        <v>0</v>
      </c>
      <c r="BP598" s="170">
        <f t="shared" si="197"/>
        <v>0</v>
      </c>
      <c r="BQ598" s="170">
        <f t="shared" si="199"/>
        <v>0</v>
      </c>
      <c r="BR598" s="170">
        <f t="shared" si="200"/>
        <v>0</v>
      </c>
    </row>
    <row r="599" spans="1:70" ht="21" customHeight="1">
      <c r="A599" s="434"/>
      <c r="B599" s="434"/>
      <c r="C599" s="435"/>
      <c r="D599" s="440"/>
      <c r="E599" s="179" t="s">
        <v>1155</v>
      </c>
      <c r="F599" s="178">
        <v>6</v>
      </c>
      <c r="G599" s="177">
        <v>6</v>
      </c>
      <c r="H599" s="150">
        <v>62130</v>
      </c>
      <c r="I599" s="150">
        <v>67730</v>
      </c>
      <c r="J599" s="150">
        <v>15000</v>
      </c>
      <c r="K599" s="150" t="s">
        <v>48</v>
      </c>
      <c r="L599" s="176">
        <v>16020</v>
      </c>
      <c r="M599" s="176" t="s">
        <v>48</v>
      </c>
      <c r="N599" s="150">
        <v>16550</v>
      </c>
      <c r="O599" s="150" t="s">
        <v>48</v>
      </c>
      <c r="P599" s="176">
        <v>19670</v>
      </c>
      <c r="Q599" s="176" t="s">
        <v>48</v>
      </c>
      <c r="R599" s="150">
        <v>3100</v>
      </c>
      <c r="S599" s="150" t="s">
        <v>48</v>
      </c>
      <c r="T599" s="176">
        <v>3500</v>
      </c>
      <c r="U599" s="176" t="s">
        <v>48</v>
      </c>
      <c r="V599" s="150">
        <v>9000</v>
      </c>
      <c r="W599" s="150" t="s">
        <v>48</v>
      </c>
      <c r="X599" s="176">
        <v>9400</v>
      </c>
      <c r="Y599" s="176" t="s">
        <v>48</v>
      </c>
      <c r="Z599" s="150"/>
      <c r="AA599" s="176"/>
      <c r="AB599" s="176"/>
      <c r="AC599" s="176"/>
      <c r="AD599" s="150">
        <v>10560</v>
      </c>
      <c r="AE599" s="176" t="s">
        <v>48</v>
      </c>
      <c r="AF599" s="176">
        <v>11220</v>
      </c>
      <c r="AG599" s="176" t="s">
        <v>48</v>
      </c>
      <c r="AH599" s="150"/>
      <c r="AI599" s="150"/>
      <c r="AJ599" s="150"/>
      <c r="AK599" s="150"/>
      <c r="AL599" s="147"/>
      <c r="AM599" s="176"/>
      <c r="AN599" s="176"/>
      <c r="AO599" s="176"/>
      <c r="AP599" s="147"/>
      <c r="AQ599" s="176"/>
      <c r="AR599" s="176"/>
      <c r="AS599" s="176"/>
      <c r="AT599" s="147"/>
      <c r="AU599" s="176"/>
      <c r="AV599" s="176"/>
      <c r="AW599" s="176"/>
      <c r="AX599" s="438"/>
      <c r="AY599" s="438"/>
      <c r="AZ599" s="438"/>
      <c r="BA599" s="439"/>
      <c r="BB599" s="439"/>
      <c r="BC599" s="175">
        <f t="shared" si="203"/>
        <v>933</v>
      </c>
      <c r="BD599" s="174">
        <v>690</v>
      </c>
      <c r="BE599" s="174">
        <f t="shared" si="191"/>
        <v>243</v>
      </c>
      <c r="BF599" s="173">
        <f>BD599*6/(15000+10000)</f>
        <v>0.1656</v>
      </c>
      <c r="BG599" s="173">
        <f>BE599*6/(62130-15000-10000)</f>
        <v>3.9267438728790738E-2</v>
      </c>
      <c r="BI599" s="172"/>
      <c r="BJ599" s="171" t="s">
        <v>1153</v>
      </c>
      <c r="BK599" s="170">
        <f t="shared" si="192"/>
        <v>400</v>
      </c>
      <c r="BL599" s="170">
        <f t="shared" si="193"/>
        <v>400</v>
      </c>
      <c r="BM599" s="170">
        <f t="shared" si="194"/>
        <v>0</v>
      </c>
      <c r="BN599" s="170">
        <f t="shared" si="195"/>
        <v>660</v>
      </c>
      <c r="BO599" s="170">
        <f t="shared" si="196"/>
        <v>0</v>
      </c>
      <c r="BP599" s="170">
        <f t="shared" si="197"/>
        <v>0</v>
      </c>
      <c r="BQ599" s="170">
        <f t="shared" si="199"/>
        <v>0</v>
      </c>
      <c r="BR599" s="170">
        <f t="shared" si="200"/>
        <v>0</v>
      </c>
    </row>
    <row r="600" spans="1:70" ht="21" customHeight="1">
      <c r="A600" s="434"/>
      <c r="B600" s="434"/>
      <c r="C600" s="435"/>
      <c r="D600" s="440"/>
      <c r="E600" s="179" t="s">
        <v>1154</v>
      </c>
      <c r="F600" s="178">
        <v>6</v>
      </c>
      <c r="G600" s="177">
        <v>6</v>
      </c>
      <c r="H600" s="150">
        <v>62130</v>
      </c>
      <c r="I600" s="150">
        <v>67730</v>
      </c>
      <c r="J600" s="150">
        <v>15000</v>
      </c>
      <c r="K600" s="150" t="s">
        <v>48</v>
      </c>
      <c r="L600" s="176">
        <v>16020</v>
      </c>
      <c r="M600" s="176" t="s">
        <v>48</v>
      </c>
      <c r="N600" s="150">
        <v>16550</v>
      </c>
      <c r="O600" s="150" t="s">
        <v>48</v>
      </c>
      <c r="P600" s="176">
        <v>19670</v>
      </c>
      <c r="Q600" s="176" t="s">
        <v>48</v>
      </c>
      <c r="R600" s="150">
        <v>3100</v>
      </c>
      <c r="S600" s="150" t="s">
        <v>48</v>
      </c>
      <c r="T600" s="176">
        <v>3500</v>
      </c>
      <c r="U600" s="176" t="s">
        <v>48</v>
      </c>
      <c r="V600" s="150">
        <v>9000</v>
      </c>
      <c r="W600" s="150" t="s">
        <v>48</v>
      </c>
      <c r="X600" s="176">
        <v>9400</v>
      </c>
      <c r="Y600" s="176" t="s">
        <v>48</v>
      </c>
      <c r="Z600" s="150"/>
      <c r="AA600" s="176"/>
      <c r="AB600" s="176"/>
      <c r="AC600" s="176"/>
      <c r="AD600" s="150">
        <v>10560</v>
      </c>
      <c r="AE600" s="176" t="s">
        <v>48</v>
      </c>
      <c r="AF600" s="176">
        <v>11220</v>
      </c>
      <c r="AG600" s="176" t="s">
        <v>48</v>
      </c>
      <c r="AH600" s="150"/>
      <c r="AI600" s="150"/>
      <c r="AJ600" s="150"/>
      <c r="AK600" s="150"/>
      <c r="AL600" s="147"/>
      <c r="AM600" s="176"/>
      <c r="AN600" s="176"/>
      <c r="AO600" s="176"/>
      <c r="AP600" s="147"/>
      <c r="AQ600" s="176"/>
      <c r="AR600" s="176"/>
      <c r="AS600" s="176"/>
      <c r="AT600" s="147"/>
      <c r="AU600" s="176"/>
      <c r="AV600" s="176"/>
      <c r="AW600" s="176"/>
      <c r="AX600" s="438"/>
      <c r="AY600" s="438"/>
      <c r="AZ600" s="438"/>
      <c r="BA600" s="439"/>
      <c r="BB600" s="439"/>
      <c r="BC600" s="175">
        <f t="shared" si="203"/>
        <v>933</v>
      </c>
      <c r="BD600" s="174">
        <v>690</v>
      </c>
      <c r="BE600" s="174">
        <f t="shared" si="191"/>
        <v>243</v>
      </c>
      <c r="BF600" s="173">
        <f>BD600*6/(15000+10000)</f>
        <v>0.1656</v>
      </c>
      <c r="BG600" s="173">
        <f>BE600*6/(62130-15000-10000)</f>
        <v>3.9267438728790738E-2</v>
      </c>
      <c r="BI600" s="172"/>
      <c r="BJ600" s="171" t="s">
        <v>1153</v>
      </c>
      <c r="BK600" s="170">
        <f t="shared" si="192"/>
        <v>400</v>
      </c>
      <c r="BL600" s="170">
        <f t="shared" si="193"/>
        <v>400</v>
      </c>
      <c r="BM600" s="170">
        <f t="shared" si="194"/>
        <v>0</v>
      </c>
      <c r="BN600" s="170">
        <f t="shared" si="195"/>
        <v>660</v>
      </c>
      <c r="BO600" s="170">
        <f t="shared" si="196"/>
        <v>0</v>
      </c>
      <c r="BP600" s="170">
        <f t="shared" si="197"/>
        <v>0</v>
      </c>
      <c r="BQ600" s="170">
        <f t="shared" si="199"/>
        <v>0</v>
      </c>
      <c r="BR600" s="170">
        <f t="shared" si="200"/>
        <v>0</v>
      </c>
    </row>
    <row r="601" spans="1:70" ht="21" customHeight="1">
      <c r="A601" s="434">
        <v>137</v>
      </c>
      <c r="B601" s="434">
        <v>489</v>
      </c>
      <c r="C601" s="435" t="s">
        <v>1159</v>
      </c>
      <c r="D601" s="440" t="s">
        <v>586</v>
      </c>
      <c r="E601" s="179" t="s">
        <v>1158</v>
      </c>
      <c r="F601" s="178">
        <v>6</v>
      </c>
      <c r="G601" s="177">
        <v>6</v>
      </c>
      <c r="H601" s="150">
        <v>75300</v>
      </c>
      <c r="I601" s="150">
        <v>81500</v>
      </c>
      <c r="J601" s="150">
        <v>19800</v>
      </c>
      <c r="K601" s="150" t="s">
        <v>48</v>
      </c>
      <c r="L601" s="176">
        <v>22920</v>
      </c>
      <c r="M601" s="176" t="s">
        <v>48</v>
      </c>
      <c r="N601" s="150">
        <v>39300</v>
      </c>
      <c r="O601" s="150" t="s">
        <v>48</v>
      </c>
      <c r="P601" s="176">
        <v>42380</v>
      </c>
      <c r="Q601" s="176" t="s">
        <v>48</v>
      </c>
      <c r="R601" s="150"/>
      <c r="S601" s="150"/>
      <c r="T601" s="176"/>
      <c r="U601" s="176"/>
      <c r="V601" s="150"/>
      <c r="W601" s="150"/>
      <c r="X601" s="176"/>
      <c r="Y601" s="176"/>
      <c r="Z601" s="150"/>
      <c r="AA601" s="176"/>
      <c r="AB601" s="176"/>
      <c r="AC601" s="176"/>
      <c r="AD601" s="150"/>
      <c r="AE601" s="176"/>
      <c r="AF601" s="176"/>
      <c r="AG601" s="176"/>
      <c r="AH601" s="150"/>
      <c r="AI601" s="150"/>
      <c r="AJ601" s="150"/>
      <c r="AK601" s="150"/>
      <c r="AL601" s="147"/>
      <c r="AM601" s="176"/>
      <c r="AN601" s="176"/>
      <c r="AO601" s="176"/>
      <c r="AP601" s="147"/>
      <c r="AQ601" s="176"/>
      <c r="AR601" s="176"/>
      <c r="AS601" s="176"/>
      <c r="AT601" s="147"/>
      <c r="AU601" s="176"/>
      <c r="AV601" s="176"/>
      <c r="AW601" s="176"/>
      <c r="AX601" s="437" t="s">
        <v>1123</v>
      </c>
      <c r="AY601" s="438"/>
      <c r="AZ601" s="438"/>
      <c r="BA601" s="438"/>
      <c r="BB601" s="439" t="s">
        <v>1157</v>
      </c>
      <c r="BC601" s="175">
        <f t="shared" si="203"/>
        <v>1033</v>
      </c>
      <c r="BD601" s="174">
        <v>600</v>
      </c>
      <c r="BE601" s="174">
        <f t="shared" si="191"/>
        <v>433</v>
      </c>
      <c r="BF601" s="173">
        <f>BD601*6/(19800+2000)</f>
        <v>0.16513761467889909</v>
      </c>
      <c r="BG601" s="173">
        <f>BE601*6/(75300-19800-2000)</f>
        <v>4.8560747663551403E-2</v>
      </c>
      <c r="BI601" s="172"/>
      <c r="BJ601" s="171" t="s">
        <v>1153</v>
      </c>
      <c r="BK601" s="170">
        <f t="shared" si="192"/>
        <v>0</v>
      </c>
      <c r="BL601" s="170">
        <f t="shared" si="193"/>
        <v>0</v>
      </c>
      <c r="BM601" s="170">
        <f t="shared" si="194"/>
        <v>0</v>
      </c>
      <c r="BN601" s="170">
        <f t="shared" si="195"/>
        <v>0</v>
      </c>
      <c r="BO601" s="170">
        <f t="shared" si="196"/>
        <v>0</v>
      </c>
      <c r="BP601" s="170">
        <f t="shared" si="197"/>
        <v>0</v>
      </c>
      <c r="BQ601" s="170">
        <f t="shared" si="199"/>
        <v>0</v>
      </c>
      <c r="BR601" s="170">
        <f t="shared" si="200"/>
        <v>0</v>
      </c>
    </row>
    <row r="602" spans="1:70" ht="21" customHeight="1">
      <c r="A602" s="434"/>
      <c r="B602" s="434"/>
      <c r="C602" s="435"/>
      <c r="D602" s="440"/>
      <c r="E602" s="179" t="s">
        <v>1156</v>
      </c>
      <c r="F602" s="178">
        <v>6</v>
      </c>
      <c r="G602" s="177">
        <v>6</v>
      </c>
      <c r="H602" s="150">
        <v>79300</v>
      </c>
      <c r="I602" s="150">
        <v>81500</v>
      </c>
      <c r="J602" s="150">
        <v>19800</v>
      </c>
      <c r="K602" s="150" t="s">
        <v>48</v>
      </c>
      <c r="L602" s="176">
        <v>22920</v>
      </c>
      <c r="M602" s="176" t="s">
        <v>48</v>
      </c>
      <c r="N602" s="150">
        <v>43300</v>
      </c>
      <c r="O602" s="150" t="s">
        <v>48</v>
      </c>
      <c r="P602" s="176">
        <v>42380</v>
      </c>
      <c r="Q602" s="176" t="s">
        <v>48</v>
      </c>
      <c r="R602" s="150"/>
      <c r="S602" s="150"/>
      <c r="T602" s="176"/>
      <c r="U602" s="176"/>
      <c r="V602" s="150"/>
      <c r="W602" s="150"/>
      <c r="X602" s="176"/>
      <c r="Y602" s="176"/>
      <c r="Z602" s="150"/>
      <c r="AA602" s="176"/>
      <c r="AB602" s="176"/>
      <c r="AC602" s="176"/>
      <c r="AD602" s="150"/>
      <c r="AE602" s="176"/>
      <c r="AF602" s="176"/>
      <c r="AG602" s="176"/>
      <c r="AH602" s="150"/>
      <c r="AI602" s="150"/>
      <c r="AJ602" s="150"/>
      <c r="AK602" s="150"/>
      <c r="AL602" s="147"/>
      <c r="AM602" s="176"/>
      <c r="AN602" s="176"/>
      <c r="AO602" s="176"/>
      <c r="AP602" s="147"/>
      <c r="AQ602" s="176"/>
      <c r="AR602" s="176"/>
      <c r="AS602" s="176"/>
      <c r="AT602" s="147"/>
      <c r="AU602" s="176"/>
      <c r="AV602" s="176"/>
      <c r="AW602" s="176"/>
      <c r="AX602" s="437"/>
      <c r="AY602" s="438"/>
      <c r="AZ602" s="438"/>
      <c r="BA602" s="438"/>
      <c r="BB602" s="439"/>
      <c r="BC602" s="175">
        <f t="shared" si="203"/>
        <v>367</v>
      </c>
      <c r="BD602" s="174">
        <v>600</v>
      </c>
      <c r="BE602" s="174">
        <f t="shared" si="191"/>
        <v>-233</v>
      </c>
      <c r="BF602" s="173">
        <f>BD602*6/(19800+8600)</f>
        <v>0.12676056338028169</v>
      </c>
      <c r="BG602" s="173">
        <f>BE602*6/(79300-19800-8600)</f>
        <v>-2.7465618860510806E-2</v>
      </c>
      <c r="BI602" s="172"/>
      <c r="BJ602" s="171" t="s">
        <v>1153</v>
      </c>
      <c r="BK602" s="170">
        <f t="shared" si="192"/>
        <v>0</v>
      </c>
      <c r="BL602" s="170">
        <f t="shared" si="193"/>
        <v>0</v>
      </c>
      <c r="BM602" s="170">
        <f t="shared" si="194"/>
        <v>0</v>
      </c>
      <c r="BN602" s="170">
        <f t="shared" si="195"/>
        <v>0</v>
      </c>
      <c r="BO602" s="170">
        <f t="shared" si="196"/>
        <v>0</v>
      </c>
      <c r="BP602" s="170">
        <f t="shared" si="197"/>
        <v>0</v>
      </c>
      <c r="BQ602" s="170">
        <f t="shared" si="199"/>
        <v>0</v>
      </c>
      <c r="BR602" s="170">
        <f t="shared" si="200"/>
        <v>0</v>
      </c>
    </row>
    <row r="603" spans="1:70" ht="21" customHeight="1">
      <c r="A603" s="434"/>
      <c r="B603" s="434"/>
      <c r="C603" s="435"/>
      <c r="D603" s="440"/>
      <c r="E603" s="179" t="s">
        <v>1155</v>
      </c>
      <c r="F603" s="178">
        <v>6</v>
      </c>
      <c r="G603" s="177">
        <v>6</v>
      </c>
      <c r="H603" s="150">
        <v>79300</v>
      </c>
      <c r="I603" s="150">
        <v>81500</v>
      </c>
      <c r="J603" s="150">
        <v>19800</v>
      </c>
      <c r="K603" s="150" t="s">
        <v>48</v>
      </c>
      <c r="L603" s="176">
        <v>22920</v>
      </c>
      <c r="M603" s="176" t="s">
        <v>48</v>
      </c>
      <c r="N603" s="150">
        <v>43300</v>
      </c>
      <c r="O603" s="150" t="s">
        <v>48</v>
      </c>
      <c r="P603" s="176">
        <v>42380</v>
      </c>
      <c r="Q603" s="176" t="s">
        <v>48</v>
      </c>
      <c r="R603" s="150"/>
      <c r="S603" s="150"/>
      <c r="T603" s="176"/>
      <c r="U603" s="176"/>
      <c r="V603" s="150"/>
      <c r="W603" s="150"/>
      <c r="X603" s="176"/>
      <c r="Y603" s="176"/>
      <c r="Z603" s="150"/>
      <c r="AA603" s="176"/>
      <c r="AB603" s="176"/>
      <c r="AC603" s="176"/>
      <c r="AD603" s="150"/>
      <c r="AE603" s="176"/>
      <c r="AF603" s="176"/>
      <c r="AG603" s="176"/>
      <c r="AH603" s="150"/>
      <c r="AI603" s="150"/>
      <c r="AJ603" s="150"/>
      <c r="AK603" s="150"/>
      <c r="AL603" s="147"/>
      <c r="AM603" s="176"/>
      <c r="AN603" s="176"/>
      <c r="AO603" s="176"/>
      <c r="AP603" s="147"/>
      <c r="AQ603" s="176"/>
      <c r="AR603" s="176"/>
      <c r="AS603" s="176"/>
      <c r="AT603" s="147"/>
      <c r="AU603" s="176"/>
      <c r="AV603" s="176"/>
      <c r="AW603" s="176"/>
      <c r="AX603" s="437"/>
      <c r="AY603" s="438"/>
      <c r="AZ603" s="438"/>
      <c r="BA603" s="438"/>
      <c r="BB603" s="439"/>
      <c r="BC603" s="175">
        <f t="shared" si="203"/>
        <v>367</v>
      </c>
      <c r="BD603" s="174">
        <v>600</v>
      </c>
      <c r="BE603" s="174">
        <f t="shared" si="191"/>
        <v>-233</v>
      </c>
      <c r="BF603" s="173">
        <f>BD603*6/(19800+8600)</f>
        <v>0.12676056338028169</v>
      </c>
      <c r="BG603" s="173">
        <f>BE603*6/(79300-19800-8600)</f>
        <v>-2.7465618860510806E-2</v>
      </c>
      <c r="BI603" s="172"/>
      <c r="BJ603" s="171" t="s">
        <v>1153</v>
      </c>
      <c r="BK603" s="170">
        <f t="shared" si="192"/>
        <v>0</v>
      </c>
      <c r="BL603" s="170">
        <f t="shared" si="193"/>
        <v>0</v>
      </c>
      <c r="BM603" s="170">
        <f t="shared" si="194"/>
        <v>0</v>
      </c>
      <c r="BN603" s="170">
        <f t="shared" si="195"/>
        <v>0</v>
      </c>
      <c r="BO603" s="170">
        <f t="shared" si="196"/>
        <v>0</v>
      </c>
      <c r="BP603" s="170">
        <f t="shared" si="197"/>
        <v>0</v>
      </c>
      <c r="BQ603" s="170">
        <f t="shared" si="199"/>
        <v>0</v>
      </c>
      <c r="BR603" s="170">
        <f t="shared" si="200"/>
        <v>0</v>
      </c>
    </row>
    <row r="604" spans="1:70" ht="21" customHeight="1">
      <c r="A604" s="434"/>
      <c r="B604" s="434"/>
      <c r="C604" s="435"/>
      <c r="D604" s="440"/>
      <c r="E604" s="179" t="s">
        <v>1154</v>
      </c>
      <c r="F604" s="178">
        <v>6</v>
      </c>
      <c r="G604" s="177">
        <v>6</v>
      </c>
      <c r="H604" s="150">
        <v>60950</v>
      </c>
      <c r="I604" s="150">
        <v>64550</v>
      </c>
      <c r="J604" s="150">
        <v>18600</v>
      </c>
      <c r="K604" s="150" t="s">
        <v>48</v>
      </c>
      <c r="L604" s="176">
        <v>21720</v>
      </c>
      <c r="M604" s="176" t="s">
        <v>48</v>
      </c>
      <c r="N604" s="150">
        <v>26150</v>
      </c>
      <c r="O604" s="150" t="s">
        <v>48</v>
      </c>
      <c r="P604" s="176">
        <v>26630</v>
      </c>
      <c r="Q604" s="176" t="s">
        <v>48</v>
      </c>
      <c r="R604" s="150"/>
      <c r="S604" s="150"/>
      <c r="T604" s="176"/>
      <c r="U604" s="176"/>
      <c r="V604" s="150"/>
      <c r="W604" s="150"/>
      <c r="X604" s="176"/>
      <c r="Y604" s="176"/>
      <c r="Z604" s="150"/>
      <c r="AA604" s="176"/>
      <c r="AB604" s="176"/>
      <c r="AC604" s="176"/>
      <c r="AD604" s="150"/>
      <c r="AE604" s="176"/>
      <c r="AF604" s="176"/>
      <c r="AG604" s="176"/>
      <c r="AH604" s="150"/>
      <c r="AI604" s="150"/>
      <c r="AJ604" s="150"/>
      <c r="AK604" s="150"/>
      <c r="AL604" s="147"/>
      <c r="AM604" s="176"/>
      <c r="AN604" s="176"/>
      <c r="AO604" s="176"/>
      <c r="AP604" s="147"/>
      <c r="AQ604" s="176"/>
      <c r="AR604" s="176"/>
      <c r="AS604" s="176"/>
      <c r="AT604" s="147"/>
      <c r="AU604" s="176"/>
      <c r="AV604" s="176"/>
      <c r="AW604" s="176"/>
      <c r="AX604" s="437"/>
      <c r="AY604" s="438"/>
      <c r="AZ604" s="438"/>
      <c r="BA604" s="438"/>
      <c r="BB604" s="439"/>
      <c r="BC604" s="175">
        <f t="shared" si="203"/>
        <v>600</v>
      </c>
      <c r="BD604" s="174">
        <v>600</v>
      </c>
      <c r="BE604" s="174">
        <f t="shared" si="191"/>
        <v>0</v>
      </c>
      <c r="BF604" s="173">
        <f>BD604*6/(18600+5250)</f>
        <v>0.15094339622641509</v>
      </c>
      <c r="BG604" s="173">
        <f>BE604*6/(60950-18600-5250)</f>
        <v>0</v>
      </c>
      <c r="BI604" s="172"/>
      <c r="BJ604" s="171" t="s">
        <v>1153</v>
      </c>
      <c r="BK604" s="170">
        <f t="shared" si="192"/>
        <v>0</v>
      </c>
      <c r="BL604" s="170">
        <f t="shared" si="193"/>
        <v>0</v>
      </c>
      <c r="BM604" s="170">
        <f t="shared" si="194"/>
        <v>0</v>
      </c>
      <c r="BN604" s="170">
        <f t="shared" si="195"/>
        <v>0</v>
      </c>
      <c r="BO604" s="170">
        <f t="shared" si="196"/>
        <v>0</v>
      </c>
      <c r="BP604" s="170">
        <f t="shared" si="197"/>
        <v>0</v>
      </c>
      <c r="BQ604" s="170">
        <f t="shared" si="199"/>
        <v>0</v>
      </c>
      <c r="BR604" s="170">
        <f t="shared" si="200"/>
        <v>0</v>
      </c>
    </row>
    <row r="605" spans="1:70" ht="21" customHeight="1">
      <c r="A605" s="434">
        <v>138</v>
      </c>
      <c r="B605" s="434">
        <v>492</v>
      </c>
      <c r="C605" s="435" t="s">
        <v>1159</v>
      </c>
      <c r="D605" s="440" t="s">
        <v>589</v>
      </c>
      <c r="E605" s="179" t="s">
        <v>1158</v>
      </c>
      <c r="F605" s="178">
        <v>6</v>
      </c>
      <c r="G605" s="177">
        <v>6</v>
      </c>
      <c r="H605" s="150">
        <v>114002</v>
      </c>
      <c r="I605" s="150">
        <v>119668</v>
      </c>
      <c r="J605" s="150">
        <v>32000</v>
      </c>
      <c r="K605" s="150" t="s">
        <v>48</v>
      </c>
      <c r="L605" s="176">
        <v>34340</v>
      </c>
      <c r="M605" s="176" t="s">
        <v>48</v>
      </c>
      <c r="N605" s="150">
        <v>58560</v>
      </c>
      <c r="O605" s="150" t="s">
        <v>48</v>
      </c>
      <c r="P605" s="176">
        <v>61778</v>
      </c>
      <c r="Q605" s="176" t="s">
        <v>48</v>
      </c>
      <c r="R605" s="150"/>
      <c r="S605" s="150"/>
      <c r="T605" s="176"/>
      <c r="U605" s="176"/>
      <c r="V605" s="150"/>
      <c r="W605" s="150"/>
      <c r="X605" s="176"/>
      <c r="Y605" s="176"/>
      <c r="Z605" s="150">
        <v>1155</v>
      </c>
      <c r="AA605" s="176" t="s">
        <v>54</v>
      </c>
      <c r="AB605" s="176">
        <v>1165</v>
      </c>
      <c r="AC605" s="176" t="s">
        <v>54</v>
      </c>
      <c r="AD605" s="150">
        <v>1152</v>
      </c>
      <c r="AE605" s="176" t="s">
        <v>54</v>
      </c>
      <c r="AF605" s="176">
        <v>1160</v>
      </c>
      <c r="AG605" s="176" t="s">
        <v>54</v>
      </c>
      <c r="AH605" s="150"/>
      <c r="AI605" s="150"/>
      <c r="AJ605" s="150"/>
      <c r="AK605" s="150"/>
      <c r="AL605" s="147"/>
      <c r="AM605" s="176"/>
      <c r="AN605" s="176"/>
      <c r="AO605" s="176"/>
      <c r="AP605" s="147"/>
      <c r="AQ605" s="176"/>
      <c r="AR605" s="176"/>
      <c r="AS605" s="176"/>
      <c r="AT605" s="147"/>
      <c r="AU605" s="176"/>
      <c r="AV605" s="176"/>
      <c r="AW605" s="176"/>
      <c r="AX605" s="437" t="s">
        <v>1123</v>
      </c>
      <c r="AY605" s="438"/>
      <c r="AZ605" s="438"/>
      <c r="BA605" s="439" t="s">
        <v>1160</v>
      </c>
      <c r="BB605" s="439" t="s">
        <v>1157</v>
      </c>
      <c r="BC605" s="175">
        <f t="shared" si="203"/>
        <v>944</v>
      </c>
      <c r="BD605" s="174">
        <v>430</v>
      </c>
      <c r="BE605" s="174">
        <f t="shared" si="191"/>
        <v>514</v>
      </c>
      <c r="BF605" s="173">
        <f>BD605/(IF(K605="期",J605/6,J605)+18560/6)</f>
        <v>5.1028481012658229E-2</v>
      </c>
      <c r="BG605" s="173">
        <f>BE605*6/(I605-IF(K605="期",J605,J605*6)-18560)</f>
        <v>4.4625803090814375E-2</v>
      </c>
      <c r="BI605" s="172"/>
      <c r="BJ605" s="171" t="s">
        <v>1153</v>
      </c>
      <c r="BK605" s="170">
        <f t="shared" si="192"/>
        <v>0</v>
      </c>
      <c r="BL605" s="170">
        <f t="shared" si="193"/>
        <v>0</v>
      </c>
      <c r="BM605" s="170">
        <f t="shared" si="194"/>
        <v>10</v>
      </c>
      <c r="BN605" s="170">
        <f t="shared" si="195"/>
        <v>8</v>
      </c>
      <c r="BO605" s="170">
        <f t="shared" si="196"/>
        <v>0</v>
      </c>
      <c r="BP605" s="170">
        <f t="shared" si="197"/>
        <v>0</v>
      </c>
      <c r="BQ605" s="170">
        <f t="shared" si="199"/>
        <v>0</v>
      </c>
      <c r="BR605" s="170">
        <f t="shared" si="200"/>
        <v>0</v>
      </c>
    </row>
    <row r="606" spans="1:70" ht="21" customHeight="1">
      <c r="A606" s="434"/>
      <c r="B606" s="434"/>
      <c r="C606" s="435"/>
      <c r="D606" s="440"/>
      <c r="E606" s="179" t="s">
        <v>1156</v>
      </c>
      <c r="F606" s="178">
        <v>6</v>
      </c>
      <c r="G606" s="177">
        <v>6</v>
      </c>
      <c r="H606" s="150">
        <v>114002</v>
      </c>
      <c r="I606" s="150">
        <v>116690</v>
      </c>
      <c r="J606" s="150">
        <v>32000</v>
      </c>
      <c r="K606" s="150" t="s">
        <v>48</v>
      </c>
      <c r="L606" s="176">
        <v>34340</v>
      </c>
      <c r="M606" s="176" t="s">
        <v>48</v>
      </c>
      <c r="N606" s="150">
        <v>58560</v>
      </c>
      <c r="O606" s="150" t="s">
        <v>48</v>
      </c>
      <c r="P606" s="176">
        <v>58800</v>
      </c>
      <c r="Q606" s="176" t="s">
        <v>48</v>
      </c>
      <c r="R606" s="150"/>
      <c r="S606" s="150"/>
      <c r="T606" s="176"/>
      <c r="U606" s="176"/>
      <c r="V606" s="150"/>
      <c r="W606" s="150"/>
      <c r="X606" s="176"/>
      <c r="Y606" s="176"/>
      <c r="Z606" s="150">
        <v>1155</v>
      </c>
      <c r="AA606" s="176" t="s">
        <v>54</v>
      </c>
      <c r="AB606" s="176">
        <v>1165</v>
      </c>
      <c r="AC606" s="176" t="s">
        <v>54</v>
      </c>
      <c r="AD606" s="150">
        <v>1152</v>
      </c>
      <c r="AE606" s="176" t="s">
        <v>54</v>
      </c>
      <c r="AF606" s="176">
        <v>1160</v>
      </c>
      <c r="AG606" s="176" t="s">
        <v>54</v>
      </c>
      <c r="AH606" s="150"/>
      <c r="AI606" s="150"/>
      <c r="AJ606" s="150"/>
      <c r="AK606" s="150"/>
      <c r="AL606" s="147"/>
      <c r="AM606" s="176"/>
      <c r="AN606" s="176"/>
      <c r="AO606" s="176"/>
      <c r="AP606" s="147"/>
      <c r="AQ606" s="176"/>
      <c r="AR606" s="176"/>
      <c r="AS606" s="176"/>
      <c r="AT606" s="147"/>
      <c r="AU606" s="176"/>
      <c r="AV606" s="176"/>
      <c r="AW606" s="176"/>
      <c r="AX606" s="437"/>
      <c r="AY606" s="438"/>
      <c r="AZ606" s="438"/>
      <c r="BA606" s="439"/>
      <c r="BB606" s="439"/>
      <c r="BC606" s="175">
        <f t="shared" si="203"/>
        <v>448</v>
      </c>
      <c r="BD606" s="174">
        <v>430</v>
      </c>
      <c r="BE606" s="174">
        <f t="shared" si="191"/>
        <v>18</v>
      </c>
      <c r="BF606" s="173">
        <f>BD606/(IF(K606="期",J606/6,J606)+40000/6)</f>
        <v>3.5833333333333335E-2</v>
      </c>
      <c r="BG606" s="173">
        <f>BE606*6/(I606-IF(K606="期",J606,J606*6)-40000)</f>
        <v>2.4166480196912061E-3</v>
      </c>
      <c r="BI606" s="172"/>
      <c r="BJ606" s="171" t="s">
        <v>1153</v>
      </c>
      <c r="BK606" s="170">
        <f t="shared" si="192"/>
        <v>0</v>
      </c>
      <c r="BL606" s="170">
        <f t="shared" si="193"/>
        <v>0</v>
      </c>
      <c r="BM606" s="170">
        <f t="shared" si="194"/>
        <v>10</v>
      </c>
      <c r="BN606" s="170">
        <f t="shared" si="195"/>
        <v>8</v>
      </c>
      <c r="BO606" s="170">
        <f t="shared" si="196"/>
        <v>0</v>
      </c>
      <c r="BP606" s="170">
        <f t="shared" si="197"/>
        <v>0</v>
      </c>
      <c r="BQ606" s="170">
        <f t="shared" si="199"/>
        <v>0</v>
      </c>
      <c r="BR606" s="170">
        <f t="shared" si="200"/>
        <v>0</v>
      </c>
    </row>
    <row r="607" spans="1:70" ht="21" customHeight="1">
      <c r="A607" s="434"/>
      <c r="B607" s="434"/>
      <c r="C607" s="435"/>
      <c r="D607" s="440"/>
      <c r="E607" s="179" t="s">
        <v>1155</v>
      </c>
      <c r="F607" s="182">
        <v>6</v>
      </c>
      <c r="G607" s="181">
        <v>6</v>
      </c>
      <c r="H607" s="144">
        <v>114002</v>
      </c>
      <c r="I607" s="144">
        <v>116690</v>
      </c>
      <c r="J607" s="144">
        <v>32000</v>
      </c>
      <c r="K607" s="144" t="s">
        <v>48</v>
      </c>
      <c r="L607" s="180">
        <v>34340</v>
      </c>
      <c r="M607" s="180" t="s">
        <v>48</v>
      </c>
      <c r="N607" s="144">
        <v>58560</v>
      </c>
      <c r="O607" s="144" t="s">
        <v>48</v>
      </c>
      <c r="P607" s="180">
        <v>58800</v>
      </c>
      <c r="Q607" s="180" t="s">
        <v>48</v>
      </c>
      <c r="R607" s="144"/>
      <c r="S607" s="144"/>
      <c r="T607" s="180"/>
      <c r="U607" s="180"/>
      <c r="V607" s="144"/>
      <c r="W607" s="144"/>
      <c r="X607" s="180"/>
      <c r="Y607" s="180"/>
      <c r="Z607" s="144">
        <v>1155</v>
      </c>
      <c r="AA607" s="180" t="s">
        <v>54</v>
      </c>
      <c r="AB607" s="180">
        <v>1165</v>
      </c>
      <c r="AC607" s="180" t="s">
        <v>54</v>
      </c>
      <c r="AD607" s="144">
        <v>1152</v>
      </c>
      <c r="AE607" s="180" t="s">
        <v>54</v>
      </c>
      <c r="AF607" s="180">
        <v>1160</v>
      </c>
      <c r="AG607" s="180" t="s">
        <v>54</v>
      </c>
      <c r="AH607" s="144"/>
      <c r="AI607" s="144"/>
      <c r="AJ607" s="144"/>
      <c r="AK607" s="144"/>
      <c r="AL607" s="146"/>
      <c r="AM607" s="180"/>
      <c r="AN607" s="180"/>
      <c r="AO607" s="180"/>
      <c r="AP607" s="147"/>
      <c r="AQ607" s="176"/>
      <c r="AR607" s="176"/>
      <c r="AS607" s="176"/>
      <c r="AT607" s="147"/>
      <c r="AU607" s="176"/>
      <c r="AV607" s="176"/>
      <c r="AW607" s="176"/>
      <c r="AX607" s="437"/>
      <c r="AY607" s="438"/>
      <c r="AZ607" s="438"/>
      <c r="BA607" s="439"/>
      <c r="BB607" s="439"/>
      <c r="BC607" s="175">
        <f t="shared" si="203"/>
        <v>448</v>
      </c>
      <c r="BD607" s="174">
        <v>430</v>
      </c>
      <c r="BE607" s="174">
        <f t="shared" si="191"/>
        <v>18</v>
      </c>
      <c r="BF607" s="173">
        <f>BD607/(IF(K607="期",J607/6,J607)+40000/6)</f>
        <v>3.5833333333333335E-2</v>
      </c>
      <c r="BG607" s="173">
        <f>BE607*6/(I607-IF(K607="期",J607,J607*6)-40000)</f>
        <v>2.4166480196912061E-3</v>
      </c>
      <c r="BI607" s="172"/>
      <c r="BJ607" s="171" t="s">
        <v>1153</v>
      </c>
      <c r="BK607" s="170">
        <f t="shared" si="192"/>
        <v>0</v>
      </c>
      <c r="BL607" s="170">
        <f t="shared" si="193"/>
        <v>0</v>
      </c>
      <c r="BM607" s="170">
        <f t="shared" si="194"/>
        <v>10</v>
      </c>
      <c r="BN607" s="170">
        <f t="shared" si="195"/>
        <v>8</v>
      </c>
      <c r="BO607" s="170">
        <f t="shared" si="196"/>
        <v>0</v>
      </c>
      <c r="BP607" s="170">
        <f t="shared" si="197"/>
        <v>0</v>
      </c>
      <c r="BQ607" s="170">
        <f t="shared" si="199"/>
        <v>0</v>
      </c>
      <c r="BR607" s="170">
        <f t="shared" si="200"/>
        <v>0</v>
      </c>
    </row>
    <row r="608" spans="1:70" ht="21" customHeight="1">
      <c r="A608" s="434"/>
      <c r="B608" s="434"/>
      <c r="C608" s="435"/>
      <c r="D608" s="440"/>
      <c r="E608" s="179" t="s">
        <v>1154</v>
      </c>
      <c r="F608" s="178">
        <v>6</v>
      </c>
      <c r="G608" s="177">
        <v>6</v>
      </c>
      <c r="H608" s="150">
        <v>114002</v>
      </c>
      <c r="I608" s="150">
        <v>116690</v>
      </c>
      <c r="J608" s="150">
        <v>32000</v>
      </c>
      <c r="K608" s="150" t="s">
        <v>48</v>
      </c>
      <c r="L608" s="176">
        <v>34340</v>
      </c>
      <c r="M608" s="176" t="s">
        <v>48</v>
      </c>
      <c r="N608" s="150">
        <v>58560</v>
      </c>
      <c r="O608" s="150" t="s">
        <v>48</v>
      </c>
      <c r="P608" s="176">
        <v>58800</v>
      </c>
      <c r="Q608" s="176" t="s">
        <v>48</v>
      </c>
      <c r="R608" s="150"/>
      <c r="S608" s="150"/>
      <c r="T608" s="176"/>
      <c r="U608" s="176"/>
      <c r="V608" s="150"/>
      <c r="W608" s="150"/>
      <c r="X608" s="176"/>
      <c r="Y608" s="176"/>
      <c r="Z608" s="150">
        <v>1155</v>
      </c>
      <c r="AA608" s="176" t="s">
        <v>54</v>
      </c>
      <c r="AB608" s="176">
        <v>1165</v>
      </c>
      <c r="AC608" s="176" t="s">
        <v>54</v>
      </c>
      <c r="AD608" s="150">
        <v>1152</v>
      </c>
      <c r="AE608" s="176" t="s">
        <v>54</v>
      </c>
      <c r="AF608" s="176">
        <v>1160</v>
      </c>
      <c r="AG608" s="176" t="s">
        <v>54</v>
      </c>
      <c r="AH608" s="150"/>
      <c r="AI608" s="150"/>
      <c r="AJ608" s="150"/>
      <c r="AK608" s="150"/>
      <c r="AL608" s="147"/>
      <c r="AM608" s="176"/>
      <c r="AN608" s="176"/>
      <c r="AO608" s="176"/>
      <c r="AP608" s="147"/>
      <c r="AQ608" s="176"/>
      <c r="AR608" s="176"/>
      <c r="AS608" s="176"/>
      <c r="AT608" s="147"/>
      <c r="AU608" s="176"/>
      <c r="AV608" s="176"/>
      <c r="AW608" s="176"/>
      <c r="AX608" s="437"/>
      <c r="AY608" s="438"/>
      <c r="AZ608" s="438"/>
      <c r="BA608" s="439"/>
      <c r="BB608" s="439"/>
      <c r="BC608" s="175">
        <f t="shared" si="203"/>
        <v>448</v>
      </c>
      <c r="BD608" s="174">
        <v>430</v>
      </c>
      <c r="BE608" s="174">
        <f t="shared" si="191"/>
        <v>18</v>
      </c>
      <c r="BF608" s="173">
        <f>BD608/(IF(K608="期",J608/6,J608)+40000/6)</f>
        <v>3.5833333333333335E-2</v>
      </c>
      <c r="BG608" s="173">
        <f>BE608*6/(I608-IF(K608="期",J608,J608*6)-40000)</f>
        <v>2.4166480196912061E-3</v>
      </c>
      <c r="BI608" s="172"/>
      <c r="BJ608" s="171" t="s">
        <v>1153</v>
      </c>
      <c r="BK608" s="170">
        <f t="shared" si="192"/>
        <v>0</v>
      </c>
      <c r="BL608" s="170">
        <f t="shared" si="193"/>
        <v>0</v>
      </c>
      <c r="BM608" s="170">
        <f t="shared" si="194"/>
        <v>10</v>
      </c>
      <c r="BN608" s="170">
        <f t="shared" si="195"/>
        <v>8</v>
      </c>
      <c r="BO608" s="170">
        <f t="shared" si="196"/>
        <v>0</v>
      </c>
      <c r="BP608" s="170">
        <f t="shared" si="197"/>
        <v>0</v>
      </c>
      <c r="BQ608" s="170">
        <f t="shared" si="199"/>
        <v>0</v>
      </c>
      <c r="BR608" s="170">
        <f t="shared" si="200"/>
        <v>0</v>
      </c>
    </row>
    <row r="609" spans="1:70" ht="21" customHeight="1">
      <c r="A609" s="434">
        <v>139</v>
      </c>
      <c r="B609" s="434">
        <v>496</v>
      </c>
      <c r="C609" s="435" t="s">
        <v>1159</v>
      </c>
      <c r="D609" s="440" t="s">
        <v>593</v>
      </c>
      <c r="E609" s="179" t="s">
        <v>1158</v>
      </c>
      <c r="F609" s="178">
        <v>6</v>
      </c>
      <c r="G609" s="177">
        <v>6</v>
      </c>
      <c r="H609" s="150">
        <v>83550</v>
      </c>
      <c r="I609" s="150">
        <v>91050</v>
      </c>
      <c r="J609" s="150">
        <v>23850</v>
      </c>
      <c r="K609" s="150" t="s">
        <v>48</v>
      </c>
      <c r="L609" s="176">
        <v>28170</v>
      </c>
      <c r="M609" s="176" t="s">
        <v>48</v>
      </c>
      <c r="N609" s="150">
        <v>6550</v>
      </c>
      <c r="O609" s="150" t="s">
        <v>54</v>
      </c>
      <c r="P609" s="176">
        <v>7080</v>
      </c>
      <c r="Q609" s="176" t="s">
        <v>54</v>
      </c>
      <c r="R609" s="150"/>
      <c r="S609" s="150"/>
      <c r="T609" s="176"/>
      <c r="U609" s="176"/>
      <c r="V609" s="150"/>
      <c r="W609" s="150"/>
      <c r="X609" s="176"/>
      <c r="Y609" s="176"/>
      <c r="Z609" s="150"/>
      <c r="AA609" s="176"/>
      <c r="AB609" s="176"/>
      <c r="AC609" s="176"/>
      <c r="AD609" s="150"/>
      <c r="AE609" s="176"/>
      <c r="AF609" s="176"/>
      <c r="AG609" s="176"/>
      <c r="AH609" s="150"/>
      <c r="AI609" s="150"/>
      <c r="AJ609" s="150"/>
      <c r="AK609" s="150"/>
      <c r="AL609" s="147"/>
      <c r="AM609" s="176"/>
      <c r="AN609" s="176"/>
      <c r="AO609" s="176"/>
      <c r="AP609" s="147"/>
      <c r="AQ609" s="176"/>
      <c r="AR609" s="176"/>
      <c r="AS609" s="176"/>
      <c r="AT609" s="147"/>
      <c r="AU609" s="176"/>
      <c r="AV609" s="176"/>
      <c r="AW609" s="176"/>
      <c r="AX609" s="437" t="s">
        <v>1123</v>
      </c>
      <c r="AY609" s="438"/>
      <c r="AZ609" s="438"/>
      <c r="BA609" s="438"/>
      <c r="BB609" s="439" t="s">
        <v>1157</v>
      </c>
      <c r="BC609" s="175">
        <f t="shared" si="203"/>
        <v>1250</v>
      </c>
      <c r="BD609" s="174">
        <f>(IF(M609="期",ROUND(L609/6,0),L609)-IF(K609="期",ROUND(J609/6,0),J609))+ROUND((IF(Q609="期",ROUND(P609/6,0),P609)-IF(O609="期",ROUND(N609/6,0),N609))/2,0)</f>
        <v>985</v>
      </c>
      <c r="BE609" s="174">
        <f t="shared" si="191"/>
        <v>265</v>
      </c>
      <c r="BF609" s="173">
        <f>BD609/(IF(K609="期",J609/6,J609)+IF(O609="期",N609/6,N609))</f>
        <v>9.3586698337292162E-2</v>
      </c>
      <c r="BG609" s="173">
        <f>BE609*6/(I609-IF(K609="期",J609,J609*6)-IF(O609="期",N609,N609*6)/2)</f>
        <v>3.3438485804416405E-2</v>
      </c>
      <c r="BI609" s="172"/>
      <c r="BJ609" s="171" t="s">
        <v>1153</v>
      </c>
      <c r="BK609" s="170">
        <f t="shared" si="192"/>
        <v>0</v>
      </c>
      <c r="BL609" s="170">
        <f t="shared" si="193"/>
        <v>0</v>
      </c>
      <c r="BM609" s="170">
        <f t="shared" si="194"/>
        <v>0</v>
      </c>
      <c r="BN609" s="170">
        <f t="shared" si="195"/>
        <v>0</v>
      </c>
      <c r="BO609" s="170">
        <f t="shared" si="196"/>
        <v>0</v>
      </c>
      <c r="BP609" s="170">
        <f t="shared" si="197"/>
        <v>0</v>
      </c>
      <c r="BQ609" s="170">
        <f t="shared" si="199"/>
        <v>0</v>
      </c>
      <c r="BR609" s="170">
        <f t="shared" si="200"/>
        <v>0</v>
      </c>
    </row>
    <row r="610" spans="1:70" ht="21" customHeight="1">
      <c r="A610" s="434"/>
      <c r="B610" s="434"/>
      <c r="C610" s="435"/>
      <c r="D610" s="440"/>
      <c r="E610" s="179" t="s">
        <v>1156</v>
      </c>
      <c r="F610" s="178">
        <v>6</v>
      </c>
      <c r="G610" s="177">
        <v>6</v>
      </c>
      <c r="H610" s="150">
        <v>83550</v>
      </c>
      <c r="I610" s="150">
        <v>91050</v>
      </c>
      <c r="J610" s="150">
        <v>23850</v>
      </c>
      <c r="K610" s="150" t="s">
        <v>48</v>
      </c>
      <c r="L610" s="176">
        <v>28170</v>
      </c>
      <c r="M610" s="176" t="s">
        <v>48</v>
      </c>
      <c r="N610" s="150">
        <v>7250</v>
      </c>
      <c r="O610" s="150" t="s">
        <v>54</v>
      </c>
      <c r="P610" s="176">
        <v>7780</v>
      </c>
      <c r="Q610" s="176" t="s">
        <v>54</v>
      </c>
      <c r="R610" s="150"/>
      <c r="S610" s="150"/>
      <c r="T610" s="176"/>
      <c r="U610" s="176"/>
      <c r="V610" s="150"/>
      <c r="W610" s="150"/>
      <c r="X610" s="176"/>
      <c r="Y610" s="176"/>
      <c r="Z610" s="150"/>
      <c r="AA610" s="176"/>
      <c r="AB610" s="176"/>
      <c r="AC610" s="176"/>
      <c r="AD610" s="150"/>
      <c r="AE610" s="176"/>
      <c r="AF610" s="176"/>
      <c r="AG610" s="176"/>
      <c r="AH610" s="150"/>
      <c r="AI610" s="150"/>
      <c r="AJ610" s="150"/>
      <c r="AK610" s="150"/>
      <c r="AL610" s="147"/>
      <c r="AM610" s="176"/>
      <c r="AN610" s="176"/>
      <c r="AO610" s="176"/>
      <c r="AP610" s="147"/>
      <c r="AQ610" s="176"/>
      <c r="AR610" s="176"/>
      <c r="AS610" s="176"/>
      <c r="AT610" s="147"/>
      <c r="AU610" s="176"/>
      <c r="AV610" s="176"/>
      <c r="AW610" s="176"/>
      <c r="AX610" s="437"/>
      <c r="AY610" s="438"/>
      <c r="AZ610" s="438"/>
      <c r="BA610" s="438"/>
      <c r="BB610" s="439"/>
      <c r="BC610" s="175">
        <f t="shared" si="203"/>
        <v>1250</v>
      </c>
      <c r="BD610" s="174">
        <f>(IF(M610="期",ROUND(L610/6,0),L610)-IF(K610="期",ROUND(J610/6,0),J610))+ROUND((IF(Q610="期",ROUND(P610/6,0),P610)-IF(O610="期",ROUND(N610/6,0),N610))/2,0)</f>
        <v>985</v>
      </c>
      <c r="BE610" s="174">
        <f t="shared" si="191"/>
        <v>265</v>
      </c>
      <c r="BF610" s="173">
        <f>BD610/(IF(K610="期",J610/6,J610)+IF(O610="期",N610/6,N610))</f>
        <v>8.7750556792873052E-2</v>
      </c>
      <c r="BG610" s="173">
        <f>BE610*6/(I610-IF(K610="期",J610,J610*6)-IF(O610="期",N610,N610*6)/2)</f>
        <v>3.4983498349834982E-2</v>
      </c>
      <c r="BI610" s="172"/>
      <c r="BJ610" s="171" t="s">
        <v>1153</v>
      </c>
      <c r="BK610" s="170">
        <f t="shared" si="192"/>
        <v>0</v>
      </c>
      <c r="BL610" s="170">
        <f t="shared" si="193"/>
        <v>0</v>
      </c>
      <c r="BM610" s="170">
        <f t="shared" si="194"/>
        <v>0</v>
      </c>
      <c r="BN610" s="170">
        <f t="shared" si="195"/>
        <v>0</v>
      </c>
      <c r="BO610" s="170">
        <f t="shared" si="196"/>
        <v>0</v>
      </c>
      <c r="BP610" s="170">
        <f t="shared" si="197"/>
        <v>0</v>
      </c>
      <c r="BQ610" s="170">
        <f t="shared" si="199"/>
        <v>0</v>
      </c>
      <c r="BR610" s="170">
        <f t="shared" si="200"/>
        <v>0</v>
      </c>
    </row>
    <row r="611" spans="1:70" ht="21" customHeight="1">
      <c r="A611" s="434"/>
      <c r="B611" s="434"/>
      <c r="C611" s="435"/>
      <c r="D611" s="440"/>
      <c r="E611" s="179" t="s">
        <v>1155</v>
      </c>
      <c r="F611" s="182">
        <v>6</v>
      </c>
      <c r="G611" s="181">
        <v>6</v>
      </c>
      <c r="H611" s="144">
        <v>83550</v>
      </c>
      <c r="I611" s="144">
        <v>91050</v>
      </c>
      <c r="J611" s="144">
        <v>23850</v>
      </c>
      <c r="K611" s="144" t="s">
        <v>48</v>
      </c>
      <c r="L611" s="180">
        <v>28170</v>
      </c>
      <c r="M611" s="180" t="s">
        <v>48</v>
      </c>
      <c r="N611" s="144">
        <v>7250</v>
      </c>
      <c r="O611" s="144" t="s">
        <v>54</v>
      </c>
      <c r="P611" s="180">
        <v>7780</v>
      </c>
      <c r="Q611" s="180" t="s">
        <v>54</v>
      </c>
      <c r="R611" s="144"/>
      <c r="S611" s="144"/>
      <c r="T611" s="180"/>
      <c r="U611" s="180"/>
      <c r="V611" s="144"/>
      <c r="W611" s="144"/>
      <c r="X611" s="180"/>
      <c r="Y611" s="180"/>
      <c r="Z611" s="144"/>
      <c r="AA611" s="180"/>
      <c r="AB611" s="180"/>
      <c r="AC611" s="180"/>
      <c r="AD611" s="144"/>
      <c r="AE611" s="180"/>
      <c r="AF611" s="180"/>
      <c r="AG611" s="180"/>
      <c r="AH611" s="144"/>
      <c r="AI611" s="144"/>
      <c r="AJ611" s="144"/>
      <c r="AK611" s="144"/>
      <c r="AL611" s="146"/>
      <c r="AM611" s="180"/>
      <c r="AN611" s="180"/>
      <c r="AO611" s="180"/>
      <c r="AP611" s="147"/>
      <c r="AQ611" s="176"/>
      <c r="AR611" s="176"/>
      <c r="AS611" s="176"/>
      <c r="AT611" s="147"/>
      <c r="AU611" s="176"/>
      <c r="AV611" s="176"/>
      <c r="AW611" s="176"/>
      <c r="AX611" s="437"/>
      <c r="AY611" s="438"/>
      <c r="AZ611" s="438"/>
      <c r="BA611" s="438"/>
      <c r="BB611" s="439"/>
      <c r="BC611" s="175">
        <f t="shared" si="203"/>
        <v>1250</v>
      </c>
      <c r="BD611" s="174">
        <f>(IF(M611="期",ROUND(L611/6,0),L611)-IF(K611="期",ROUND(J611/6,0),J611))+ROUND((IF(Q611="期",ROUND(P611/6,0),P611)-IF(O611="期",ROUND(N611/6,0),N611))/2,0)</f>
        <v>985</v>
      </c>
      <c r="BE611" s="174">
        <f t="shared" si="191"/>
        <v>265</v>
      </c>
      <c r="BF611" s="173">
        <f>BD611/(IF(K611="期",J611/6,J611)+IF(O611="期",N611/6,N611))</f>
        <v>8.7750556792873052E-2</v>
      </c>
      <c r="BG611" s="173">
        <f>BE611*6/(I611-IF(K611="期",J611,J611*6)-IF(O611="期",N611,N611*6)/2)</f>
        <v>3.4983498349834982E-2</v>
      </c>
      <c r="BI611" s="172"/>
      <c r="BJ611" s="171" t="s">
        <v>1153</v>
      </c>
      <c r="BK611" s="170">
        <f t="shared" si="192"/>
        <v>0</v>
      </c>
      <c r="BL611" s="170">
        <f t="shared" si="193"/>
        <v>0</v>
      </c>
      <c r="BM611" s="170">
        <f t="shared" si="194"/>
        <v>0</v>
      </c>
      <c r="BN611" s="170">
        <f t="shared" si="195"/>
        <v>0</v>
      </c>
      <c r="BO611" s="170">
        <f t="shared" si="196"/>
        <v>0</v>
      </c>
      <c r="BP611" s="170">
        <f t="shared" si="197"/>
        <v>0</v>
      </c>
      <c r="BQ611" s="170">
        <f t="shared" si="199"/>
        <v>0</v>
      </c>
      <c r="BR611" s="170">
        <f t="shared" si="200"/>
        <v>0</v>
      </c>
    </row>
    <row r="612" spans="1:70" ht="21" customHeight="1">
      <c r="A612" s="434"/>
      <c r="B612" s="434"/>
      <c r="C612" s="435"/>
      <c r="D612" s="440"/>
      <c r="E612" s="179" t="s">
        <v>1154</v>
      </c>
      <c r="F612" s="178">
        <v>6</v>
      </c>
      <c r="G612" s="177">
        <v>6</v>
      </c>
      <c r="H612" s="150">
        <v>83870</v>
      </c>
      <c r="I612" s="150">
        <v>91550</v>
      </c>
      <c r="J612" s="150">
        <v>21170</v>
      </c>
      <c r="K612" s="150" t="s">
        <v>48</v>
      </c>
      <c r="L612" s="176">
        <v>25490</v>
      </c>
      <c r="M612" s="176" t="s">
        <v>48</v>
      </c>
      <c r="N612" s="150">
        <v>7750</v>
      </c>
      <c r="O612" s="150" t="s">
        <v>54</v>
      </c>
      <c r="P612" s="176">
        <v>8310</v>
      </c>
      <c r="Q612" s="176" t="s">
        <v>54</v>
      </c>
      <c r="R612" s="150"/>
      <c r="S612" s="150"/>
      <c r="T612" s="176"/>
      <c r="U612" s="176"/>
      <c r="V612" s="150"/>
      <c r="W612" s="150"/>
      <c r="X612" s="176"/>
      <c r="Y612" s="176"/>
      <c r="Z612" s="150"/>
      <c r="AA612" s="176"/>
      <c r="AB612" s="176"/>
      <c r="AC612" s="176"/>
      <c r="AD612" s="150"/>
      <c r="AE612" s="176"/>
      <c r="AF612" s="176"/>
      <c r="AG612" s="176"/>
      <c r="AH612" s="150"/>
      <c r="AI612" s="150"/>
      <c r="AJ612" s="150"/>
      <c r="AK612" s="150"/>
      <c r="AL612" s="147"/>
      <c r="AM612" s="176"/>
      <c r="AN612" s="176"/>
      <c r="AO612" s="176"/>
      <c r="AP612" s="147"/>
      <c r="AQ612" s="176"/>
      <c r="AR612" s="176"/>
      <c r="AS612" s="176"/>
      <c r="AT612" s="147"/>
      <c r="AU612" s="176"/>
      <c r="AV612" s="176"/>
      <c r="AW612" s="176"/>
      <c r="AX612" s="437"/>
      <c r="AY612" s="438"/>
      <c r="AZ612" s="438"/>
      <c r="BA612" s="438"/>
      <c r="BB612" s="439"/>
      <c r="BC612" s="175">
        <f t="shared" si="203"/>
        <v>1280</v>
      </c>
      <c r="BD612" s="174">
        <v>985</v>
      </c>
      <c r="BE612" s="174">
        <f t="shared" si="191"/>
        <v>295</v>
      </c>
      <c r="BF612" s="173">
        <f>BD612/(IF(K612="期",J612/6,J612)+IF(O612="期",N612/6,N612))</f>
        <v>8.7335599231564948E-2</v>
      </c>
      <c r="BG612" s="173">
        <f>BE612*6/(I612-IF(K612="期",J612,J612*6)-IF(O612="期",N612,N612*6)/2)</f>
        <v>3.7555697008274984E-2</v>
      </c>
      <c r="BI612" s="172"/>
      <c r="BJ612" s="171" t="s">
        <v>1153</v>
      </c>
      <c r="BK612" s="170">
        <f t="shared" si="192"/>
        <v>0</v>
      </c>
      <c r="BL612" s="170">
        <f t="shared" si="193"/>
        <v>0</v>
      </c>
      <c r="BM612" s="170">
        <f t="shared" si="194"/>
        <v>0</v>
      </c>
      <c r="BN612" s="170">
        <f t="shared" si="195"/>
        <v>0</v>
      </c>
      <c r="BO612" s="170">
        <f t="shared" si="196"/>
        <v>0</v>
      </c>
      <c r="BP612" s="170">
        <f t="shared" si="197"/>
        <v>0</v>
      </c>
      <c r="BQ612" s="170">
        <f t="shared" si="199"/>
        <v>0</v>
      </c>
      <c r="BR612" s="170">
        <f t="shared" si="200"/>
        <v>0</v>
      </c>
    </row>
    <row r="613" spans="1:70" ht="21" customHeight="1">
      <c r="A613" s="168"/>
      <c r="B613" s="168"/>
      <c r="C613" s="169" t="s">
        <v>1152</v>
      </c>
      <c r="D613" s="168"/>
      <c r="E613" s="168"/>
      <c r="F613" s="168" t="s">
        <v>1151</v>
      </c>
      <c r="G613" s="168"/>
      <c r="H613" s="168"/>
      <c r="I613" s="168"/>
      <c r="J613" s="168"/>
      <c r="K613" s="486" t="s">
        <v>1150</v>
      </c>
      <c r="L613" s="486"/>
      <c r="M613" s="486"/>
      <c r="N613" s="486"/>
      <c r="O613" s="486"/>
      <c r="P613" s="486"/>
      <c r="Q613" s="486"/>
      <c r="R613" s="486"/>
      <c r="S613" s="486"/>
      <c r="T613" s="486"/>
      <c r="U613" s="486"/>
      <c r="V613" s="486"/>
      <c r="W613" s="486"/>
      <c r="X613" s="486"/>
      <c r="Y613" s="486"/>
      <c r="Z613" s="486"/>
      <c r="AA613" s="486"/>
      <c r="AB613" s="486"/>
      <c r="AC613" s="486"/>
      <c r="AD613" s="486"/>
      <c r="AE613" s="486"/>
      <c r="AF613" s="486"/>
      <c r="AG613" s="486"/>
      <c r="AH613" s="486"/>
      <c r="AI613" s="486"/>
      <c r="AJ613" s="486"/>
      <c r="AK613" s="486"/>
      <c r="AL613" s="486"/>
      <c r="AM613" s="486"/>
      <c r="AN613" s="486"/>
      <c r="AO613" s="486"/>
      <c r="AP613" s="486"/>
      <c r="AQ613" s="486"/>
      <c r="AR613" s="486"/>
    </row>
    <row r="653" spans="63:63" ht="21" customHeight="1">
      <c r="BK653" s="162"/>
    </row>
    <row r="654" spans="63:63" ht="21" customHeight="1">
      <c r="BK654" s="162"/>
    </row>
    <row r="655" spans="63:63" ht="21" customHeight="1">
      <c r="BK655" s="162"/>
    </row>
    <row r="656" spans="63:63" ht="21" customHeight="1">
      <c r="BK656" s="162"/>
    </row>
    <row r="657" spans="63:63" ht="21" customHeight="1">
      <c r="BK657" s="162"/>
    </row>
    <row r="658" spans="63:63" ht="21" customHeight="1">
      <c r="BK658" s="162"/>
    </row>
    <row r="659" spans="63:63" ht="21" customHeight="1">
      <c r="BK659" s="162"/>
    </row>
    <row r="660" spans="63:63" ht="21" customHeight="1">
      <c r="BK660" s="162"/>
    </row>
    <row r="661" spans="63:63" ht="21" customHeight="1">
      <c r="BK661" s="162"/>
    </row>
  </sheetData>
  <autoFilter ref="A2:BG613" xr:uid="{A6CB88C3-F34B-4852-862E-11E86244DB23}">
    <filterColumn colId="5" showButton="0"/>
    <filterColumn colId="7"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9" showButton="0"/>
    <filterColumn colId="50" showButton="0"/>
    <filterColumn colId="51" showButton="0"/>
  </autoFilter>
  <mergeCells count="2006">
    <mergeCell ref="A605:A608"/>
    <mergeCell ref="B605:B608"/>
    <mergeCell ref="C605:C608"/>
    <mergeCell ref="D605:D608"/>
    <mergeCell ref="AX605:AX608"/>
    <mergeCell ref="AY605:AY608"/>
    <mergeCell ref="A609:A612"/>
    <mergeCell ref="B609:B612"/>
    <mergeCell ref="C609:C612"/>
    <mergeCell ref="D609:D612"/>
    <mergeCell ref="AX609:AX612"/>
    <mergeCell ref="AY609:AY612"/>
    <mergeCell ref="BA609:BA612"/>
    <mergeCell ref="BB609:BB612"/>
    <mergeCell ref="K613:AR613"/>
    <mergeCell ref="AZ605:AZ608"/>
    <mergeCell ref="BA605:BA608"/>
    <mergeCell ref="BB605:BB608"/>
    <mergeCell ref="AZ609:AZ612"/>
    <mergeCell ref="A597:A600"/>
    <mergeCell ref="B597:B600"/>
    <mergeCell ref="C597:C600"/>
    <mergeCell ref="D597:D600"/>
    <mergeCell ref="AX597:AX600"/>
    <mergeCell ref="AY597:AY600"/>
    <mergeCell ref="AZ597:AZ600"/>
    <mergeCell ref="BA597:BA600"/>
    <mergeCell ref="BB597:BB600"/>
    <mergeCell ref="A601:A604"/>
    <mergeCell ref="B601:B604"/>
    <mergeCell ref="C601:C604"/>
    <mergeCell ref="D601:D604"/>
    <mergeCell ref="AX601:AX604"/>
    <mergeCell ref="AY601:AY604"/>
    <mergeCell ref="AZ601:AZ604"/>
    <mergeCell ref="BA601:BA604"/>
    <mergeCell ref="BB601:BB604"/>
    <mergeCell ref="A589:A592"/>
    <mergeCell ref="B589:B592"/>
    <mergeCell ref="C589:C592"/>
    <mergeCell ref="D589:D592"/>
    <mergeCell ref="AX589:AX592"/>
    <mergeCell ref="AY589:AY592"/>
    <mergeCell ref="AZ589:AZ592"/>
    <mergeCell ref="BA589:BA592"/>
    <mergeCell ref="BB589:BB592"/>
    <mergeCell ref="A593:A596"/>
    <mergeCell ref="B593:B596"/>
    <mergeCell ref="C593:C596"/>
    <mergeCell ref="D593:D596"/>
    <mergeCell ref="AX593:AX596"/>
    <mergeCell ref="AY593:AY596"/>
    <mergeCell ref="AZ593:AZ596"/>
    <mergeCell ref="BA593:BA596"/>
    <mergeCell ref="BB593:BB596"/>
    <mergeCell ref="A581:A584"/>
    <mergeCell ref="B581:B584"/>
    <mergeCell ref="C581:C584"/>
    <mergeCell ref="D581:D584"/>
    <mergeCell ref="AX581:AX584"/>
    <mergeCell ref="AY581:AY584"/>
    <mergeCell ref="AZ581:AZ584"/>
    <mergeCell ref="BA581:BA584"/>
    <mergeCell ref="BB581:BB584"/>
    <mergeCell ref="A585:A588"/>
    <mergeCell ref="B585:B588"/>
    <mergeCell ref="C585:C588"/>
    <mergeCell ref="D585:D588"/>
    <mergeCell ref="AX585:AX588"/>
    <mergeCell ref="AY585:AY588"/>
    <mergeCell ref="AZ585:AZ588"/>
    <mergeCell ref="BA585:BA588"/>
    <mergeCell ref="BB585:BB588"/>
    <mergeCell ref="A573:A576"/>
    <mergeCell ref="B573:B576"/>
    <mergeCell ref="C573:C576"/>
    <mergeCell ref="D573:D576"/>
    <mergeCell ref="AX573:AX576"/>
    <mergeCell ref="AY573:AY576"/>
    <mergeCell ref="AZ573:AZ576"/>
    <mergeCell ref="BA573:BA576"/>
    <mergeCell ref="BB573:BB576"/>
    <mergeCell ref="A577:A580"/>
    <mergeCell ref="B577:B580"/>
    <mergeCell ref="C577:C580"/>
    <mergeCell ref="D577:D580"/>
    <mergeCell ref="AX577:AX580"/>
    <mergeCell ref="AY577:AY580"/>
    <mergeCell ref="AZ577:AZ580"/>
    <mergeCell ref="BA577:BA580"/>
    <mergeCell ref="BB577:BB580"/>
    <mergeCell ref="A565:A568"/>
    <mergeCell ref="B565:B568"/>
    <mergeCell ref="C565:C568"/>
    <mergeCell ref="D565:D568"/>
    <mergeCell ref="AX565:AX568"/>
    <mergeCell ref="AY565:AY568"/>
    <mergeCell ref="AZ565:AZ568"/>
    <mergeCell ref="BA565:BA568"/>
    <mergeCell ref="BB565:BB568"/>
    <mergeCell ref="A569:A572"/>
    <mergeCell ref="B569:B572"/>
    <mergeCell ref="C569:C572"/>
    <mergeCell ref="D569:D572"/>
    <mergeCell ref="AX569:AX572"/>
    <mergeCell ref="AY569:AY572"/>
    <mergeCell ref="AZ569:AZ572"/>
    <mergeCell ref="BA569:BA572"/>
    <mergeCell ref="BB569:BB572"/>
    <mergeCell ref="A557:A560"/>
    <mergeCell ref="B557:B560"/>
    <mergeCell ref="C557:C560"/>
    <mergeCell ref="D557:D560"/>
    <mergeCell ref="AX557:AX560"/>
    <mergeCell ref="AY557:AY560"/>
    <mergeCell ref="AZ557:AZ560"/>
    <mergeCell ref="BA557:BA560"/>
    <mergeCell ref="BB557:BB560"/>
    <mergeCell ref="A561:A564"/>
    <mergeCell ref="B561:B564"/>
    <mergeCell ref="C561:C564"/>
    <mergeCell ref="D561:D564"/>
    <mergeCell ref="AX561:AX564"/>
    <mergeCell ref="AY561:AY564"/>
    <mergeCell ref="AZ561:AZ564"/>
    <mergeCell ref="BA561:BA564"/>
    <mergeCell ref="BB561:BB564"/>
    <mergeCell ref="A549:A552"/>
    <mergeCell ref="B549:B552"/>
    <mergeCell ref="C549:C552"/>
    <mergeCell ref="D549:D552"/>
    <mergeCell ref="AX549:AX552"/>
    <mergeCell ref="AY549:AY552"/>
    <mergeCell ref="AZ549:AZ552"/>
    <mergeCell ref="BA549:BA552"/>
    <mergeCell ref="BB549:BB552"/>
    <mergeCell ref="A553:A556"/>
    <mergeCell ref="B553:B556"/>
    <mergeCell ref="C553:C556"/>
    <mergeCell ref="D553:D556"/>
    <mergeCell ref="AX553:AX556"/>
    <mergeCell ref="AY553:AY556"/>
    <mergeCell ref="AZ553:AZ556"/>
    <mergeCell ref="BA553:BA556"/>
    <mergeCell ref="BB553:BB556"/>
    <mergeCell ref="A541:A544"/>
    <mergeCell ref="B541:B544"/>
    <mergeCell ref="C541:C544"/>
    <mergeCell ref="D541:D544"/>
    <mergeCell ref="AX541:AX544"/>
    <mergeCell ref="AY541:AY544"/>
    <mergeCell ref="AZ541:AZ544"/>
    <mergeCell ref="BA541:BA544"/>
    <mergeCell ref="BB541:BB544"/>
    <mergeCell ref="A545:A548"/>
    <mergeCell ref="B545:B548"/>
    <mergeCell ref="C545:C548"/>
    <mergeCell ref="D545:D548"/>
    <mergeCell ref="AX545:AX548"/>
    <mergeCell ref="AY545:AY548"/>
    <mergeCell ref="AZ545:AZ548"/>
    <mergeCell ref="BA545:BA548"/>
    <mergeCell ref="BB545:BB548"/>
    <mergeCell ref="A529:A532"/>
    <mergeCell ref="B529:B532"/>
    <mergeCell ref="C529:C532"/>
    <mergeCell ref="D529:D532"/>
    <mergeCell ref="AX529:AX532"/>
    <mergeCell ref="AY529:AY532"/>
    <mergeCell ref="AZ529:AZ532"/>
    <mergeCell ref="BA529:BA532"/>
    <mergeCell ref="BB529:BB532"/>
    <mergeCell ref="A533:A540"/>
    <mergeCell ref="B533:B540"/>
    <mergeCell ref="C533:C540"/>
    <mergeCell ref="D533:D540"/>
    <mergeCell ref="AX533:AX536"/>
    <mergeCell ref="AY533:AY536"/>
    <mergeCell ref="AZ533:AZ536"/>
    <mergeCell ref="BA533:BA536"/>
    <mergeCell ref="BB533:BB536"/>
    <mergeCell ref="AX537:AX540"/>
    <mergeCell ref="AY537:AY540"/>
    <mergeCell ref="AZ537:AZ540"/>
    <mergeCell ref="BA537:BA540"/>
    <mergeCell ref="BB537:BB540"/>
    <mergeCell ref="A521:A524"/>
    <mergeCell ref="B521:B524"/>
    <mergeCell ref="C521:C524"/>
    <mergeCell ref="D521:D524"/>
    <mergeCell ref="AX521:AX524"/>
    <mergeCell ref="AY521:AY524"/>
    <mergeCell ref="AZ521:AZ524"/>
    <mergeCell ref="BA521:BA524"/>
    <mergeCell ref="BB521:BB524"/>
    <mergeCell ref="A525:A528"/>
    <mergeCell ref="B525:B528"/>
    <mergeCell ref="C525:C528"/>
    <mergeCell ref="D525:D528"/>
    <mergeCell ref="AX525:AX528"/>
    <mergeCell ref="AY525:AY528"/>
    <mergeCell ref="AZ525:AZ528"/>
    <mergeCell ref="BA525:BA528"/>
    <mergeCell ref="BB525:BB528"/>
    <mergeCell ref="A513:A516"/>
    <mergeCell ref="B513:B516"/>
    <mergeCell ref="C513:C516"/>
    <mergeCell ref="D513:D516"/>
    <mergeCell ref="AX513:AX516"/>
    <mergeCell ref="AY513:AY516"/>
    <mergeCell ref="AZ513:AZ516"/>
    <mergeCell ref="BA513:BA516"/>
    <mergeCell ref="BB513:BB516"/>
    <mergeCell ref="A517:A520"/>
    <mergeCell ref="B517:B520"/>
    <mergeCell ref="C517:C520"/>
    <mergeCell ref="D517:D520"/>
    <mergeCell ref="AX517:AX520"/>
    <mergeCell ref="AY517:AY520"/>
    <mergeCell ref="AZ517:AZ520"/>
    <mergeCell ref="BA517:BA520"/>
    <mergeCell ref="BB517:BB520"/>
    <mergeCell ref="A505:A508"/>
    <mergeCell ref="B505:B508"/>
    <mergeCell ref="C505:C508"/>
    <mergeCell ref="D505:D508"/>
    <mergeCell ref="AX505:AX508"/>
    <mergeCell ref="AY505:AY508"/>
    <mergeCell ref="AZ505:AZ508"/>
    <mergeCell ref="BA505:BA508"/>
    <mergeCell ref="BB505:BB508"/>
    <mergeCell ref="A509:A512"/>
    <mergeCell ref="B509:B512"/>
    <mergeCell ref="C509:C512"/>
    <mergeCell ref="D509:D512"/>
    <mergeCell ref="AX509:AX512"/>
    <mergeCell ref="AY509:AY512"/>
    <mergeCell ref="AZ509:AZ512"/>
    <mergeCell ref="BA509:BA512"/>
    <mergeCell ref="BB509:BB512"/>
    <mergeCell ref="A497:A500"/>
    <mergeCell ref="B497:B500"/>
    <mergeCell ref="C497:C500"/>
    <mergeCell ref="D497:D500"/>
    <mergeCell ref="AX497:AX500"/>
    <mergeCell ref="AY497:AY500"/>
    <mergeCell ref="AZ497:AZ500"/>
    <mergeCell ref="BA497:BA500"/>
    <mergeCell ref="BB497:BB500"/>
    <mergeCell ref="A501:A504"/>
    <mergeCell ref="B501:B504"/>
    <mergeCell ref="C501:C504"/>
    <mergeCell ref="D501:D504"/>
    <mergeCell ref="AX501:AX504"/>
    <mergeCell ref="AY501:AY504"/>
    <mergeCell ref="AZ501:AZ504"/>
    <mergeCell ref="BA501:BA504"/>
    <mergeCell ref="BB501:BB504"/>
    <mergeCell ref="A489:A492"/>
    <mergeCell ref="B489:B492"/>
    <mergeCell ref="C489:C492"/>
    <mergeCell ref="D489:D492"/>
    <mergeCell ref="AX489:AX492"/>
    <mergeCell ref="AY489:AY492"/>
    <mergeCell ref="AZ489:AZ492"/>
    <mergeCell ref="BA489:BA492"/>
    <mergeCell ref="BB489:BB492"/>
    <mergeCell ref="A493:A496"/>
    <mergeCell ref="B493:B496"/>
    <mergeCell ref="C493:C496"/>
    <mergeCell ref="D493:D496"/>
    <mergeCell ref="AX493:AX496"/>
    <mergeCell ref="AY493:AY496"/>
    <mergeCell ref="AZ493:AZ496"/>
    <mergeCell ref="BA493:BA496"/>
    <mergeCell ref="BB493:BB496"/>
    <mergeCell ref="A481:A484"/>
    <mergeCell ref="B481:B484"/>
    <mergeCell ref="C481:C484"/>
    <mergeCell ref="D481:D484"/>
    <mergeCell ref="AX481:AX484"/>
    <mergeCell ref="AY481:AY484"/>
    <mergeCell ref="AZ481:AZ484"/>
    <mergeCell ref="BA481:BA484"/>
    <mergeCell ref="BB481:BB484"/>
    <mergeCell ref="A485:A488"/>
    <mergeCell ref="B485:B488"/>
    <mergeCell ref="C485:C488"/>
    <mergeCell ref="D485:D488"/>
    <mergeCell ref="AX485:AX488"/>
    <mergeCell ref="AY485:AY488"/>
    <mergeCell ref="AZ485:AZ488"/>
    <mergeCell ref="BA485:BA488"/>
    <mergeCell ref="BB485:BB488"/>
    <mergeCell ref="A473:A476"/>
    <mergeCell ref="B473:B476"/>
    <mergeCell ref="C473:C476"/>
    <mergeCell ref="D473:D476"/>
    <mergeCell ref="AX473:AX476"/>
    <mergeCell ref="AY473:AY476"/>
    <mergeCell ref="AZ473:AZ476"/>
    <mergeCell ref="BA473:BA476"/>
    <mergeCell ref="BB473:BB476"/>
    <mergeCell ref="A477:A480"/>
    <mergeCell ref="B477:B480"/>
    <mergeCell ref="C477:C480"/>
    <mergeCell ref="D477:D480"/>
    <mergeCell ref="AX477:AX480"/>
    <mergeCell ref="AY477:AY480"/>
    <mergeCell ref="AZ477:AZ480"/>
    <mergeCell ref="BA477:BA480"/>
    <mergeCell ref="BB477:BB480"/>
    <mergeCell ref="A465:A468"/>
    <mergeCell ref="B465:B468"/>
    <mergeCell ref="C465:C468"/>
    <mergeCell ref="D465:D468"/>
    <mergeCell ref="AX465:AX468"/>
    <mergeCell ref="AY465:AY468"/>
    <mergeCell ref="AZ465:AZ468"/>
    <mergeCell ref="BA465:BA468"/>
    <mergeCell ref="BB465:BB468"/>
    <mergeCell ref="A469:A472"/>
    <mergeCell ref="B469:B472"/>
    <mergeCell ref="C469:C472"/>
    <mergeCell ref="D469:D472"/>
    <mergeCell ref="AX469:AX472"/>
    <mergeCell ref="AY469:AY472"/>
    <mergeCell ref="AZ469:AZ472"/>
    <mergeCell ref="BA469:BA472"/>
    <mergeCell ref="BB469:BB472"/>
    <mergeCell ref="A457:A460"/>
    <mergeCell ref="B457:B460"/>
    <mergeCell ref="C457:C460"/>
    <mergeCell ref="D457:D460"/>
    <mergeCell ref="AX457:AX460"/>
    <mergeCell ref="AY457:AY460"/>
    <mergeCell ref="AZ457:AZ460"/>
    <mergeCell ref="BA457:BA460"/>
    <mergeCell ref="BB457:BB460"/>
    <mergeCell ref="A461:A464"/>
    <mergeCell ref="B461:B464"/>
    <mergeCell ref="C461:C464"/>
    <mergeCell ref="D461:D464"/>
    <mergeCell ref="AX461:AX464"/>
    <mergeCell ref="AY461:AY464"/>
    <mergeCell ref="AZ461:AZ464"/>
    <mergeCell ref="BA461:BA464"/>
    <mergeCell ref="BB461:BB464"/>
    <mergeCell ref="A449:A452"/>
    <mergeCell ref="B449:B452"/>
    <mergeCell ref="C449:C452"/>
    <mergeCell ref="D449:D452"/>
    <mergeCell ref="AX449:AX452"/>
    <mergeCell ref="AY449:AY452"/>
    <mergeCell ref="AZ449:AZ452"/>
    <mergeCell ref="BA449:BA452"/>
    <mergeCell ref="BB449:BB452"/>
    <mergeCell ref="A453:A456"/>
    <mergeCell ref="B453:B456"/>
    <mergeCell ref="C453:C456"/>
    <mergeCell ref="D453:D456"/>
    <mergeCell ref="AX453:AX456"/>
    <mergeCell ref="AY453:AY456"/>
    <mergeCell ref="AZ453:AZ456"/>
    <mergeCell ref="BA453:BA456"/>
    <mergeCell ref="BB453:BB456"/>
    <mergeCell ref="A441:A444"/>
    <mergeCell ref="B441:B444"/>
    <mergeCell ref="C441:C444"/>
    <mergeCell ref="D441:D444"/>
    <mergeCell ref="AX441:AX444"/>
    <mergeCell ref="AY441:AY444"/>
    <mergeCell ref="AZ441:AZ444"/>
    <mergeCell ref="BA441:BA444"/>
    <mergeCell ref="BB441:BB444"/>
    <mergeCell ref="A445:A448"/>
    <mergeCell ref="B445:B448"/>
    <mergeCell ref="C445:C448"/>
    <mergeCell ref="D445:D448"/>
    <mergeCell ref="AX445:AX448"/>
    <mergeCell ref="AY445:AY448"/>
    <mergeCell ref="AZ445:AZ448"/>
    <mergeCell ref="BA445:BA448"/>
    <mergeCell ref="BB445:BB448"/>
    <mergeCell ref="A433:A436"/>
    <mergeCell ref="B433:B436"/>
    <mergeCell ref="C433:C436"/>
    <mergeCell ref="D433:D436"/>
    <mergeCell ref="AX433:AX436"/>
    <mergeCell ref="AY433:AY436"/>
    <mergeCell ref="AZ433:AZ436"/>
    <mergeCell ref="BA433:BA436"/>
    <mergeCell ref="BB433:BB436"/>
    <mergeCell ref="A437:A440"/>
    <mergeCell ref="B437:B440"/>
    <mergeCell ref="C437:C440"/>
    <mergeCell ref="D437:D440"/>
    <mergeCell ref="AX437:AX440"/>
    <mergeCell ref="AY437:AY440"/>
    <mergeCell ref="AZ437:AZ440"/>
    <mergeCell ref="BA437:BA440"/>
    <mergeCell ref="BB437:BB440"/>
    <mergeCell ref="A425:A428"/>
    <mergeCell ref="B425:B428"/>
    <mergeCell ref="C425:C428"/>
    <mergeCell ref="D425:D428"/>
    <mergeCell ref="AX425:AX428"/>
    <mergeCell ref="AY425:AY428"/>
    <mergeCell ref="AZ425:AZ428"/>
    <mergeCell ref="BA425:BA428"/>
    <mergeCell ref="BB425:BB428"/>
    <mergeCell ref="A429:A432"/>
    <mergeCell ref="B429:B432"/>
    <mergeCell ref="C429:C432"/>
    <mergeCell ref="D429:D432"/>
    <mergeCell ref="AX429:AX432"/>
    <mergeCell ref="AY429:AY432"/>
    <mergeCell ref="AZ429:AZ432"/>
    <mergeCell ref="BA429:BA432"/>
    <mergeCell ref="BB429:BB432"/>
    <mergeCell ref="A417:A420"/>
    <mergeCell ref="B417:B420"/>
    <mergeCell ref="C417:C420"/>
    <mergeCell ref="D417:D420"/>
    <mergeCell ref="AX417:AX420"/>
    <mergeCell ref="AY417:AY420"/>
    <mergeCell ref="AZ417:AZ420"/>
    <mergeCell ref="BA417:BA420"/>
    <mergeCell ref="BB417:BB420"/>
    <mergeCell ref="A421:A424"/>
    <mergeCell ref="B421:B424"/>
    <mergeCell ref="C421:C424"/>
    <mergeCell ref="D421:D424"/>
    <mergeCell ref="AX421:AX424"/>
    <mergeCell ref="AY421:AY424"/>
    <mergeCell ref="AZ421:AZ424"/>
    <mergeCell ref="BA421:BA424"/>
    <mergeCell ref="BB421:BB424"/>
    <mergeCell ref="A409:A412"/>
    <mergeCell ref="B409:B412"/>
    <mergeCell ref="C409:C412"/>
    <mergeCell ref="D409:D412"/>
    <mergeCell ref="AX409:AX412"/>
    <mergeCell ref="AY409:AY412"/>
    <mergeCell ref="AZ409:AZ412"/>
    <mergeCell ref="BA409:BA412"/>
    <mergeCell ref="BB409:BB412"/>
    <mergeCell ref="A413:A416"/>
    <mergeCell ref="B413:B416"/>
    <mergeCell ref="C413:C416"/>
    <mergeCell ref="D413:D416"/>
    <mergeCell ref="AX413:AX416"/>
    <mergeCell ref="AY413:AY416"/>
    <mergeCell ref="AZ413:AZ416"/>
    <mergeCell ref="BA413:BA416"/>
    <mergeCell ref="BB413:BB416"/>
    <mergeCell ref="A401:A404"/>
    <mergeCell ref="B401:B404"/>
    <mergeCell ref="C401:C404"/>
    <mergeCell ref="D401:D404"/>
    <mergeCell ref="AX401:AX404"/>
    <mergeCell ref="AY401:AY404"/>
    <mergeCell ref="AZ401:AZ404"/>
    <mergeCell ref="BA401:BA404"/>
    <mergeCell ref="BB401:BB404"/>
    <mergeCell ref="A405:A408"/>
    <mergeCell ref="B405:B408"/>
    <mergeCell ref="C405:C408"/>
    <mergeCell ref="D405:D408"/>
    <mergeCell ref="AX405:AX408"/>
    <mergeCell ref="AY405:AY408"/>
    <mergeCell ref="AZ405:AZ408"/>
    <mergeCell ref="BA405:BA408"/>
    <mergeCell ref="BB405:BB408"/>
    <mergeCell ref="A393:A396"/>
    <mergeCell ref="B393:B396"/>
    <mergeCell ref="C393:C396"/>
    <mergeCell ref="D393:D396"/>
    <mergeCell ref="AX393:AX396"/>
    <mergeCell ref="AY393:AY396"/>
    <mergeCell ref="AZ393:AZ396"/>
    <mergeCell ref="BA393:BA396"/>
    <mergeCell ref="BB393:BB396"/>
    <mergeCell ref="A397:A400"/>
    <mergeCell ref="B397:B400"/>
    <mergeCell ref="C397:C400"/>
    <mergeCell ref="D397:D400"/>
    <mergeCell ref="AX397:AX400"/>
    <mergeCell ref="AY397:AY400"/>
    <mergeCell ref="AZ397:AZ400"/>
    <mergeCell ref="BA397:BA400"/>
    <mergeCell ref="BB397:BB400"/>
    <mergeCell ref="A385:A388"/>
    <mergeCell ref="B385:B388"/>
    <mergeCell ref="C385:C388"/>
    <mergeCell ref="D385:D388"/>
    <mergeCell ref="AX385:AX388"/>
    <mergeCell ref="AY385:AY388"/>
    <mergeCell ref="AZ385:AZ388"/>
    <mergeCell ref="BA385:BA388"/>
    <mergeCell ref="BB385:BB388"/>
    <mergeCell ref="A389:A392"/>
    <mergeCell ref="B389:B392"/>
    <mergeCell ref="C389:C392"/>
    <mergeCell ref="D389:D392"/>
    <mergeCell ref="AX389:AX392"/>
    <mergeCell ref="AY389:AY392"/>
    <mergeCell ref="AZ389:AZ392"/>
    <mergeCell ref="BA389:BA392"/>
    <mergeCell ref="BB389:BB392"/>
    <mergeCell ref="A377:A380"/>
    <mergeCell ref="B377:B380"/>
    <mergeCell ref="C377:C380"/>
    <mergeCell ref="D377:D380"/>
    <mergeCell ref="AX377:AX380"/>
    <mergeCell ref="AY377:AY380"/>
    <mergeCell ref="AZ377:AZ380"/>
    <mergeCell ref="BA377:BA380"/>
    <mergeCell ref="BB377:BB380"/>
    <mergeCell ref="A381:A384"/>
    <mergeCell ref="B381:B384"/>
    <mergeCell ref="C381:C384"/>
    <mergeCell ref="D381:D384"/>
    <mergeCell ref="AX381:AX384"/>
    <mergeCell ref="AY381:AY384"/>
    <mergeCell ref="AZ381:AZ384"/>
    <mergeCell ref="BA381:BA384"/>
    <mergeCell ref="BB381:BB384"/>
    <mergeCell ref="A369:A372"/>
    <mergeCell ref="B369:B372"/>
    <mergeCell ref="C369:C372"/>
    <mergeCell ref="D369:D372"/>
    <mergeCell ref="AX369:AX372"/>
    <mergeCell ref="AY369:AY372"/>
    <mergeCell ref="AZ369:AZ372"/>
    <mergeCell ref="BA369:BA372"/>
    <mergeCell ref="BB369:BB372"/>
    <mergeCell ref="A373:A376"/>
    <mergeCell ref="B373:B376"/>
    <mergeCell ref="C373:C376"/>
    <mergeCell ref="D373:D376"/>
    <mergeCell ref="AX373:AX376"/>
    <mergeCell ref="AY373:AY376"/>
    <mergeCell ref="AZ373:AZ376"/>
    <mergeCell ref="BA373:BA376"/>
    <mergeCell ref="BB373:BB376"/>
    <mergeCell ref="A361:A364"/>
    <mergeCell ref="B361:B364"/>
    <mergeCell ref="C361:C364"/>
    <mergeCell ref="D361:D364"/>
    <mergeCell ref="AX361:AX364"/>
    <mergeCell ref="AY361:AY364"/>
    <mergeCell ref="AZ361:AZ364"/>
    <mergeCell ref="BA361:BA364"/>
    <mergeCell ref="BB361:BB364"/>
    <mergeCell ref="A365:A368"/>
    <mergeCell ref="B365:B368"/>
    <mergeCell ref="C365:C368"/>
    <mergeCell ref="D365:D368"/>
    <mergeCell ref="AX365:AX368"/>
    <mergeCell ref="AY365:AY368"/>
    <mergeCell ref="AZ365:AZ368"/>
    <mergeCell ref="BB365:BB368"/>
    <mergeCell ref="A353:A356"/>
    <mergeCell ref="B353:B356"/>
    <mergeCell ref="C353:C356"/>
    <mergeCell ref="D353:D356"/>
    <mergeCell ref="AX353:AX356"/>
    <mergeCell ref="AY353:AY356"/>
    <mergeCell ref="AZ353:AZ356"/>
    <mergeCell ref="BA353:BA356"/>
    <mergeCell ref="BB353:BB356"/>
    <mergeCell ref="A357:A360"/>
    <mergeCell ref="B357:B360"/>
    <mergeCell ref="C357:C360"/>
    <mergeCell ref="D357:D360"/>
    <mergeCell ref="AX357:AX360"/>
    <mergeCell ref="AY357:AY360"/>
    <mergeCell ref="AZ357:AZ360"/>
    <mergeCell ref="BA357:BA360"/>
    <mergeCell ref="BB357:BB360"/>
    <mergeCell ref="A345:A348"/>
    <mergeCell ref="B345:B348"/>
    <mergeCell ref="C345:C348"/>
    <mergeCell ref="D345:D348"/>
    <mergeCell ref="AX345:AX348"/>
    <mergeCell ref="AY345:AY348"/>
    <mergeCell ref="AZ345:AZ348"/>
    <mergeCell ref="BA345:BA348"/>
    <mergeCell ref="BB345:BB348"/>
    <mergeCell ref="A349:A352"/>
    <mergeCell ref="B349:B352"/>
    <mergeCell ref="C349:C352"/>
    <mergeCell ref="D349:D352"/>
    <mergeCell ref="AX349:AX352"/>
    <mergeCell ref="AY349:AY352"/>
    <mergeCell ref="AZ349:AZ352"/>
    <mergeCell ref="BA349:BA352"/>
    <mergeCell ref="BB349:BB352"/>
    <mergeCell ref="E321:E322"/>
    <mergeCell ref="F321:F322"/>
    <mergeCell ref="G321:G322"/>
    <mergeCell ref="A337:A340"/>
    <mergeCell ref="B337:B340"/>
    <mergeCell ref="C337:C340"/>
    <mergeCell ref="D337:D340"/>
    <mergeCell ref="AX337:AX340"/>
    <mergeCell ref="AY337:AY340"/>
    <mergeCell ref="AZ337:AZ340"/>
    <mergeCell ref="BA337:BA340"/>
    <mergeCell ref="BB337:BB340"/>
    <mergeCell ref="A341:A344"/>
    <mergeCell ref="B341:B344"/>
    <mergeCell ref="C341:C344"/>
    <mergeCell ref="D341:D344"/>
    <mergeCell ref="AX341:AX344"/>
    <mergeCell ref="AY341:AY344"/>
    <mergeCell ref="AZ341:AZ344"/>
    <mergeCell ref="BA341:BA344"/>
    <mergeCell ref="BB341:BB344"/>
    <mergeCell ref="AN327:AN328"/>
    <mergeCell ref="AO327:AO328"/>
    <mergeCell ref="AT327:AT328"/>
    <mergeCell ref="AU327:AU328"/>
    <mergeCell ref="AV327:AV328"/>
    <mergeCell ref="AW327:AW328"/>
    <mergeCell ref="A329:A332"/>
    <mergeCell ref="B329:B332"/>
    <mergeCell ref="C329:C332"/>
    <mergeCell ref="D329:D332"/>
    <mergeCell ref="AY329:AY332"/>
    <mergeCell ref="AZ329:AZ332"/>
    <mergeCell ref="BA329:BA332"/>
    <mergeCell ref="BB329:BB332"/>
    <mergeCell ref="A333:A336"/>
    <mergeCell ref="B333:B336"/>
    <mergeCell ref="C333:C336"/>
    <mergeCell ref="D333:D336"/>
    <mergeCell ref="AX333:AX336"/>
    <mergeCell ref="AY333:AY336"/>
    <mergeCell ref="AZ333:AZ336"/>
    <mergeCell ref="BA333:BA336"/>
    <mergeCell ref="BB333:BB336"/>
    <mergeCell ref="A317:A328"/>
    <mergeCell ref="B317:B320"/>
    <mergeCell ref="C317:C328"/>
    <mergeCell ref="D317:D328"/>
    <mergeCell ref="AX317:AX320"/>
    <mergeCell ref="AY317:AY320"/>
    <mergeCell ref="AZ317:AZ320"/>
    <mergeCell ref="BA317:BA320"/>
    <mergeCell ref="E327:E328"/>
    <mergeCell ref="F327:F328"/>
    <mergeCell ref="G327:G328"/>
    <mergeCell ref="H327:H328"/>
    <mergeCell ref="I327:I328"/>
    <mergeCell ref="J327:J328"/>
    <mergeCell ref="K327:K328"/>
    <mergeCell ref="L327:L328"/>
    <mergeCell ref="M327:M328"/>
    <mergeCell ref="N327:N328"/>
    <mergeCell ref="BB317:BB320"/>
    <mergeCell ref="S327:S328"/>
    <mergeCell ref="T327:T328"/>
    <mergeCell ref="U327:U328"/>
    <mergeCell ref="I325:I326"/>
    <mergeCell ref="J325:J326"/>
    <mergeCell ref="K325:K326"/>
    <mergeCell ref="L325:L326"/>
    <mergeCell ref="M325:M326"/>
    <mergeCell ref="N325:N326"/>
    <mergeCell ref="O325:O326"/>
    <mergeCell ref="P325:P326"/>
    <mergeCell ref="Q325:Q326"/>
    <mergeCell ref="R325:R326"/>
    <mergeCell ref="S325:S326"/>
    <mergeCell ref="T325:T326"/>
    <mergeCell ref="U325:U326"/>
    <mergeCell ref="AX329:AX332"/>
    <mergeCell ref="BB321:BB328"/>
    <mergeCell ref="V323:V324"/>
    <mergeCell ref="W323:W324"/>
    <mergeCell ref="X323:X324"/>
    <mergeCell ref="Y323:Y324"/>
    <mergeCell ref="AL323:AL324"/>
    <mergeCell ref="AM323:AM324"/>
    <mergeCell ref="AN323:AN324"/>
    <mergeCell ref="AO323:AO324"/>
    <mergeCell ref="AT323:AT324"/>
    <mergeCell ref="AU323:AU324"/>
    <mergeCell ref="O327:O328"/>
    <mergeCell ref="P327:P328"/>
    <mergeCell ref="Q327:Q328"/>
    <mergeCell ref="R327:R328"/>
    <mergeCell ref="AY321:AY328"/>
    <mergeCell ref="E323:E324"/>
    <mergeCell ref="F323:F324"/>
    <mergeCell ref="G323:G324"/>
    <mergeCell ref="H323:H324"/>
    <mergeCell ref="I323:I324"/>
    <mergeCell ref="J323:J324"/>
    <mergeCell ref="K323:K324"/>
    <mergeCell ref="L323:L324"/>
    <mergeCell ref="M323:M324"/>
    <mergeCell ref="N323:N324"/>
    <mergeCell ref="O323:O324"/>
    <mergeCell ref="P323:P324"/>
    <mergeCell ref="Q323:Q324"/>
    <mergeCell ref="R323:R324"/>
    <mergeCell ref="S323:S324"/>
    <mergeCell ref="T323:T324"/>
    <mergeCell ref="U323:U324"/>
    <mergeCell ref="E325:E326"/>
    <mergeCell ref="F325:F326"/>
    <mergeCell ref="G325:G326"/>
    <mergeCell ref="H325:H326"/>
    <mergeCell ref="S321:S322"/>
    <mergeCell ref="T321:T322"/>
    <mergeCell ref="U321:U322"/>
    <mergeCell ref="V321:V322"/>
    <mergeCell ref="W321:W322"/>
    <mergeCell ref="X321:X322"/>
    <mergeCell ref="AN321:AN322"/>
    <mergeCell ref="AO321:AO322"/>
    <mergeCell ref="AT321:AT322"/>
    <mergeCell ref="AU321:AU322"/>
    <mergeCell ref="AV321:AV322"/>
    <mergeCell ref="AW321:AW322"/>
    <mergeCell ref="AX321:AX328"/>
    <mergeCell ref="H321:H322"/>
    <mergeCell ref="I321:I322"/>
    <mergeCell ref="J321:J322"/>
    <mergeCell ref="K321:K322"/>
    <mergeCell ref="L321:L322"/>
    <mergeCell ref="M321:M322"/>
    <mergeCell ref="N321:N322"/>
    <mergeCell ref="O321:O322"/>
    <mergeCell ref="P321:P322"/>
    <mergeCell ref="Q321:Q322"/>
    <mergeCell ref="R321:R322"/>
    <mergeCell ref="V325:V326"/>
    <mergeCell ref="W325:W326"/>
    <mergeCell ref="X325:X326"/>
    <mergeCell ref="Y325:Y326"/>
    <mergeCell ref="AZ321:AZ328"/>
    <mergeCell ref="BA321:BA328"/>
    <mergeCell ref="AV323:AV324"/>
    <mergeCell ref="AW323:AW324"/>
    <mergeCell ref="AL325:AL326"/>
    <mergeCell ref="AM325:AM326"/>
    <mergeCell ref="AN325:AN326"/>
    <mergeCell ref="AO325:AO326"/>
    <mergeCell ref="AT325:AT326"/>
    <mergeCell ref="AU325:AU326"/>
    <mergeCell ref="AV325:AV326"/>
    <mergeCell ref="AW325:AW326"/>
    <mergeCell ref="V327:V328"/>
    <mergeCell ref="W327:W328"/>
    <mergeCell ref="X327:X328"/>
    <mergeCell ref="Y327:Y328"/>
    <mergeCell ref="AL327:AL328"/>
    <mergeCell ref="AM327:AM328"/>
    <mergeCell ref="Y321:Y322"/>
    <mergeCell ref="AL321:AL322"/>
    <mergeCell ref="AM321:AM322"/>
    <mergeCell ref="Y307:Y308"/>
    <mergeCell ref="A309:A312"/>
    <mergeCell ref="B309:B312"/>
    <mergeCell ref="C309:C312"/>
    <mergeCell ref="D309:D312"/>
    <mergeCell ref="AX309:AX312"/>
    <mergeCell ref="AY309:AY312"/>
    <mergeCell ref="AZ309:AZ312"/>
    <mergeCell ref="BA309:BA312"/>
    <mergeCell ref="BB309:BB312"/>
    <mergeCell ref="A313:A316"/>
    <mergeCell ref="B313:B316"/>
    <mergeCell ref="C313:C316"/>
    <mergeCell ref="D313:D316"/>
    <mergeCell ref="AX313:AX316"/>
    <mergeCell ref="AY313:AY316"/>
    <mergeCell ref="AZ313:AZ316"/>
    <mergeCell ref="BA313:BA316"/>
    <mergeCell ref="BB313:BB316"/>
    <mergeCell ref="BB301:BB308"/>
    <mergeCell ref="T301:T302"/>
    <mergeCell ref="U301:U302"/>
    <mergeCell ref="E303:E304"/>
    <mergeCell ref="F303:F304"/>
    <mergeCell ref="G303:G304"/>
    <mergeCell ref="H303:H304"/>
    <mergeCell ref="I303:I304"/>
    <mergeCell ref="J303:J304"/>
    <mergeCell ref="E307:E308"/>
    <mergeCell ref="F307:F308"/>
    <mergeCell ref="G307:G308"/>
    <mergeCell ref="H307:H308"/>
    <mergeCell ref="I307:I308"/>
    <mergeCell ref="J307:J308"/>
    <mergeCell ref="K307:K308"/>
    <mergeCell ref="L307:L308"/>
    <mergeCell ref="M307:M308"/>
    <mergeCell ref="N307:N308"/>
    <mergeCell ref="O307:O308"/>
    <mergeCell ref="P307:P308"/>
    <mergeCell ref="O305:O306"/>
    <mergeCell ref="Q307:Q308"/>
    <mergeCell ref="V307:V308"/>
    <mergeCell ref="W307:W308"/>
    <mergeCell ref="X307:X308"/>
    <mergeCell ref="A297:A300"/>
    <mergeCell ref="B297:B300"/>
    <mergeCell ref="C297:C300"/>
    <mergeCell ref="D297:D300"/>
    <mergeCell ref="AX297:AX300"/>
    <mergeCell ref="AY297:AY300"/>
    <mergeCell ref="AZ297:AZ300"/>
    <mergeCell ref="BA297:BA300"/>
    <mergeCell ref="G305:G306"/>
    <mergeCell ref="H305:H306"/>
    <mergeCell ref="I305:I306"/>
    <mergeCell ref="J305:J306"/>
    <mergeCell ref="K305:K306"/>
    <mergeCell ref="L305:L306"/>
    <mergeCell ref="P305:P306"/>
    <mergeCell ref="Q305:Q306"/>
    <mergeCell ref="V305:V306"/>
    <mergeCell ref="W305:W306"/>
    <mergeCell ref="X305:X306"/>
    <mergeCell ref="Y305:Y306"/>
    <mergeCell ref="K303:K304"/>
    <mergeCell ref="L303:L304"/>
    <mergeCell ref="M303:M304"/>
    <mergeCell ref="N303:N304"/>
    <mergeCell ref="O303:O304"/>
    <mergeCell ref="P303:P304"/>
    <mergeCell ref="Q303:Q304"/>
    <mergeCell ref="V303:V304"/>
    <mergeCell ref="W303:W304"/>
    <mergeCell ref="X303:X304"/>
    <mergeCell ref="Y303:Y304"/>
    <mergeCell ref="BB297:BB300"/>
    <mergeCell ref="A301:A308"/>
    <mergeCell ref="B301:B307"/>
    <mergeCell ref="C301:C308"/>
    <mergeCell ref="D301:D308"/>
    <mergeCell ref="E301:E302"/>
    <mergeCell ref="F301:F302"/>
    <mergeCell ref="G301:G302"/>
    <mergeCell ref="H301:H302"/>
    <mergeCell ref="I301:I302"/>
    <mergeCell ref="J301:J302"/>
    <mergeCell ref="K301:K302"/>
    <mergeCell ref="L301:L302"/>
    <mergeCell ref="M301:M302"/>
    <mergeCell ref="V301:V302"/>
    <mergeCell ref="W301:W302"/>
    <mergeCell ref="X301:X302"/>
    <mergeCell ref="Y301:Y302"/>
    <mergeCell ref="N301:N302"/>
    <mergeCell ref="O301:O302"/>
    <mergeCell ref="P301:P302"/>
    <mergeCell ref="Q301:Q302"/>
    <mergeCell ref="R301:R302"/>
    <mergeCell ref="S301:S302"/>
    <mergeCell ref="AX301:AX308"/>
    <mergeCell ref="AY301:AY308"/>
    <mergeCell ref="AZ301:AZ308"/>
    <mergeCell ref="BA301:BA308"/>
    <mergeCell ref="E305:E306"/>
    <mergeCell ref="F305:F306"/>
    <mergeCell ref="M305:M306"/>
    <mergeCell ref="N305:N306"/>
    <mergeCell ref="A289:A292"/>
    <mergeCell ref="B289:B292"/>
    <mergeCell ref="C289:C292"/>
    <mergeCell ref="D289:D292"/>
    <mergeCell ref="AX289:AX292"/>
    <mergeCell ref="AY289:AY292"/>
    <mergeCell ref="AZ289:AZ292"/>
    <mergeCell ref="BA289:BA292"/>
    <mergeCell ref="BB289:BB292"/>
    <mergeCell ref="A293:A296"/>
    <mergeCell ref="B293:B296"/>
    <mergeCell ref="C293:C296"/>
    <mergeCell ref="D293:D296"/>
    <mergeCell ref="AX293:AX296"/>
    <mergeCell ref="AY293:AY296"/>
    <mergeCell ref="AZ293:AZ296"/>
    <mergeCell ref="BA293:BA296"/>
    <mergeCell ref="BB293:BB296"/>
    <mergeCell ref="A281:A284"/>
    <mergeCell ref="B281:B284"/>
    <mergeCell ref="C281:C284"/>
    <mergeCell ref="D281:D284"/>
    <mergeCell ref="AX281:AX284"/>
    <mergeCell ref="AY281:AY284"/>
    <mergeCell ref="AZ281:AZ284"/>
    <mergeCell ref="BA281:BA284"/>
    <mergeCell ref="BB281:BB284"/>
    <mergeCell ref="A285:A288"/>
    <mergeCell ref="B285:B288"/>
    <mergeCell ref="C285:C288"/>
    <mergeCell ref="D285:D288"/>
    <mergeCell ref="AX285:AX288"/>
    <mergeCell ref="AY285:AY288"/>
    <mergeCell ref="AZ285:AZ288"/>
    <mergeCell ref="BA285:BA288"/>
    <mergeCell ref="BB285:BB288"/>
    <mergeCell ref="A273:A276"/>
    <mergeCell ref="B273:B276"/>
    <mergeCell ref="C273:C276"/>
    <mergeCell ref="D273:D276"/>
    <mergeCell ref="AX273:AX276"/>
    <mergeCell ref="AY273:AY276"/>
    <mergeCell ref="AZ273:AZ276"/>
    <mergeCell ref="BA273:BA276"/>
    <mergeCell ref="BB273:BB276"/>
    <mergeCell ref="A277:A280"/>
    <mergeCell ref="B277:B280"/>
    <mergeCell ref="C277:C280"/>
    <mergeCell ref="D277:D280"/>
    <mergeCell ref="AX277:AX280"/>
    <mergeCell ref="AY277:AY280"/>
    <mergeCell ref="AZ277:AZ280"/>
    <mergeCell ref="BA277:BA280"/>
    <mergeCell ref="BB277:BB280"/>
    <mergeCell ref="A265:A268"/>
    <mergeCell ref="B265:B268"/>
    <mergeCell ref="C265:C268"/>
    <mergeCell ref="D265:D268"/>
    <mergeCell ref="AX265:AX268"/>
    <mergeCell ref="AY265:AY268"/>
    <mergeCell ref="AZ265:AZ268"/>
    <mergeCell ref="BA265:BA268"/>
    <mergeCell ref="BB265:BB268"/>
    <mergeCell ref="A269:A272"/>
    <mergeCell ref="B269:B272"/>
    <mergeCell ref="C269:C272"/>
    <mergeCell ref="D269:D272"/>
    <mergeCell ref="AX269:AX272"/>
    <mergeCell ref="AY269:AY272"/>
    <mergeCell ref="AZ269:AZ272"/>
    <mergeCell ref="BA269:BA272"/>
    <mergeCell ref="BB269:BB272"/>
    <mergeCell ref="A257:A260"/>
    <mergeCell ref="B257:B260"/>
    <mergeCell ref="C257:C260"/>
    <mergeCell ref="D257:D260"/>
    <mergeCell ref="AX257:AX260"/>
    <mergeCell ref="AY257:AY260"/>
    <mergeCell ref="AZ257:AZ260"/>
    <mergeCell ref="BA257:BA260"/>
    <mergeCell ref="BB257:BB260"/>
    <mergeCell ref="A261:A264"/>
    <mergeCell ref="B261:B264"/>
    <mergeCell ref="C261:C264"/>
    <mergeCell ref="D261:D264"/>
    <mergeCell ref="AX261:AX264"/>
    <mergeCell ref="AY261:AY264"/>
    <mergeCell ref="AZ261:AZ264"/>
    <mergeCell ref="BA261:BA264"/>
    <mergeCell ref="BB261:BB264"/>
    <mergeCell ref="A249:A252"/>
    <mergeCell ref="B249:B252"/>
    <mergeCell ref="C249:C252"/>
    <mergeCell ref="D249:D252"/>
    <mergeCell ref="AX249:AX252"/>
    <mergeCell ref="AY249:AY252"/>
    <mergeCell ref="AZ249:AZ252"/>
    <mergeCell ref="BA249:BA252"/>
    <mergeCell ref="BB249:BB252"/>
    <mergeCell ref="A253:A256"/>
    <mergeCell ref="B253:B256"/>
    <mergeCell ref="C253:C256"/>
    <mergeCell ref="D253:D256"/>
    <mergeCell ref="AX253:AX256"/>
    <mergeCell ref="AY253:AY256"/>
    <mergeCell ref="AZ253:AZ256"/>
    <mergeCell ref="BB253:BB256"/>
    <mergeCell ref="A245:A248"/>
    <mergeCell ref="B245:B248"/>
    <mergeCell ref="C245:C248"/>
    <mergeCell ref="D245:D248"/>
    <mergeCell ref="AX245:AX248"/>
    <mergeCell ref="AY245:AY248"/>
    <mergeCell ref="AZ245:AZ248"/>
    <mergeCell ref="BA245:BA248"/>
    <mergeCell ref="BB245:BB248"/>
    <mergeCell ref="A237:A240"/>
    <mergeCell ref="B237:B240"/>
    <mergeCell ref="C237:C240"/>
    <mergeCell ref="D237:D240"/>
    <mergeCell ref="AX237:AX240"/>
    <mergeCell ref="AY237:AY240"/>
    <mergeCell ref="AZ237:AZ240"/>
    <mergeCell ref="BA237:BA240"/>
    <mergeCell ref="BB237:BB240"/>
    <mergeCell ref="A241:A244"/>
    <mergeCell ref="B241:B244"/>
    <mergeCell ref="C241:C244"/>
    <mergeCell ref="D241:D244"/>
    <mergeCell ref="AX241:AX244"/>
    <mergeCell ref="AY241:AY244"/>
    <mergeCell ref="AZ241:AZ244"/>
    <mergeCell ref="BA241:BA244"/>
    <mergeCell ref="BB241:BB244"/>
    <mergeCell ref="I235:I236"/>
    <mergeCell ref="J235:J236"/>
    <mergeCell ref="K235:K236"/>
    <mergeCell ref="L235:L236"/>
    <mergeCell ref="M235:M236"/>
    <mergeCell ref="N235:N236"/>
    <mergeCell ref="O235:O236"/>
    <mergeCell ref="P235:P236"/>
    <mergeCell ref="Q235:Q236"/>
    <mergeCell ref="R235:R236"/>
    <mergeCell ref="S235:S236"/>
    <mergeCell ref="AZ229:AZ236"/>
    <mergeCell ref="BA229:BA236"/>
    <mergeCell ref="S229:S230"/>
    <mergeCell ref="T229:T230"/>
    <mergeCell ref="U229:U230"/>
    <mergeCell ref="V229:V230"/>
    <mergeCell ref="W229:W230"/>
    <mergeCell ref="X229:X230"/>
    <mergeCell ref="Y229:Y230"/>
    <mergeCell ref="AL229:AL230"/>
    <mergeCell ref="AM229:AM230"/>
    <mergeCell ref="AN229:AN230"/>
    <mergeCell ref="AO229:AO230"/>
    <mergeCell ref="AT229:AT230"/>
    <mergeCell ref="AU229:AU230"/>
    <mergeCell ref="AV229:AV230"/>
    <mergeCell ref="AW229:AW230"/>
    <mergeCell ref="Y231:Y232"/>
    <mergeCell ref="AL231:AL232"/>
    <mergeCell ref="AM231:AM232"/>
    <mergeCell ref="AN231:AN232"/>
    <mergeCell ref="E231:E232"/>
    <mergeCell ref="F231:F232"/>
    <mergeCell ref="G231:G232"/>
    <mergeCell ref="H231:H232"/>
    <mergeCell ref="I231:I232"/>
    <mergeCell ref="J231:J232"/>
    <mergeCell ref="K231:K232"/>
    <mergeCell ref="L231:L232"/>
    <mergeCell ref="M231:M232"/>
    <mergeCell ref="N231:N232"/>
    <mergeCell ref="O231:O232"/>
    <mergeCell ref="P231:P232"/>
    <mergeCell ref="Q231:Q232"/>
    <mergeCell ref="R231:R232"/>
    <mergeCell ref="S231:S232"/>
    <mergeCell ref="T231:T232"/>
    <mergeCell ref="U231:U232"/>
    <mergeCell ref="G233:G234"/>
    <mergeCell ref="H233:H234"/>
    <mergeCell ref="A221:A224"/>
    <mergeCell ref="B221:B224"/>
    <mergeCell ref="C221:C224"/>
    <mergeCell ref="D221:D224"/>
    <mergeCell ref="AX221:AX224"/>
    <mergeCell ref="AY221:AY224"/>
    <mergeCell ref="X233:X234"/>
    <mergeCell ref="Y233:Y234"/>
    <mergeCell ref="I233:I234"/>
    <mergeCell ref="J233:J234"/>
    <mergeCell ref="K233:K234"/>
    <mergeCell ref="L233:L234"/>
    <mergeCell ref="M233:M234"/>
    <mergeCell ref="N233:N234"/>
    <mergeCell ref="O233:O234"/>
    <mergeCell ref="P233:P234"/>
    <mergeCell ref="Q233:Q234"/>
    <mergeCell ref="R233:R234"/>
    <mergeCell ref="S233:S234"/>
    <mergeCell ref="T233:T234"/>
    <mergeCell ref="U233:U234"/>
    <mergeCell ref="AO231:AO232"/>
    <mergeCell ref="AL233:AL234"/>
    <mergeCell ref="AM233:AM234"/>
    <mergeCell ref="AN233:AN234"/>
    <mergeCell ref="AO233:AO234"/>
    <mergeCell ref="AT233:AT234"/>
    <mergeCell ref="AU233:AU234"/>
    <mergeCell ref="AV233:AV234"/>
    <mergeCell ref="AW233:AW234"/>
    <mergeCell ref="E235:E236"/>
    <mergeCell ref="F235:F236"/>
    <mergeCell ref="G235:G236"/>
    <mergeCell ref="H235:H236"/>
    <mergeCell ref="AZ221:AZ224"/>
    <mergeCell ref="BA221:BA224"/>
    <mergeCell ref="BB221:BB224"/>
    <mergeCell ref="A225:A236"/>
    <mergeCell ref="B225:B228"/>
    <mergeCell ref="C225:C236"/>
    <mergeCell ref="D225:D236"/>
    <mergeCell ref="AX225:AX228"/>
    <mergeCell ref="AY225:AY228"/>
    <mergeCell ref="AZ225:AZ228"/>
    <mergeCell ref="BA225:BA228"/>
    <mergeCell ref="BB225:BB228"/>
    <mergeCell ref="E229:E230"/>
    <mergeCell ref="F229:F230"/>
    <mergeCell ref="G229:G230"/>
    <mergeCell ref="H229:H230"/>
    <mergeCell ref="I229:I230"/>
    <mergeCell ref="J229:J230"/>
    <mergeCell ref="K229:K230"/>
    <mergeCell ref="L229:L230"/>
    <mergeCell ref="M229:M230"/>
    <mergeCell ref="AO235:AO236"/>
    <mergeCell ref="AT235:AT236"/>
    <mergeCell ref="AU235:AU236"/>
    <mergeCell ref="AV235:AV236"/>
    <mergeCell ref="AW235:AW236"/>
    <mergeCell ref="E233:E234"/>
    <mergeCell ref="F233:F234"/>
    <mergeCell ref="BG217:BG218"/>
    <mergeCell ref="E219:E220"/>
    <mergeCell ref="F219:F220"/>
    <mergeCell ref="G219:G220"/>
    <mergeCell ref="H219:H220"/>
    <mergeCell ref="I219:I220"/>
    <mergeCell ref="J219:J220"/>
    <mergeCell ref="K219:K220"/>
    <mergeCell ref="L219:L220"/>
    <mergeCell ref="M219:M220"/>
    <mergeCell ref="N219:N220"/>
    <mergeCell ref="O219:O220"/>
    <mergeCell ref="P219:P220"/>
    <mergeCell ref="BC219:BC220"/>
    <mergeCell ref="BD219:BD220"/>
    <mergeCell ref="BE219:BE220"/>
    <mergeCell ref="BF219:BF220"/>
    <mergeCell ref="BG219:BG220"/>
    <mergeCell ref="AY213:AY220"/>
    <mergeCell ref="AZ213:AZ220"/>
    <mergeCell ref="P213:P214"/>
    <mergeCell ref="Q213:Q214"/>
    <mergeCell ref="AX213:AX220"/>
    <mergeCell ref="P217:P218"/>
    <mergeCell ref="Q217:Q218"/>
    <mergeCell ref="N229:N230"/>
    <mergeCell ref="O229:O230"/>
    <mergeCell ref="P229:P230"/>
    <mergeCell ref="Q229:Q230"/>
    <mergeCell ref="R229:R230"/>
    <mergeCell ref="V233:V234"/>
    <mergeCell ref="W233:W234"/>
    <mergeCell ref="Y235:Y236"/>
    <mergeCell ref="AL235:AL236"/>
    <mergeCell ref="AM235:AM236"/>
    <mergeCell ref="AN235:AN236"/>
    <mergeCell ref="BF217:BF218"/>
    <mergeCell ref="AX229:AX236"/>
    <mergeCell ref="AY229:AY236"/>
    <mergeCell ref="AT231:AT232"/>
    <mergeCell ref="AU231:AU232"/>
    <mergeCell ref="AV231:AV232"/>
    <mergeCell ref="AW231:AW232"/>
    <mergeCell ref="X235:X236"/>
    <mergeCell ref="T235:T236"/>
    <mergeCell ref="U235:U236"/>
    <mergeCell ref="V235:V236"/>
    <mergeCell ref="W235:W236"/>
    <mergeCell ref="BB229:BB236"/>
    <mergeCell ref="V231:V232"/>
    <mergeCell ref="W231:W232"/>
    <mergeCell ref="X231:X232"/>
    <mergeCell ref="N217:N218"/>
    <mergeCell ref="O217:O218"/>
    <mergeCell ref="B214:B220"/>
    <mergeCell ref="E215:E216"/>
    <mergeCell ref="F215:F216"/>
    <mergeCell ref="G215:G216"/>
    <mergeCell ref="H215:H216"/>
    <mergeCell ref="BA213:BA220"/>
    <mergeCell ref="BB213:BB220"/>
    <mergeCell ref="Q219:Q220"/>
    <mergeCell ref="BC213:BC214"/>
    <mergeCell ref="BD213:BD214"/>
    <mergeCell ref="BE213:BE214"/>
    <mergeCell ref="BF213:BF214"/>
    <mergeCell ref="BG213:BG214"/>
    <mergeCell ref="BF215:BF216"/>
    <mergeCell ref="BG215:BG216"/>
    <mergeCell ref="I215:I216"/>
    <mergeCell ref="J215:J216"/>
    <mergeCell ref="K215:K216"/>
    <mergeCell ref="L215:L216"/>
    <mergeCell ref="M215:M216"/>
    <mergeCell ref="N215:N216"/>
    <mergeCell ref="O215:O216"/>
    <mergeCell ref="P215:P216"/>
    <mergeCell ref="Q215:Q216"/>
    <mergeCell ref="BC215:BC216"/>
    <mergeCell ref="BD215:BD216"/>
    <mergeCell ref="BE215:BE216"/>
    <mergeCell ref="BC217:BC218"/>
    <mergeCell ref="BD217:BD218"/>
    <mergeCell ref="BE217:BE218"/>
    <mergeCell ref="A209:A212"/>
    <mergeCell ref="B209:B212"/>
    <mergeCell ref="C209:C212"/>
    <mergeCell ref="D209:D212"/>
    <mergeCell ref="AX209:AX212"/>
    <mergeCell ref="AY209:AY212"/>
    <mergeCell ref="AZ209:AZ212"/>
    <mergeCell ref="BA209:BA212"/>
    <mergeCell ref="BB209:BB212"/>
    <mergeCell ref="E217:E218"/>
    <mergeCell ref="F217:F218"/>
    <mergeCell ref="G217:G218"/>
    <mergeCell ref="A213:A220"/>
    <mergeCell ref="C213:C220"/>
    <mergeCell ref="D213:D220"/>
    <mergeCell ref="E213:E214"/>
    <mergeCell ref="F213:F214"/>
    <mergeCell ref="G213:G214"/>
    <mergeCell ref="H213:H214"/>
    <mergeCell ref="I213:I214"/>
    <mergeCell ref="J213:J214"/>
    <mergeCell ref="K213:K214"/>
    <mergeCell ref="L213:L214"/>
    <mergeCell ref="M213:M214"/>
    <mergeCell ref="N213:N214"/>
    <mergeCell ref="O213:O214"/>
    <mergeCell ref="H217:H218"/>
    <mergeCell ref="I217:I218"/>
    <mergeCell ref="J217:J218"/>
    <mergeCell ref="K217:K218"/>
    <mergeCell ref="L217:L218"/>
    <mergeCell ref="M217:M218"/>
    <mergeCell ref="P203:P204"/>
    <mergeCell ref="Q203:Q204"/>
    <mergeCell ref="R203:R204"/>
    <mergeCell ref="S203:S204"/>
    <mergeCell ref="BE199:BE200"/>
    <mergeCell ref="BF199:BF200"/>
    <mergeCell ref="BG199:BG200"/>
    <mergeCell ref="M201:M202"/>
    <mergeCell ref="A205:A208"/>
    <mergeCell ref="B205:B208"/>
    <mergeCell ref="C205:C208"/>
    <mergeCell ref="D205:D208"/>
    <mergeCell ref="AX205:AX208"/>
    <mergeCell ref="AY205:AY208"/>
    <mergeCell ref="AZ205:AZ208"/>
    <mergeCell ref="BA205:BA208"/>
    <mergeCell ref="BB205:BB208"/>
    <mergeCell ref="BC199:BC200"/>
    <mergeCell ref="W201:W202"/>
    <mergeCell ref="X201:X202"/>
    <mergeCell ref="Y201:Y202"/>
    <mergeCell ref="BC201:BC202"/>
    <mergeCell ref="Y199:Y200"/>
    <mergeCell ref="U203:U204"/>
    <mergeCell ref="AZ197:AZ204"/>
    <mergeCell ref="BA197:BA204"/>
    <mergeCell ref="BB197:BB204"/>
    <mergeCell ref="V199:V200"/>
    <mergeCell ref="W199:W200"/>
    <mergeCell ref="X199:X200"/>
    <mergeCell ref="BD201:BD202"/>
    <mergeCell ref="BE201:BE202"/>
    <mergeCell ref="BF201:BF202"/>
    <mergeCell ref="BG201:BG202"/>
    <mergeCell ref="BC197:BC198"/>
    <mergeCell ref="BD197:BD198"/>
    <mergeCell ref="AX197:AX204"/>
    <mergeCell ref="BE197:BE198"/>
    <mergeCell ref="BF197:BF198"/>
    <mergeCell ref="BG197:BG198"/>
    <mergeCell ref="BD199:BD200"/>
    <mergeCell ref="K199:K200"/>
    <mergeCell ref="L199:L200"/>
    <mergeCell ref="M199:M200"/>
    <mergeCell ref="N199:N200"/>
    <mergeCell ref="O199:O200"/>
    <mergeCell ref="P199:P200"/>
    <mergeCell ref="Q199:Q200"/>
    <mergeCell ref="I203:I204"/>
    <mergeCell ref="AZ189:AZ192"/>
    <mergeCell ref="BB189:BB192"/>
    <mergeCell ref="J203:J204"/>
    <mergeCell ref="K203:K204"/>
    <mergeCell ref="L203:L204"/>
    <mergeCell ref="E201:E202"/>
    <mergeCell ref="F201:F202"/>
    <mergeCell ref="G201:G202"/>
    <mergeCell ref="H201:H202"/>
    <mergeCell ref="I201:I202"/>
    <mergeCell ref="K201:K202"/>
    <mergeCell ref="L201:L202"/>
    <mergeCell ref="N201:N202"/>
    <mergeCell ref="O201:O202"/>
    <mergeCell ref="P201:P202"/>
    <mergeCell ref="Q201:Q202"/>
    <mergeCell ref="M197:M198"/>
    <mergeCell ref="N197:N198"/>
    <mergeCell ref="O197:O198"/>
    <mergeCell ref="P197:P198"/>
    <mergeCell ref="Q197:Q198"/>
    <mergeCell ref="M203:M204"/>
    <mergeCell ref="N203:N204"/>
    <mergeCell ref="O203:O204"/>
    <mergeCell ref="A197:A204"/>
    <mergeCell ref="B197:B203"/>
    <mergeCell ref="C197:C204"/>
    <mergeCell ref="D197:D204"/>
    <mergeCell ref="E197:E198"/>
    <mergeCell ref="F197:F198"/>
    <mergeCell ref="R199:R200"/>
    <mergeCell ref="S199:S200"/>
    <mergeCell ref="T199:T200"/>
    <mergeCell ref="U199:U200"/>
    <mergeCell ref="G197:G198"/>
    <mergeCell ref="H197:H198"/>
    <mergeCell ref="I197:I198"/>
    <mergeCell ref="J197:J198"/>
    <mergeCell ref="K197:K198"/>
    <mergeCell ref="L197:L198"/>
    <mergeCell ref="AY197:AY204"/>
    <mergeCell ref="J201:J202"/>
    <mergeCell ref="V203:V204"/>
    <mergeCell ref="W203:W204"/>
    <mergeCell ref="X203:X204"/>
    <mergeCell ref="Y203:Y204"/>
    <mergeCell ref="E203:E204"/>
    <mergeCell ref="T203:T204"/>
    <mergeCell ref="F203:F204"/>
    <mergeCell ref="G203:G204"/>
    <mergeCell ref="E199:E200"/>
    <mergeCell ref="F199:F200"/>
    <mergeCell ref="G199:G200"/>
    <mergeCell ref="H199:H200"/>
    <mergeCell ref="I199:I200"/>
    <mergeCell ref="J199:J200"/>
    <mergeCell ref="A193:A196"/>
    <mergeCell ref="B193:B196"/>
    <mergeCell ref="R201:R202"/>
    <mergeCell ref="S201:S202"/>
    <mergeCell ref="T201:T202"/>
    <mergeCell ref="U201:U202"/>
    <mergeCell ref="V201:V202"/>
    <mergeCell ref="H203:H204"/>
    <mergeCell ref="C193:C196"/>
    <mergeCell ref="D193:D196"/>
    <mergeCell ref="AX193:AX196"/>
    <mergeCell ref="AY193:AY196"/>
    <mergeCell ref="AZ193:AZ196"/>
    <mergeCell ref="BB193:BB196"/>
    <mergeCell ref="A177:A180"/>
    <mergeCell ref="B177:B180"/>
    <mergeCell ref="C177:C180"/>
    <mergeCell ref="D177:D180"/>
    <mergeCell ref="AX177:AX180"/>
    <mergeCell ref="AY177:AY180"/>
    <mergeCell ref="AZ177:AZ180"/>
    <mergeCell ref="BA177:BA180"/>
    <mergeCell ref="BB177:BB180"/>
    <mergeCell ref="A181:A184"/>
    <mergeCell ref="B181:B184"/>
    <mergeCell ref="C181:C184"/>
    <mergeCell ref="D181:D184"/>
    <mergeCell ref="AX181:AX184"/>
    <mergeCell ref="AY181:AY184"/>
    <mergeCell ref="AZ181:AZ184"/>
    <mergeCell ref="BB181:BB184"/>
    <mergeCell ref="A185:A188"/>
    <mergeCell ref="B185:B188"/>
    <mergeCell ref="C185:C188"/>
    <mergeCell ref="A189:A192"/>
    <mergeCell ref="B189:B192"/>
    <mergeCell ref="C189:C192"/>
    <mergeCell ref="D189:D192"/>
    <mergeCell ref="AX189:AX192"/>
    <mergeCell ref="AY189:AY192"/>
    <mergeCell ref="A169:A172"/>
    <mergeCell ref="B169:B172"/>
    <mergeCell ref="C169:C172"/>
    <mergeCell ref="D169:D172"/>
    <mergeCell ref="AX169:AX172"/>
    <mergeCell ref="AY169:AY172"/>
    <mergeCell ref="AZ169:AZ172"/>
    <mergeCell ref="BA169:BA172"/>
    <mergeCell ref="BB169:BB172"/>
    <mergeCell ref="A173:A176"/>
    <mergeCell ref="B173:B176"/>
    <mergeCell ref="C173:C176"/>
    <mergeCell ref="D173:D176"/>
    <mergeCell ref="AX173:AX176"/>
    <mergeCell ref="AY173:AY176"/>
    <mergeCell ref="AZ173:AZ176"/>
    <mergeCell ref="BA173:BA176"/>
    <mergeCell ref="BB173:BB176"/>
    <mergeCell ref="D185:D188"/>
    <mergeCell ref="AX185:AX188"/>
    <mergeCell ref="AY185:AY188"/>
    <mergeCell ref="AZ185:AZ188"/>
    <mergeCell ref="BA185:BA188"/>
    <mergeCell ref="BB185:BB188"/>
    <mergeCell ref="BB157:BB160"/>
    <mergeCell ref="A161:A164"/>
    <mergeCell ref="B161:B164"/>
    <mergeCell ref="C161:C164"/>
    <mergeCell ref="D161:D164"/>
    <mergeCell ref="AX161:AX164"/>
    <mergeCell ref="AY161:AY164"/>
    <mergeCell ref="AZ161:AZ164"/>
    <mergeCell ref="BB161:BB164"/>
    <mergeCell ref="A165:A168"/>
    <mergeCell ref="B165:B168"/>
    <mergeCell ref="C165:C168"/>
    <mergeCell ref="D165:D168"/>
    <mergeCell ref="AX165:AX168"/>
    <mergeCell ref="AY165:AY168"/>
    <mergeCell ref="AZ165:AZ168"/>
    <mergeCell ref="BA165:BA168"/>
    <mergeCell ref="BB165:BB168"/>
    <mergeCell ref="Y155:Y156"/>
    <mergeCell ref="AL155:AL156"/>
    <mergeCell ref="AM155:AM156"/>
    <mergeCell ref="AN155:AN156"/>
    <mergeCell ref="AO155:AO156"/>
    <mergeCell ref="AT155:AT156"/>
    <mergeCell ref="AU155:AU156"/>
    <mergeCell ref="AV155:AV156"/>
    <mergeCell ref="AW155:AW156"/>
    <mergeCell ref="A157:A160"/>
    <mergeCell ref="B157:B160"/>
    <mergeCell ref="C157:C160"/>
    <mergeCell ref="D157:D160"/>
    <mergeCell ref="AX157:AX160"/>
    <mergeCell ref="AY157:AY160"/>
    <mergeCell ref="AZ157:AZ160"/>
    <mergeCell ref="BA157:BA160"/>
    <mergeCell ref="E155:E156"/>
    <mergeCell ref="F155:F156"/>
    <mergeCell ref="G155:G156"/>
    <mergeCell ref="H155:H156"/>
    <mergeCell ref="I155:I156"/>
    <mergeCell ref="J155:J156"/>
    <mergeCell ref="K155:K156"/>
    <mergeCell ref="L155:L156"/>
    <mergeCell ref="M155:M156"/>
    <mergeCell ref="N155:N156"/>
    <mergeCell ref="O155:O156"/>
    <mergeCell ref="P155:P156"/>
    <mergeCell ref="Q155:Q156"/>
    <mergeCell ref="R155:R156"/>
    <mergeCell ref="S155:S156"/>
    <mergeCell ref="T155:T156"/>
    <mergeCell ref="U155:U156"/>
    <mergeCell ref="E153:E154"/>
    <mergeCell ref="F153:F154"/>
    <mergeCell ref="G153:G154"/>
    <mergeCell ref="H153:H154"/>
    <mergeCell ref="I153:I154"/>
    <mergeCell ref="J153:J154"/>
    <mergeCell ref="K153:K154"/>
    <mergeCell ref="L153:L154"/>
    <mergeCell ref="M153:M154"/>
    <mergeCell ref="N153:N154"/>
    <mergeCell ref="O153:O154"/>
    <mergeCell ref="P153:P154"/>
    <mergeCell ref="Q153:Q154"/>
    <mergeCell ref="R153:R154"/>
    <mergeCell ref="S153:S154"/>
    <mergeCell ref="T153:T154"/>
    <mergeCell ref="U153:U154"/>
    <mergeCell ref="AZ149:AZ156"/>
    <mergeCell ref="AU151:AU152"/>
    <mergeCell ref="AV151:AV152"/>
    <mergeCell ref="AW151:AW152"/>
    <mergeCell ref="BA149:BA156"/>
    <mergeCell ref="BB149:BB156"/>
    <mergeCell ref="E151:E152"/>
    <mergeCell ref="F151:F152"/>
    <mergeCell ref="G151:G152"/>
    <mergeCell ref="H151:H152"/>
    <mergeCell ref="I151:I152"/>
    <mergeCell ref="J151:J152"/>
    <mergeCell ref="K151:K152"/>
    <mergeCell ref="L151:L152"/>
    <mergeCell ref="M151:M152"/>
    <mergeCell ref="N151:N152"/>
    <mergeCell ref="O151:O152"/>
    <mergeCell ref="P151:P152"/>
    <mergeCell ref="Q151:Q152"/>
    <mergeCell ref="R151:R152"/>
    <mergeCell ref="S151:S152"/>
    <mergeCell ref="T151:T152"/>
    <mergeCell ref="U151:U152"/>
    <mergeCell ref="V151:V152"/>
    <mergeCell ref="W151:W152"/>
    <mergeCell ref="X151:X152"/>
    <mergeCell ref="Y151:Y152"/>
    <mergeCell ref="AL151:AL152"/>
    <mergeCell ref="AM151:AM152"/>
    <mergeCell ref="AN151:AN152"/>
    <mergeCell ref="AO151:AO152"/>
    <mergeCell ref="AT151:AT152"/>
    <mergeCell ref="S149:S150"/>
    <mergeCell ref="T149:T150"/>
    <mergeCell ref="U149:U150"/>
    <mergeCell ref="V149:V150"/>
    <mergeCell ref="W149:W150"/>
    <mergeCell ref="X149:X150"/>
    <mergeCell ref="Y149:Y150"/>
    <mergeCell ref="AL149:AL150"/>
    <mergeCell ref="AM149:AM150"/>
    <mergeCell ref="AN149:AN150"/>
    <mergeCell ref="AO149:AO150"/>
    <mergeCell ref="AT149:AT150"/>
    <mergeCell ref="AU149:AU150"/>
    <mergeCell ref="AV149:AV150"/>
    <mergeCell ref="AW149:AW150"/>
    <mergeCell ref="AX149:AX156"/>
    <mergeCell ref="AY149:AY156"/>
    <mergeCell ref="V153:V154"/>
    <mergeCell ref="W153:W154"/>
    <mergeCell ref="X153:X154"/>
    <mergeCell ref="Y153:Y154"/>
    <mergeCell ref="AL153:AL154"/>
    <mergeCell ref="AM153:AM154"/>
    <mergeCell ref="AN153:AN154"/>
    <mergeCell ref="AO153:AO154"/>
    <mergeCell ref="AT153:AT154"/>
    <mergeCell ref="AU153:AU154"/>
    <mergeCell ref="AV153:AV154"/>
    <mergeCell ref="AW153:AW154"/>
    <mergeCell ref="V155:V156"/>
    <mergeCell ref="W155:W156"/>
    <mergeCell ref="X155:X156"/>
    <mergeCell ref="A141:A144"/>
    <mergeCell ref="B141:B144"/>
    <mergeCell ref="C141:C144"/>
    <mergeCell ref="D141:D144"/>
    <mergeCell ref="AX141:AX144"/>
    <mergeCell ref="AY141:AY144"/>
    <mergeCell ref="AZ141:AZ144"/>
    <mergeCell ref="BA141:BA144"/>
    <mergeCell ref="BB141:BB144"/>
    <mergeCell ref="A145:A156"/>
    <mergeCell ref="B145:B148"/>
    <mergeCell ref="C145:C156"/>
    <mergeCell ref="D145:D156"/>
    <mergeCell ref="AX145:AX148"/>
    <mergeCell ref="AY145:AY148"/>
    <mergeCell ref="AZ145:AZ148"/>
    <mergeCell ref="BA145:BA148"/>
    <mergeCell ref="BB145:BB148"/>
    <mergeCell ref="E149:E150"/>
    <mergeCell ref="F149:F150"/>
    <mergeCell ref="G149:G150"/>
    <mergeCell ref="H149:H150"/>
    <mergeCell ref="I149:I150"/>
    <mergeCell ref="J149:J150"/>
    <mergeCell ref="K149:K150"/>
    <mergeCell ref="L149:L150"/>
    <mergeCell ref="M149:M150"/>
    <mergeCell ref="N149:N150"/>
    <mergeCell ref="O149:O150"/>
    <mergeCell ref="P149:P150"/>
    <mergeCell ref="Q149:Q150"/>
    <mergeCell ref="R149:R150"/>
    <mergeCell ref="A133:A136"/>
    <mergeCell ref="B133:B136"/>
    <mergeCell ref="C133:C136"/>
    <mergeCell ref="D133:D136"/>
    <mergeCell ref="AX133:AX136"/>
    <mergeCell ref="AY133:AY136"/>
    <mergeCell ref="AZ133:AZ136"/>
    <mergeCell ref="BA133:BA136"/>
    <mergeCell ref="BB133:BB136"/>
    <mergeCell ref="A137:A140"/>
    <mergeCell ref="B137:B140"/>
    <mergeCell ref="C137:C140"/>
    <mergeCell ref="D137:D140"/>
    <mergeCell ref="AX137:AX140"/>
    <mergeCell ref="AY137:AY140"/>
    <mergeCell ref="AZ137:AZ140"/>
    <mergeCell ref="BA137:BA140"/>
    <mergeCell ref="BB137:BB140"/>
    <mergeCell ref="A125:A128"/>
    <mergeCell ref="B125:B128"/>
    <mergeCell ref="C125:C128"/>
    <mergeCell ref="D125:D128"/>
    <mergeCell ref="AX125:AX128"/>
    <mergeCell ref="AY125:AY128"/>
    <mergeCell ref="AZ125:AZ128"/>
    <mergeCell ref="BA125:BA128"/>
    <mergeCell ref="BB125:BB128"/>
    <mergeCell ref="A129:A132"/>
    <mergeCell ref="B129:B132"/>
    <mergeCell ref="C129:C132"/>
    <mergeCell ref="D129:D132"/>
    <mergeCell ref="AX129:AX132"/>
    <mergeCell ref="AY129:AY132"/>
    <mergeCell ref="AZ129:AZ132"/>
    <mergeCell ref="BA129:BA132"/>
    <mergeCell ref="BB129:BB132"/>
    <mergeCell ref="A117:A120"/>
    <mergeCell ref="B117:B120"/>
    <mergeCell ref="C117:C120"/>
    <mergeCell ref="D117:D120"/>
    <mergeCell ref="AX117:AX120"/>
    <mergeCell ref="AY117:AY120"/>
    <mergeCell ref="AZ117:AZ120"/>
    <mergeCell ref="BA117:BA120"/>
    <mergeCell ref="BB117:BB120"/>
    <mergeCell ref="A121:A124"/>
    <mergeCell ref="B121:B124"/>
    <mergeCell ref="C121:C124"/>
    <mergeCell ref="D121:D124"/>
    <mergeCell ref="AX121:AX124"/>
    <mergeCell ref="AY121:AY124"/>
    <mergeCell ref="AZ121:AZ124"/>
    <mergeCell ref="BA121:BA124"/>
    <mergeCell ref="BB121:BB124"/>
    <mergeCell ref="A109:A112"/>
    <mergeCell ref="B109:B112"/>
    <mergeCell ref="C109:C112"/>
    <mergeCell ref="D109:D112"/>
    <mergeCell ref="AX109:AX112"/>
    <mergeCell ref="AY109:AY112"/>
    <mergeCell ref="AZ109:AZ112"/>
    <mergeCell ref="BA109:BA112"/>
    <mergeCell ref="BB109:BB112"/>
    <mergeCell ref="A113:A116"/>
    <mergeCell ref="B113:B116"/>
    <mergeCell ref="C113:C116"/>
    <mergeCell ref="D113:D116"/>
    <mergeCell ref="AX113:AX116"/>
    <mergeCell ref="AY113:AY116"/>
    <mergeCell ref="AZ113:AZ116"/>
    <mergeCell ref="BA113:BA116"/>
    <mergeCell ref="BB113:BB116"/>
    <mergeCell ref="A101:A104"/>
    <mergeCell ref="B101:B104"/>
    <mergeCell ref="C101:C104"/>
    <mergeCell ref="D101:D104"/>
    <mergeCell ref="AX101:AX104"/>
    <mergeCell ref="AY101:AY104"/>
    <mergeCell ref="AZ101:AZ104"/>
    <mergeCell ref="BA101:BA104"/>
    <mergeCell ref="BB101:BB104"/>
    <mergeCell ref="A105:A108"/>
    <mergeCell ref="B105:B108"/>
    <mergeCell ref="C105:C108"/>
    <mergeCell ref="D105:D108"/>
    <mergeCell ref="AX105:AX108"/>
    <mergeCell ref="AY105:AY108"/>
    <mergeCell ref="AZ105:AZ108"/>
    <mergeCell ref="BA105:BA108"/>
    <mergeCell ref="BB105:BB108"/>
    <mergeCell ref="A93:A96"/>
    <mergeCell ref="B93:B96"/>
    <mergeCell ref="C93:C96"/>
    <mergeCell ref="D93:D96"/>
    <mergeCell ref="AX93:AX96"/>
    <mergeCell ref="AY93:AY96"/>
    <mergeCell ref="AZ93:AZ96"/>
    <mergeCell ref="BA93:BA96"/>
    <mergeCell ref="BB93:BB96"/>
    <mergeCell ref="A97:A100"/>
    <mergeCell ref="B97:B100"/>
    <mergeCell ref="C97:C100"/>
    <mergeCell ref="D97:D100"/>
    <mergeCell ref="AX97:AX100"/>
    <mergeCell ref="AY97:AY100"/>
    <mergeCell ref="AZ97:AZ100"/>
    <mergeCell ref="BA97:BA100"/>
    <mergeCell ref="BB97:BB100"/>
    <mergeCell ref="BB77:BB80"/>
    <mergeCell ref="A81:A84"/>
    <mergeCell ref="B81:B84"/>
    <mergeCell ref="C81:C84"/>
    <mergeCell ref="D81:D84"/>
    <mergeCell ref="AX81:AX84"/>
    <mergeCell ref="AY81:AY84"/>
    <mergeCell ref="AZ81:AZ84"/>
    <mergeCell ref="BA81:BA84"/>
    <mergeCell ref="BB81:BB84"/>
    <mergeCell ref="A85:A92"/>
    <mergeCell ref="B85:B88"/>
    <mergeCell ref="C85:C92"/>
    <mergeCell ref="D85:D92"/>
    <mergeCell ref="AX85:AX88"/>
    <mergeCell ref="AY85:AY88"/>
    <mergeCell ref="AZ85:AZ88"/>
    <mergeCell ref="BA85:BA88"/>
    <mergeCell ref="BB85:BB88"/>
    <mergeCell ref="AX89:AX92"/>
    <mergeCell ref="AY89:AY92"/>
    <mergeCell ref="AZ89:AZ92"/>
    <mergeCell ref="BA89:BA92"/>
    <mergeCell ref="BB89:BB92"/>
    <mergeCell ref="Y75:Y76"/>
    <mergeCell ref="AL75:AL76"/>
    <mergeCell ref="AM75:AM76"/>
    <mergeCell ref="AN75:AN76"/>
    <mergeCell ref="AO75:AO76"/>
    <mergeCell ref="AT75:AT76"/>
    <mergeCell ref="AU75:AU76"/>
    <mergeCell ref="AV75:AV76"/>
    <mergeCell ref="AW75:AW76"/>
    <mergeCell ref="A77:A80"/>
    <mergeCell ref="B77:B80"/>
    <mergeCell ref="C77:C80"/>
    <mergeCell ref="D77:D80"/>
    <mergeCell ref="AX77:AX80"/>
    <mergeCell ref="AY77:AY80"/>
    <mergeCell ref="AZ77:AZ80"/>
    <mergeCell ref="BA77:BA80"/>
    <mergeCell ref="E75:E76"/>
    <mergeCell ref="F75:F76"/>
    <mergeCell ref="G75:G76"/>
    <mergeCell ref="H75:H76"/>
    <mergeCell ref="I75:I76"/>
    <mergeCell ref="J75:J76"/>
    <mergeCell ref="K75:K76"/>
    <mergeCell ref="L75:L76"/>
    <mergeCell ref="M75:M76"/>
    <mergeCell ref="N75:N76"/>
    <mergeCell ref="O75:O76"/>
    <mergeCell ref="P75:P76"/>
    <mergeCell ref="Q75:Q76"/>
    <mergeCell ref="R75:R76"/>
    <mergeCell ref="S75:S76"/>
    <mergeCell ref="T75:T76"/>
    <mergeCell ref="U75:U76"/>
    <mergeCell ref="E73:E74"/>
    <mergeCell ref="F73:F74"/>
    <mergeCell ref="G73:G74"/>
    <mergeCell ref="H73:H74"/>
    <mergeCell ref="I73:I74"/>
    <mergeCell ref="J73:J74"/>
    <mergeCell ref="K73:K74"/>
    <mergeCell ref="L73:L74"/>
    <mergeCell ref="M73:M74"/>
    <mergeCell ref="N73:N74"/>
    <mergeCell ref="O73:O74"/>
    <mergeCell ref="P73:P74"/>
    <mergeCell ref="Q73:Q74"/>
    <mergeCell ref="R73:R74"/>
    <mergeCell ref="S73:S74"/>
    <mergeCell ref="T73:T74"/>
    <mergeCell ref="U73:U74"/>
    <mergeCell ref="AZ69:AZ76"/>
    <mergeCell ref="BA69:BA76"/>
    <mergeCell ref="AV71:AV72"/>
    <mergeCell ref="AW71:AW72"/>
    <mergeCell ref="BB69:BB76"/>
    <mergeCell ref="E71:E72"/>
    <mergeCell ref="F71:F72"/>
    <mergeCell ref="G71:G72"/>
    <mergeCell ref="H71:H72"/>
    <mergeCell ref="I71:I72"/>
    <mergeCell ref="J71:J72"/>
    <mergeCell ref="K71:K72"/>
    <mergeCell ref="L71:L72"/>
    <mergeCell ref="M71:M72"/>
    <mergeCell ref="N71:N72"/>
    <mergeCell ref="O71:O72"/>
    <mergeCell ref="P71:P72"/>
    <mergeCell ref="Q71:Q72"/>
    <mergeCell ref="R71:R72"/>
    <mergeCell ref="S71:S72"/>
    <mergeCell ref="T71:T72"/>
    <mergeCell ref="U71:U72"/>
    <mergeCell ref="V71:V72"/>
    <mergeCell ref="W71:W72"/>
    <mergeCell ref="X71:X72"/>
    <mergeCell ref="Y71:Y72"/>
    <mergeCell ref="AL71:AL72"/>
    <mergeCell ref="AM71:AM72"/>
    <mergeCell ref="AN71:AN72"/>
    <mergeCell ref="AO71:AO72"/>
    <mergeCell ref="AT71:AT72"/>
    <mergeCell ref="AU71:AU72"/>
    <mergeCell ref="S69:S70"/>
    <mergeCell ref="T69:T70"/>
    <mergeCell ref="U69:U70"/>
    <mergeCell ref="V69:V70"/>
    <mergeCell ref="W69:W70"/>
    <mergeCell ref="X69:X70"/>
    <mergeCell ref="Y69:Y70"/>
    <mergeCell ref="AL69:AL70"/>
    <mergeCell ref="AM69:AM70"/>
    <mergeCell ref="AN69:AN70"/>
    <mergeCell ref="AO69:AO70"/>
    <mergeCell ref="AT69:AT70"/>
    <mergeCell ref="AU69:AU70"/>
    <mergeCell ref="AV69:AV70"/>
    <mergeCell ref="AW69:AW70"/>
    <mergeCell ref="AX69:AX76"/>
    <mergeCell ref="AY69:AY76"/>
    <mergeCell ref="V73:V74"/>
    <mergeCell ref="W73:W74"/>
    <mergeCell ref="X73:X74"/>
    <mergeCell ref="Y73:Y74"/>
    <mergeCell ref="AL73:AL74"/>
    <mergeCell ref="AM73:AM74"/>
    <mergeCell ref="AN73:AN74"/>
    <mergeCell ref="AO73:AO74"/>
    <mergeCell ref="AT73:AT74"/>
    <mergeCell ref="AU73:AU74"/>
    <mergeCell ref="AV73:AV74"/>
    <mergeCell ref="AW73:AW74"/>
    <mergeCell ref="V75:V76"/>
    <mergeCell ref="W75:W76"/>
    <mergeCell ref="X75:X76"/>
    <mergeCell ref="A61:A64"/>
    <mergeCell ref="B61:B64"/>
    <mergeCell ref="C61:C64"/>
    <mergeCell ref="D61:D64"/>
    <mergeCell ref="AX61:AX64"/>
    <mergeCell ref="AY61:AY64"/>
    <mergeCell ref="AZ61:AZ64"/>
    <mergeCell ref="BA61:BA64"/>
    <mergeCell ref="BB61:BB64"/>
    <mergeCell ref="A65:A76"/>
    <mergeCell ref="B65:B68"/>
    <mergeCell ref="C65:C76"/>
    <mergeCell ref="D65:D76"/>
    <mergeCell ref="AX65:AX68"/>
    <mergeCell ref="AY65:AY68"/>
    <mergeCell ref="AZ65:AZ68"/>
    <mergeCell ref="BA65:BA68"/>
    <mergeCell ref="BB65:BB68"/>
    <mergeCell ref="E69:E70"/>
    <mergeCell ref="F69:F70"/>
    <mergeCell ref="G69:G70"/>
    <mergeCell ref="H69:H70"/>
    <mergeCell ref="I69:I70"/>
    <mergeCell ref="J69:J70"/>
    <mergeCell ref="K69:K70"/>
    <mergeCell ref="L69:L70"/>
    <mergeCell ref="M69:M70"/>
    <mergeCell ref="N69:N70"/>
    <mergeCell ref="O69:O70"/>
    <mergeCell ref="P69:P70"/>
    <mergeCell ref="Q69:Q70"/>
    <mergeCell ref="R69:R70"/>
    <mergeCell ref="A53:A56"/>
    <mergeCell ref="B53:B56"/>
    <mergeCell ref="C53:C56"/>
    <mergeCell ref="D53:D56"/>
    <mergeCell ref="AX53:AX56"/>
    <mergeCell ref="AY53:AY56"/>
    <mergeCell ref="AZ53:AZ56"/>
    <mergeCell ref="BA53:BA56"/>
    <mergeCell ref="BB53:BB56"/>
    <mergeCell ref="A57:A60"/>
    <mergeCell ref="B57:B60"/>
    <mergeCell ref="C57:C60"/>
    <mergeCell ref="D57:D60"/>
    <mergeCell ref="AX57:AX60"/>
    <mergeCell ref="AY57:AY60"/>
    <mergeCell ref="AZ57:AZ60"/>
    <mergeCell ref="BA57:BA60"/>
    <mergeCell ref="BB57:BB60"/>
    <mergeCell ref="A45:A48"/>
    <mergeCell ref="B45:B48"/>
    <mergeCell ref="C45:C48"/>
    <mergeCell ref="D45:D48"/>
    <mergeCell ref="AX45:AX48"/>
    <mergeCell ref="AY45:AY48"/>
    <mergeCell ref="AZ45:AZ48"/>
    <mergeCell ref="BA45:BA48"/>
    <mergeCell ref="BB45:BB48"/>
    <mergeCell ref="A49:A52"/>
    <mergeCell ref="B49:B52"/>
    <mergeCell ref="C49:C52"/>
    <mergeCell ref="D49:D52"/>
    <mergeCell ref="AX49:AX52"/>
    <mergeCell ref="AY49:AY52"/>
    <mergeCell ref="AZ49:AZ52"/>
    <mergeCell ref="BA49:BA52"/>
    <mergeCell ref="BB49:BB52"/>
    <mergeCell ref="A37:A40"/>
    <mergeCell ref="B37:B40"/>
    <mergeCell ref="C37:C40"/>
    <mergeCell ref="D37:D40"/>
    <mergeCell ref="AX37:AX40"/>
    <mergeCell ref="AY37:AY40"/>
    <mergeCell ref="AZ37:AZ40"/>
    <mergeCell ref="BA37:BA40"/>
    <mergeCell ref="BB37:BB40"/>
    <mergeCell ref="A41:A44"/>
    <mergeCell ref="B41:B44"/>
    <mergeCell ref="C41:C44"/>
    <mergeCell ref="D41:D44"/>
    <mergeCell ref="AX41:AX44"/>
    <mergeCell ref="AY41:AY44"/>
    <mergeCell ref="AZ41:AZ44"/>
    <mergeCell ref="BA41:BA44"/>
    <mergeCell ref="BB41:BB44"/>
    <mergeCell ref="A29:A32"/>
    <mergeCell ref="B29:B32"/>
    <mergeCell ref="C29:C32"/>
    <mergeCell ref="D29:D32"/>
    <mergeCell ref="AX29:AX32"/>
    <mergeCell ref="AY29:AY32"/>
    <mergeCell ref="AZ29:AZ32"/>
    <mergeCell ref="BA29:BA32"/>
    <mergeCell ref="BB29:BB32"/>
    <mergeCell ref="A33:A36"/>
    <mergeCell ref="B33:B36"/>
    <mergeCell ref="C33:C36"/>
    <mergeCell ref="D33:D36"/>
    <mergeCell ref="AX33:AX36"/>
    <mergeCell ref="AY33:AY36"/>
    <mergeCell ref="AZ33:AZ36"/>
    <mergeCell ref="BA33:BA36"/>
    <mergeCell ref="BB33:BB36"/>
    <mergeCell ref="A21:A24"/>
    <mergeCell ref="B21:B24"/>
    <mergeCell ref="C21:C24"/>
    <mergeCell ref="D21:D24"/>
    <mergeCell ref="AX21:AX24"/>
    <mergeCell ref="AY21:AY24"/>
    <mergeCell ref="AZ21:AZ24"/>
    <mergeCell ref="BA21:BA24"/>
    <mergeCell ref="BB21:BB24"/>
    <mergeCell ref="A25:A28"/>
    <mergeCell ref="B25:B28"/>
    <mergeCell ref="C25:C28"/>
    <mergeCell ref="D25:D28"/>
    <mergeCell ref="AX25:AX28"/>
    <mergeCell ref="AY25:AY28"/>
    <mergeCell ref="AZ25:AZ28"/>
    <mergeCell ref="BA25:BA28"/>
    <mergeCell ref="BB25:BB28"/>
    <mergeCell ref="A13:A16"/>
    <mergeCell ref="B13:B16"/>
    <mergeCell ref="C13:C16"/>
    <mergeCell ref="D13:D16"/>
    <mergeCell ref="AX13:AX16"/>
    <mergeCell ref="AY13:AY16"/>
    <mergeCell ref="AZ13:AZ16"/>
    <mergeCell ref="BA13:BA16"/>
    <mergeCell ref="BB13:BB16"/>
    <mergeCell ref="A17:A20"/>
    <mergeCell ref="B17:B20"/>
    <mergeCell ref="C17:C20"/>
    <mergeCell ref="D17:D20"/>
    <mergeCell ref="AX17:AX20"/>
    <mergeCell ref="AY17:AY20"/>
    <mergeCell ref="AZ17:AZ20"/>
    <mergeCell ref="BA17:BA20"/>
    <mergeCell ref="BB17:BB20"/>
    <mergeCell ref="A5:A8"/>
    <mergeCell ref="B5:B8"/>
    <mergeCell ref="C5:C8"/>
    <mergeCell ref="D5:D8"/>
    <mergeCell ref="AX5:AX8"/>
    <mergeCell ref="AY5:AY8"/>
    <mergeCell ref="AZ5:AZ8"/>
    <mergeCell ref="BA5:BA8"/>
    <mergeCell ref="BB5:BB8"/>
    <mergeCell ref="A9:A12"/>
    <mergeCell ref="B9:B12"/>
    <mergeCell ref="C9:C12"/>
    <mergeCell ref="D9:D12"/>
    <mergeCell ref="AX9:AX12"/>
    <mergeCell ref="AY9:AY12"/>
    <mergeCell ref="AZ9:AZ12"/>
    <mergeCell ref="BA9:BA12"/>
    <mergeCell ref="BB9:BB12"/>
    <mergeCell ref="A1:BA1"/>
    <mergeCell ref="A2:A4"/>
    <mergeCell ref="B2:B4"/>
    <mergeCell ref="C2:C4"/>
    <mergeCell ref="D2:D4"/>
    <mergeCell ref="E2:E4"/>
    <mergeCell ref="F2:G3"/>
    <mergeCell ref="H2:I3"/>
    <mergeCell ref="J2:AG2"/>
    <mergeCell ref="AH2:AW2"/>
    <mergeCell ref="AX2:BA2"/>
    <mergeCell ref="BB2:BB4"/>
    <mergeCell ref="BC2:BC4"/>
    <mergeCell ref="BD2:BD4"/>
    <mergeCell ref="BE2:BE4"/>
    <mergeCell ref="BF2:BF4"/>
    <mergeCell ref="BG2:BG4"/>
    <mergeCell ref="J3:M3"/>
    <mergeCell ref="N3:Q3"/>
    <mergeCell ref="R3:U3"/>
    <mergeCell ref="V3:Y3"/>
    <mergeCell ref="Z3:AC3"/>
    <mergeCell ref="AD3:AG3"/>
    <mergeCell ref="AH3:AK3"/>
    <mergeCell ref="AL3:AO3"/>
    <mergeCell ref="AP3:AS3"/>
    <mergeCell ref="AT3:AW3"/>
    <mergeCell ref="AX3:AX4"/>
    <mergeCell ref="AY3:AY4"/>
    <mergeCell ref="AZ3:AZ4"/>
    <mergeCell ref="BA3:BA4"/>
  </mergeCells>
  <phoneticPr fontId="1" type="noConversion"/>
  <conditionalFormatting sqref="D2 D5 D17 D21 D25 D29 D33 D37 D41 D45 D53 D61 D65 D77 D81 D85 D93 D97 D101 D105 D109 D113 D117 D121 D125 D133 D137 D141 D145 D169 D177 D185 D205 D209 D221 D225 D237 D241 D249 D257 D261 D269 D277 D281 D285 D289 D293 D297 D301 D309 D317 D333 D337 D341 D345 D349 D353 D361 D365 D369 D373 D385 D389 D405 D413 D421 D425 D429 D433 D437 D445 D449 D453 D461 D465 D477 D481 D485 D489 D493 D497 D501 D505 D509 D513 D517 D525 D533 D541 D545 D549 D561 D565 D569 D581 D585 D589 D593 D597 D601 D605 D609 D613:D1048576">
    <cfRule type="expression" dxfId="59" priority="1" stopIfTrue="1">
      <formula>AND(COUNTIF($D$561:$D$572, D2)+COUNTIF($D$477:$D$520, D2)+COUNTIF($D$461:$D$468, D2)+COUNTIF($D$421:$D$440, D2)+COUNTIF($D$1:$D$8, D2)+COUNTIF($D$333:$D$356, D2)+COUNTIF($D$385:$D$392, D2)+COUNTIF($D$405:$D$408, D2)+COUNTIF($D$413:$D$416, D2)+COUNTIF($D$361:$D$376, D2)+COUNTIF($D$17:$D$48, D2)+COUNTIF($D$205:$D$212, D2)+COUNTIF($D$317:$D$320, D2)+COUNTIF($D$445:$D$456, D2)+COUNTIF($D$169:$D$172, D2)+COUNTIF($D$185:$D$188, D2)+COUNTIF($D$257:$D$264, D2)+COUNTIF($D$53:$D$56, D2)+COUNTIF($D$61:$D$128, D2)+COUNTIF($D$133:$D$148, D2)+COUNTIF($D$177:$D$180, D2)+COUNTIF($D$221:$D$244, D2)+COUNTIF($D$249:$D$252, D2)+COUNTIF($D$269:$D$272, D2)+COUNTIF($D$277:$D$312, D2)+COUNTIF($D$525:$D$528, D2)+COUNTIF($D$533:$D$552, D2)+COUNTIF($D$581:$D$1048576, D2)&gt;1,NOT(ISBLANK(D2)))</formula>
    </cfRule>
  </conditionalFormatting>
  <conditionalFormatting sqref="D9">
    <cfRule type="expression" dxfId="58" priority="3" stopIfTrue="1">
      <formula>AND(COUNTIF($D$9:$D$12, D9)&gt;1,NOT(ISBLANK(D9)))</formula>
    </cfRule>
  </conditionalFormatting>
  <conditionalFormatting sqref="D13">
    <cfRule type="expression" dxfId="57" priority="2" stopIfTrue="1">
      <formula>AND(COUNTIF($D$13:$D$16, D13)&gt;1,NOT(ISBLANK(D13)))</formula>
    </cfRule>
  </conditionalFormatting>
  <conditionalFormatting sqref="D49">
    <cfRule type="expression" dxfId="56" priority="4" stopIfTrue="1">
      <formula>AND(COUNTIF($D$49:$D$52, D49)&gt;1,NOT(ISBLANK(D49)))</formula>
    </cfRule>
  </conditionalFormatting>
  <conditionalFormatting sqref="D57">
    <cfRule type="expression" dxfId="55" priority="5" stopIfTrue="1">
      <formula>AND(COUNTIF($D$57:$D$60, D57)&gt;1,NOT(ISBLANK(D57)))</formula>
    </cfRule>
  </conditionalFormatting>
  <conditionalFormatting sqref="D129">
    <cfRule type="expression" dxfId="54" priority="27" stopIfTrue="1">
      <formula>AND(COUNTIF($D$129:$D$132, D129)&gt;1,NOT(ISBLANK(D129)))</formula>
    </cfRule>
  </conditionalFormatting>
  <conditionalFormatting sqref="D157">
    <cfRule type="expression" dxfId="53" priority="28" stopIfTrue="1">
      <formula>AND(COUNTIF($D$157:$D$160, D157)&gt;1,NOT(ISBLANK(D157)))</formula>
    </cfRule>
  </conditionalFormatting>
  <conditionalFormatting sqref="D161">
    <cfRule type="expression" dxfId="52" priority="29" stopIfTrue="1">
      <formula>AND(COUNTIF($D$161:$D$164, D161)&gt;1,NOT(ISBLANK(D161)))</formula>
    </cfRule>
  </conditionalFormatting>
  <conditionalFormatting sqref="D165">
    <cfRule type="expression" dxfId="51" priority="30" stopIfTrue="1">
      <formula>AND(COUNTIF($D$165:$D$168, D165)&gt;1,NOT(ISBLANK(D165)))</formula>
    </cfRule>
  </conditionalFormatting>
  <conditionalFormatting sqref="D173">
    <cfRule type="expression" dxfId="50" priority="26" stopIfTrue="1">
      <formula>AND(COUNTIF($D$173:$D$176, D173)&gt;1,NOT(ISBLANK(D173)))</formula>
    </cfRule>
  </conditionalFormatting>
  <conditionalFormatting sqref="D181">
    <cfRule type="expression" dxfId="49" priority="22" stopIfTrue="1">
      <formula>AND(COUNTIF($D$181:$D$184, D181)&gt;1,NOT(ISBLANK(D181)))</formula>
    </cfRule>
  </conditionalFormatting>
  <conditionalFormatting sqref="D189">
    <cfRule type="expression" dxfId="48" priority="21" stopIfTrue="1">
      <formula>AND(COUNTIF($D$189:$D$192, D189)&gt;1,NOT(ISBLANK(D189)))</formula>
    </cfRule>
  </conditionalFormatting>
  <conditionalFormatting sqref="D193">
    <cfRule type="expression" dxfId="47" priority="19" stopIfTrue="1">
      <formula>AND(COUNTIF($D$193:$D$196, D193)&gt;1,NOT(ISBLANK(D193)))</formula>
    </cfRule>
  </conditionalFormatting>
  <conditionalFormatting sqref="D197">
    <cfRule type="expression" dxfId="46" priority="18" stopIfTrue="1">
      <formula>AND(COUNTIF($D$197:$D$203, D197)&gt;1,NOT(ISBLANK(D197)))</formula>
    </cfRule>
  </conditionalFormatting>
  <conditionalFormatting sqref="D213">
    <cfRule type="expression" dxfId="45" priority="17" stopIfTrue="1">
      <formula>AND(COUNTIF($D$213:$D$220, D213)&gt;1,NOT(ISBLANK(D213)))</formula>
    </cfRule>
  </conditionalFormatting>
  <conditionalFormatting sqref="D245">
    <cfRule type="expression" dxfId="44" priority="20" stopIfTrue="1">
      <formula>AND(COUNTIF($D$245:$D$248, D245)&gt;1,NOT(ISBLANK(D245)))</formula>
    </cfRule>
  </conditionalFormatting>
  <conditionalFormatting sqref="D253">
    <cfRule type="expression" dxfId="43" priority="23" stopIfTrue="1">
      <formula>AND(COUNTIF($D$253:$D$256, D253)&gt;1,NOT(ISBLANK(D253)))</formula>
    </cfRule>
  </conditionalFormatting>
  <conditionalFormatting sqref="D265">
    <cfRule type="expression" dxfId="42" priority="24" stopIfTrue="1">
      <formula>AND(COUNTIF($D$265:$D$268, D265)&gt;1,NOT(ISBLANK(D265)))</formula>
    </cfRule>
  </conditionalFormatting>
  <conditionalFormatting sqref="D273">
    <cfRule type="expression" dxfId="41" priority="25" stopIfTrue="1">
      <formula>AND(COUNTIF($D$273:$D$276, D273)&gt;1,NOT(ISBLANK(D273)))</formula>
    </cfRule>
  </conditionalFormatting>
  <conditionalFormatting sqref="D313">
    <cfRule type="expression" dxfId="40" priority="31" stopIfTrue="1">
      <formula>AND(COUNTIF($D$313:$D$316, D313)&gt;1,NOT(ISBLANK(D313)))</formula>
    </cfRule>
  </conditionalFormatting>
  <conditionalFormatting sqref="D329">
    <cfRule type="expression" dxfId="39" priority="8" stopIfTrue="1">
      <formula>AND(COUNTIF($D$329:$D$332, D329)&gt;1,NOT(ISBLANK(D329)))</formula>
    </cfRule>
  </conditionalFormatting>
  <conditionalFormatting sqref="D357">
    <cfRule type="expression" dxfId="38" priority="9" stopIfTrue="1">
      <formula>AND(COUNTIF($D$357:$D$360, D357)&gt;1,NOT(ISBLANK(D357)))</formula>
    </cfRule>
  </conditionalFormatting>
  <conditionalFormatting sqref="D377">
    <cfRule type="expression" dxfId="37" priority="10" stopIfTrue="1">
      <formula>AND(COUNTIF($D$377:$D$380, D377)&gt;1,NOT(ISBLANK(D377)))</formula>
    </cfRule>
  </conditionalFormatting>
  <conditionalFormatting sqref="D381">
    <cfRule type="expression" dxfId="36" priority="11" stopIfTrue="1">
      <formula>AND(COUNTIF($D$381:$D$384, D381)&gt;1,NOT(ISBLANK(D381)))</formula>
    </cfRule>
  </conditionalFormatting>
  <conditionalFormatting sqref="D393">
    <cfRule type="expression" dxfId="35" priority="12" stopIfTrue="1">
      <formula>AND(COUNTIF($D$393:$D$396, D393)&gt;1,NOT(ISBLANK(D393)))</formula>
    </cfRule>
  </conditionalFormatting>
  <conditionalFormatting sqref="D397 D401">
    <cfRule type="expression" dxfId="34" priority="13" stopIfTrue="1">
      <formula>AND(COUNTIF($D$397:$D$404, D397)&gt;1,NOT(ISBLANK(D397)))</formula>
    </cfRule>
  </conditionalFormatting>
  <conditionalFormatting sqref="D409">
    <cfRule type="expression" dxfId="33" priority="14" stopIfTrue="1">
      <formula>AND(COUNTIF($D$409:$D$412, D409)&gt;1,NOT(ISBLANK(D409)))</formula>
    </cfRule>
  </conditionalFormatting>
  <conditionalFormatting sqref="D417">
    <cfRule type="expression" dxfId="32" priority="15" stopIfTrue="1">
      <formula>AND(COUNTIF($D$417:$D$420, D417)&gt;1,NOT(ISBLANK(D417)))</formula>
    </cfRule>
  </conditionalFormatting>
  <conditionalFormatting sqref="D441">
    <cfRule type="expression" dxfId="31" priority="16" stopIfTrue="1">
      <formula>AND(COUNTIF($D$441:$D$444, D441)&gt;1,NOT(ISBLANK(D441)))</formula>
    </cfRule>
  </conditionalFormatting>
  <conditionalFormatting sqref="D457">
    <cfRule type="expression" dxfId="30" priority="32" stopIfTrue="1">
      <formula>AND(COUNTIF($D$457:$D$460, D457)&gt;1,NOT(ISBLANK(D457)))</formula>
    </cfRule>
  </conditionalFormatting>
  <conditionalFormatting sqref="D469">
    <cfRule type="expression" dxfId="29" priority="33" stopIfTrue="1">
      <formula>AND(COUNTIF($D$469:$D$472, D469)&gt;1,NOT(ISBLANK(D469)))</formula>
    </cfRule>
  </conditionalFormatting>
  <conditionalFormatting sqref="D473">
    <cfRule type="expression" dxfId="28" priority="34" stopIfTrue="1">
      <formula>AND(COUNTIF($D$473:$D$476, D473)&gt;1,NOT(ISBLANK(D473)))</formula>
    </cfRule>
  </conditionalFormatting>
  <conditionalFormatting sqref="D521">
    <cfRule type="expression" dxfId="27" priority="35" stopIfTrue="1">
      <formula>AND(COUNTIF($D$521:$D$524, D521)&gt;1,NOT(ISBLANK(D521)))</formula>
    </cfRule>
  </conditionalFormatting>
  <conditionalFormatting sqref="D529">
    <cfRule type="expression" dxfId="26" priority="36" stopIfTrue="1">
      <formula>AND(COUNTIF($D$529:$D$532, D529)&gt;1,NOT(ISBLANK(D529)))</formula>
    </cfRule>
  </conditionalFormatting>
  <conditionalFormatting sqref="D553">
    <cfRule type="expression" dxfId="25" priority="37" stopIfTrue="1">
      <formula>AND(COUNTIF($D$553:$D$556, D553)&gt;1,NOT(ISBLANK(D553)))</formula>
    </cfRule>
  </conditionalFormatting>
  <conditionalFormatting sqref="D557">
    <cfRule type="expression" dxfId="24" priority="38" stopIfTrue="1">
      <formula>AND(COUNTIF($D$557:$D$560, D557)&gt;1,NOT(ISBLANK(D557)))</formula>
    </cfRule>
  </conditionalFormatting>
  <conditionalFormatting sqref="D573 D577">
    <cfRule type="expression" dxfId="23" priority="39" stopIfTrue="1">
      <formula>AND(COUNTIF($D$573:$D$580, D573)&gt;1,NOT(ISBLANK(D573)))</formula>
    </cfRule>
  </conditionalFormatting>
  <conditionalFormatting sqref="BI1:BI2 BI5:BI468 BJ9:BJ16 BJ49:BJ52 BJ57:BJ60 BJ129:BJ132 BJ157:BJ168 BJ173:BJ176 BJ181:BJ184 BJ189:BJ204 BJ214:BJ220 BJ245:BJ248 BJ253:BJ256 BJ265:BJ268 BJ273:BJ276 BJ313:BJ316 BJ329:BJ332 BJ393:BJ396 BJ441:BJ444 BJ469:BJ472 BI473:BJ476 BI477:BI1048576 BJ521:BJ524 BJ529:BJ532 BJ553:BJ560 BJ573:BJ580">
    <cfRule type="cellIs" dxfId="22" priority="6" stopIfTrue="1" operator="greaterThan">
      <formula>0.0488</formula>
    </cfRule>
  </conditionalFormatting>
  <conditionalFormatting sqref="BI469:BI472">
    <cfRule type="cellIs" dxfId="21" priority="7" stopIfTrue="1" operator="greaterThan">
      <formula>0.2</formula>
    </cfRule>
  </conditionalFormatting>
  <dataValidations count="2">
    <dataValidation type="list" allowBlank="1" showInputMessage="1" showErrorMessage="1" sqref="BB5 BB17 BB21 BB25 BB29 BB33 BB37 BB41 BB45 BB53 BB61 BB65 BB69 BB77 BB81 BB85 BB89 BB93 BB97 BB101 BB105 BB109 BB113 BB117 BB121 BB125 BB133 BB137 BB141 BB145 BB149 BB169 BB177 BB181 BB185 BB189 BB193 BB197 BB205 BB209 BB221 BB225 BB229 BB237 BB241 BB249 BB253 BB257 BB261 BB277 BB281 BB285 BB289 BB293 BB297 BB301 BB309 BB313 BB317 BB321 BB333 BB337 BB341 BB345 BB349 BB353 BB361 BB365 BB369 BB373 BB385 BB389 BB405 BB413 BB417 BB421 BB425 BB429 BB433 BB437 BB441 BB445 BB449 BB453 BB461 BB465 BB477 BB481 BB485 BB489 BB493 BB497 BB501 BB505 BB509 BB513 BB517 BB525 BB533 BB537 BB541 BB545 BB549 BB561 BB565 BB569 BB581 BB585 BB589 BB593 BB597 BB601 BB605 BB609" xr:uid="{04510AD4-D36F-481D-952D-BEC96C9A2F03}">
      <formula1>#REF!</formula1>
    </dataValidation>
    <dataValidation type="list" allowBlank="1" showInputMessage="1" showErrorMessage="1" sqref="BB9 BB329 BB377 BB381 BB393 BB397 BB401 BB409 BB457" xr:uid="{DF8C92E7-B474-4735-A886-F194C2E9A214}">
      <formula1>$BN$7:$BN$8</formula1>
    </dataValidation>
  </dataValidations>
  <pageMargins left="0.59055118110236182" right="0.43307086614173207" top="0.43307086614173212" bottom="0.43307086614173212" header="0.31496062992126012" footer="0.31496062992126012"/>
  <pageSetup paperSize="0" scale="52" fitToWidth="0" fitToHeight="0" orientation="landscape"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BA568-2D26-47F3-B197-29AEF1C27DCB}">
  <dimension ref="A3:G785"/>
  <sheetViews>
    <sheetView workbookViewId="0">
      <selection activeCell="J28" sqref="J28"/>
    </sheetView>
  </sheetViews>
  <sheetFormatPr defaultRowHeight="16.5"/>
  <cols>
    <col min="1" max="1" width="21.875" bestFit="1" customWidth="1"/>
    <col min="2" max="3" width="14.5" bestFit="1" customWidth="1"/>
    <col min="4" max="4" width="13.5" bestFit="1" customWidth="1"/>
    <col min="5" max="5" width="14.5" bestFit="1" customWidth="1"/>
    <col min="6" max="6" width="7.5" bestFit="1" customWidth="1"/>
    <col min="7" max="7" width="14.5" bestFit="1" customWidth="1"/>
  </cols>
  <sheetData>
    <row r="3" spans="1:7">
      <c r="A3" s="305" t="s">
        <v>1881</v>
      </c>
      <c r="B3" s="305" t="s">
        <v>618</v>
      </c>
    </row>
    <row r="4" spans="1:7">
      <c r="A4" s="305" t="s">
        <v>614</v>
      </c>
      <c r="B4" t="s">
        <v>1154</v>
      </c>
      <c r="C4" t="s">
        <v>1155</v>
      </c>
      <c r="D4" t="s">
        <v>1156</v>
      </c>
      <c r="E4" t="s">
        <v>1158</v>
      </c>
      <c r="F4" t="s">
        <v>615</v>
      </c>
      <c r="G4" t="s">
        <v>616</v>
      </c>
    </row>
    <row r="5" spans="1:7">
      <c r="A5" s="306" t="s">
        <v>931</v>
      </c>
      <c r="B5">
        <v>4.7945205479452052E-2</v>
      </c>
      <c r="C5">
        <v>4.7945205479452052E-2</v>
      </c>
      <c r="D5">
        <v>4.7945205479452052E-2</v>
      </c>
      <c r="E5">
        <v>4.7945205479452052E-2</v>
      </c>
      <c r="G5">
        <v>0.19178082191780821</v>
      </c>
    </row>
    <row r="6" spans="1:7">
      <c r="A6" s="306" t="s">
        <v>1033</v>
      </c>
      <c r="B6">
        <v>4.2067307692307696E-2</v>
      </c>
      <c r="C6">
        <v>4.3708609271523181E-2</v>
      </c>
      <c r="D6">
        <v>4.3708609271523181E-2</v>
      </c>
      <c r="E6">
        <v>4.3708609271523181E-2</v>
      </c>
      <c r="G6">
        <v>0.17319313550687723</v>
      </c>
    </row>
    <row r="7" spans="1:7">
      <c r="A7" s="306" t="s">
        <v>982</v>
      </c>
      <c r="B7">
        <v>2.4483133841131665E-2</v>
      </c>
      <c r="C7">
        <v>2.4483133841131665E-2</v>
      </c>
      <c r="D7">
        <v>2.4483133841131665E-2</v>
      </c>
      <c r="E7">
        <v>2.4483133841131665E-2</v>
      </c>
      <c r="G7">
        <v>9.793253536452666E-2</v>
      </c>
    </row>
    <row r="8" spans="1:7">
      <c r="A8" s="306" t="s">
        <v>1094</v>
      </c>
      <c r="B8">
        <v>2.4166480196912061E-3</v>
      </c>
      <c r="C8">
        <v>2.4166480196912061E-3</v>
      </c>
      <c r="D8">
        <v>2.4166480196912061E-3</v>
      </c>
      <c r="E8">
        <v>4.4625803090814375E-2</v>
      </c>
      <c r="G8">
        <v>5.1875747149887991E-2</v>
      </c>
    </row>
    <row r="9" spans="1:7">
      <c r="A9" s="306" t="s">
        <v>843</v>
      </c>
      <c r="B9">
        <v>3.8199181446111868E-2</v>
      </c>
      <c r="C9">
        <v>3.8461538461538464E-2</v>
      </c>
      <c r="D9">
        <v>3.8461538461538464E-2</v>
      </c>
      <c r="E9">
        <v>3.8461538461538464E-2</v>
      </c>
      <c r="G9">
        <v>0.15358379683072726</v>
      </c>
    </row>
    <row r="10" spans="1:7">
      <c r="A10" s="306" t="s">
        <v>856</v>
      </c>
      <c r="B10">
        <v>0</v>
      </c>
      <c r="C10">
        <v>0</v>
      </c>
      <c r="D10">
        <v>0</v>
      </c>
      <c r="E10">
        <v>1.2930612244897959E-2</v>
      </c>
      <c r="G10">
        <v>1.2930612244897959E-2</v>
      </c>
    </row>
    <row r="11" spans="1:7">
      <c r="A11" s="306" t="s">
        <v>1029</v>
      </c>
      <c r="B11">
        <v>-9.0196499516804465E-4</v>
      </c>
      <c r="C11">
        <v>0</v>
      </c>
      <c r="D11">
        <v>0</v>
      </c>
      <c r="E11">
        <v>-1.8227109787957957E-3</v>
      </c>
      <c r="G11">
        <v>-2.7246759739638403E-3</v>
      </c>
    </row>
    <row r="12" spans="1:7">
      <c r="A12" s="306" t="s">
        <v>976</v>
      </c>
      <c r="B12">
        <v>3.4375E-3</v>
      </c>
      <c r="C12">
        <v>1.5919487648673375E-2</v>
      </c>
      <c r="D12">
        <v>1.5919487648673375E-2</v>
      </c>
      <c r="E12">
        <v>3.2929534209179323E-2</v>
      </c>
      <c r="G12">
        <v>6.8206009506526069E-2</v>
      </c>
    </row>
    <row r="13" spans="1:7">
      <c r="A13" s="306" t="s">
        <v>912</v>
      </c>
      <c r="B13">
        <v>0</v>
      </c>
      <c r="C13">
        <v>3.2502708559046588E-3</v>
      </c>
      <c r="D13">
        <v>3.2502708559046588E-3</v>
      </c>
      <c r="E13">
        <v>3.2502708559046588E-3</v>
      </c>
      <c r="G13">
        <v>9.7508125677139759E-3</v>
      </c>
    </row>
    <row r="14" spans="1:7">
      <c r="A14" s="306" t="s">
        <v>876</v>
      </c>
      <c r="B14">
        <v>0</v>
      </c>
      <c r="C14">
        <v>0</v>
      </c>
      <c r="D14">
        <v>0</v>
      </c>
      <c r="E14">
        <v>0</v>
      </c>
      <c r="G14">
        <v>0</v>
      </c>
    </row>
    <row r="15" spans="1:7">
      <c r="A15" s="306" t="s">
        <v>880</v>
      </c>
      <c r="B15">
        <v>4.865284974093264E-2</v>
      </c>
      <c r="C15">
        <v>4.865284974093264E-2</v>
      </c>
      <c r="D15">
        <v>4.865284974093264E-2</v>
      </c>
      <c r="E15">
        <v>4.865284974093264E-2</v>
      </c>
      <c r="G15">
        <v>0.19461139896373056</v>
      </c>
    </row>
    <row r="16" spans="1:7">
      <c r="A16" s="306" t="s">
        <v>845</v>
      </c>
      <c r="B16">
        <v>0</v>
      </c>
      <c r="C16">
        <v>0</v>
      </c>
      <c r="D16">
        <v>0</v>
      </c>
      <c r="E16">
        <v>3.8621429529301331E-2</v>
      </c>
      <c r="G16">
        <v>3.8621429529301331E-2</v>
      </c>
    </row>
    <row r="17" spans="1:7">
      <c r="A17" s="306" t="s">
        <v>1091</v>
      </c>
      <c r="B17">
        <v>0</v>
      </c>
      <c r="C17">
        <v>-2.7465618860510806E-2</v>
      </c>
      <c r="D17">
        <v>-2.7465618860510806E-2</v>
      </c>
      <c r="E17">
        <v>4.8560747663551403E-2</v>
      </c>
      <c r="G17">
        <v>-6.3704900574702086E-3</v>
      </c>
    </row>
    <row r="18" spans="1:7">
      <c r="A18" s="306" t="s">
        <v>956</v>
      </c>
      <c r="B18">
        <v>4.7699999999999999E-2</v>
      </c>
      <c r="C18">
        <v>4.7699999999999999E-2</v>
      </c>
      <c r="D18">
        <v>4.7699999999999999E-2</v>
      </c>
      <c r="E18">
        <v>4.8399999999999999E-2</v>
      </c>
      <c r="G18">
        <v>0.1915</v>
      </c>
    </row>
    <row r="19" spans="1:7">
      <c r="A19" s="306" t="s">
        <v>874</v>
      </c>
      <c r="B19">
        <v>0</v>
      </c>
      <c r="C19">
        <v>0</v>
      </c>
      <c r="D19">
        <v>0</v>
      </c>
      <c r="E19">
        <v>0</v>
      </c>
      <c r="G19">
        <v>0</v>
      </c>
    </row>
    <row r="20" spans="1:7">
      <c r="A20" s="306" t="s">
        <v>1066</v>
      </c>
      <c r="B20">
        <v>3.7252672276552191E-2</v>
      </c>
      <c r="C20">
        <v>3.7252672276552191E-2</v>
      </c>
      <c r="D20">
        <v>4.0347989654361628E-2</v>
      </c>
      <c r="E20">
        <v>4.0347989654361628E-2</v>
      </c>
      <c r="G20">
        <v>0.15520132386182764</v>
      </c>
    </row>
    <row r="21" spans="1:7">
      <c r="A21" s="306" t="s">
        <v>915</v>
      </c>
      <c r="B21">
        <v>3.528745245096717E-2</v>
      </c>
      <c r="C21">
        <v>3.5545216003462547E-2</v>
      </c>
      <c r="D21">
        <v>3.5545216003462547E-2</v>
      </c>
      <c r="E21">
        <v>3.7507103618109487E-2</v>
      </c>
      <c r="G21">
        <v>0.14388498807600175</v>
      </c>
    </row>
    <row r="22" spans="1:7">
      <c r="A22" s="306" t="s">
        <v>1084</v>
      </c>
      <c r="B22">
        <v>0</v>
      </c>
      <c r="C22">
        <v>2.3472765573277158E-2</v>
      </c>
      <c r="D22">
        <v>2.3472765573277158E-2</v>
      </c>
      <c r="E22">
        <v>-8.5096853655805618E-3</v>
      </c>
      <c r="G22">
        <v>3.8435845780973754E-2</v>
      </c>
    </row>
    <row r="23" spans="1:7">
      <c r="A23" s="306" t="s">
        <v>939</v>
      </c>
      <c r="B23">
        <v>2.7694954128440367E-2</v>
      </c>
      <c r="C23">
        <v>2.7694954128440367E-2</v>
      </c>
      <c r="D23">
        <v>2.7694954128440367E-2</v>
      </c>
      <c r="E23">
        <v>2.7694954128440367E-2</v>
      </c>
      <c r="G23">
        <v>0.11077981651376147</v>
      </c>
    </row>
    <row r="24" spans="1:7">
      <c r="A24" s="306" t="s">
        <v>850</v>
      </c>
      <c r="B24">
        <v>0</v>
      </c>
      <c r="C24">
        <v>0</v>
      </c>
      <c r="D24">
        <v>0</v>
      </c>
      <c r="E24">
        <v>2.7619047619047619E-2</v>
      </c>
      <c r="G24">
        <v>2.7619047619047619E-2</v>
      </c>
    </row>
    <row r="25" spans="1:7">
      <c r="A25" s="306" t="s">
        <v>940</v>
      </c>
      <c r="B25">
        <v>2.7955133735979291E-2</v>
      </c>
      <c r="C25">
        <v>2.7955133735979291E-2</v>
      </c>
      <c r="D25">
        <v>2.7955133735979291E-2</v>
      </c>
      <c r="E25">
        <v>2.7955133735979291E-2</v>
      </c>
      <c r="G25">
        <v>0.11182053494391717</v>
      </c>
    </row>
    <row r="26" spans="1:7">
      <c r="A26" s="306" t="s">
        <v>862</v>
      </c>
      <c r="B26">
        <v>3.1836734693877551E-2</v>
      </c>
      <c r="C26">
        <v>2.7560975609756098E-2</v>
      </c>
      <c r="D26">
        <v>2.7560975609756098E-2</v>
      </c>
      <c r="E26">
        <v>2.6588235294117649E-2</v>
      </c>
      <c r="G26">
        <v>0.1135469212075074</v>
      </c>
    </row>
    <row r="27" spans="1:7">
      <c r="A27" s="306" t="s">
        <v>881</v>
      </c>
      <c r="B27">
        <v>4.7699999999999999E-2</v>
      </c>
      <c r="C27">
        <v>4.8399999999999999E-2</v>
      </c>
      <c r="D27">
        <v>4.8399999999999999E-2</v>
      </c>
      <c r="E27">
        <v>4.7899999999999998E-2</v>
      </c>
      <c r="G27">
        <v>0.19239999999999999</v>
      </c>
    </row>
    <row r="28" spans="1:7">
      <c r="A28" s="306" t="s">
        <v>918</v>
      </c>
      <c r="B28">
        <v>2.5146689019279128E-3</v>
      </c>
      <c r="C28">
        <v>2.6607538802660754E-3</v>
      </c>
      <c r="D28">
        <v>2.6607538802660754E-3</v>
      </c>
      <c r="E28">
        <v>2.7842227378190253E-3</v>
      </c>
      <c r="G28">
        <v>1.0620399400279089E-2</v>
      </c>
    </row>
    <row r="29" spans="1:7">
      <c r="A29" s="306" t="s">
        <v>958</v>
      </c>
      <c r="B29">
        <v>4.5185185185185182E-2</v>
      </c>
      <c r="C29">
        <v>3.2282282282282283E-2</v>
      </c>
      <c r="D29">
        <v>3.2282282282282283E-2</v>
      </c>
      <c r="E29">
        <v>3.2282282282282283E-2</v>
      </c>
      <c r="G29">
        <v>0.14203203203203202</v>
      </c>
    </row>
    <row r="30" spans="1:7">
      <c r="A30" s="306" t="s">
        <v>1053</v>
      </c>
      <c r="B30">
        <v>4.8158640226628892E-2</v>
      </c>
      <c r="C30">
        <v>4.8158640226628892E-2</v>
      </c>
      <c r="D30">
        <v>4.8158640226628892E-2</v>
      </c>
      <c r="E30">
        <v>4.8202247191011238E-2</v>
      </c>
      <c r="G30">
        <v>0.19267816787089792</v>
      </c>
    </row>
    <row r="31" spans="1:7">
      <c r="A31" s="306" t="s">
        <v>1038</v>
      </c>
      <c r="B31">
        <v>4.2803189257238777E-2</v>
      </c>
      <c r="C31">
        <v>4.294736842105263E-2</v>
      </c>
      <c r="D31">
        <v>4.294736842105263E-2</v>
      </c>
      <c r="E31">
        <v>4.8387096774193547E-2</v>
      </c>
      <c r="G31">
        <v>0.17708502287353756</v>
      </c>
    </row>
    <row r="32" spans="1:7">
      <c r="A32" s="306" t="s">
        <v>849</v>
      </c>
      <c r="B32">
        <v>4.0345297592003636E-2</v>
      </c>
      <c r="C32">
        <v>4.0076335877862593E-2</v>
      </c>
      <c r="D32">
        <v>4.0076335877862593E-2</v>
      </c>
      <c r="E32">
        <v>4.059456688877499E-2</v>
      </c>
      <c r="G32">
        <v>0.1610925362365038</v>
      </c>
    </row>
    <row r="33" spans="1:7">
      <c r="A33" s="306" t="s">
        <v>848</v>
      </c>
      <c r="B33">
        <v>4.3900000000000002E-2</v>
      </c>
      <c r="C33">
        <v>4.0399999999999998E-2</v>
      </c>
      <c r="D33">
        <v>4.0399999999999998E-2</v>
      </c>
      <c r="E33">
        <v>4.8500000000000001E-2</v>
      </c>
      <c r="G33">
        <v>0.17320000000000002</v>
      </c>
    </row>
    <row r="34" spans="1:7">
      <c r="A34" s="306" t="s">
        <v>865</v>
      </c>
      <c r="B34">
        <v>0</v>
      </c>
      <c r="C34">
        <v>0</v>
      </c>
      <c r="D34">
        <v>0</v>
      </c>
      <c r="E34">
        <v>1.3435700575815739E-2</v>
      </c>
      <c r="G34">
        <v>1.3435700575815739E-2</v>
      </c>
    </row>
    <row r="35" spans="1:7">
      <c r="A35" s="306" t="s">
        <v>869</v>
      </c>
      <c r="B35">
        <v>0</v>
      </c>
      <c r="C35">
        <v>0</v>
      </c>
      <c r="D35">
        <v>0</v>
      </c>
      <c r="E35">
        <v>0</v>
      </c>
      <c r="G35">
        <v>0</v>
      </c>
    </row>
    <row r="36" spans="1:7">
      <c r="A36" s="306" t="s">
        <v>879</v>
      </c>
      <c r="B36">
        <v>4.7410008779631259E-2</v>
      </c>
      <c r="C36">
        <v>4.7410008779631259E-2</v>
      </c>
      <c r="D36">
        <v>4.7410008779631259E-2</v>
      </c>
      <c r="E36">
        <v>4.8732044688774602E-2</v>
      </c>
      <c r="G36">
        <v>0.19096207102766838</v>
      </c>
    </row>
    <row r="37" spans="1:7">
      <c r="A37" s="306" t="s">
        <v>893</v>
      </c>
      <c r="B37">
        <v>0</v>
      </c>
      <c r="C37">
        <v>0</v>
      </c>
      <c r="D37">
        <v>0</v>
      </c>
      <c r="E37">
        <v>0</v>
      </c>
      <c r="G37">
        <v>0</v>
      </c>
    </row>
    <row r="38" spans="1:7">
      <c r="A38" s="306" t="s">
        <v>889</v>
      </c>
      <c r="B38">
        <v>0</v>
      </c>
      <c r="C38">
        <v>0</v>
      </c>
      <c r="D38">
        <v>0</v>
      </c>
      <c r="E38">
        <v>0</v>
      </c>
      <c r="G38">
        <v>0</v>
      </c>
    </row>
    <row r="39" spans="1:7">
      <c r="A39" s="306" t="s">
        <v>896</v>
      </c>
      <c r="B39">
        <v>0</v>
      </c>
      <c r="C39">
        <v>0</v>
      </c>
      <c r="D39">
        <v>0</v>
      </c>
      <c r="E39">
        <v>0</v>
      </c>
      <c r="G39">
        <v>0</v>
      </c>
    </row>
    <row r="40" spans="1:7">
      <c r="A40" s="306" t="s">
        <v>909</v>
      </c>
      <c r="B40">
        <v>4.3610710277376945E-2</v>
      </c>
      <c r="C40">
        <v>4.3610710277376945E-2</v>
      </c>
      <c r="D40">
        <v>4.3610710277376945E-2</v>
      </c>
      <c r="E40">
        <v>4.3610710277376945E-2</v>
      </c>
      <c r="G40">
        <v>0.17444284110950778</v>
      </c>
    </row>
    <row r="41" spans="1:7">
      <c r="A41" s="306" t="s">
        <v>943</v>
      </c>
      <c r="B41">
        <v>2.4096385542168677E-3</v>
      </c>
      <c r="C41">
        <v>0</v>
      </c>
      <c r="D41">
        <v>4.488778054862843E-2</v>
      </c>
      <c r="E41">
        <v>2.6874115983026876E-2</v>
      </c>
      <c r="G41">
        <v>7.4171535085872167E-2</v>
      </c>
    </row>
    <row r="42" spans="1:7">
      <c r="A42" s="306" t="s">
        <v>934</v>
      </c>
      <c r="B42">
        <v>5.9089043906442344E-3</v>
      </c>
      <c r="C42">
        <v>5.9089043906442344E-3</v>
      </c>
      <c r="D42">
        <v>6.2799825556040124E-3</v>
      </c>
      <c r="E42">
        <v>5.9089043906442344E-3</v>
      </c>
      <c r="G42">
        <v>2.4006695727536716E-2</v>
      </c>
    </row>
    <row r="43" spans="1:7">
      <c r="A43" s="306" t="s">
        <v>933</v>
      </c>
      <c r="B43">
        <v>6.7699999999999996E-2</v>
      </c>
      <c r="C43">
        <v>6.88E-2</v>
      </c>
      <c r="D43">
        <v>6.88E-2</v>
      </c>
      <c r="E43">
        <v>4.8599999999999997E-2</v>
      </c>
      <c r="G43">
        <v>0.25390000000000001</v>
      </c>
    </row>
    <row r="44" spans="1:7">
      <c r="A44" s="306" t="s">
        <v>959</v>
      </c>
      <c r="B44">
        <v>4.3525179856115107E-2</v>
      </c>
      <c r="C44">
        <v>4.3525179856115107E-2</v>
      </c>
      <c r="D44">
        <v>4.3525179856115107E-2</v>
      </c>
      <c r="E44">
        <v>4.3577578632929187E-2</v>
      </c>
      <c r="G44">
        <v>0.17415311820127452</v>
      </c>
    </row>
    <row r="45" spans="1:7">
      <c r="A45" s="306" t="s">
        <v>953</v>
      </c>
      <c r="B45">
        <v>4.87E-2</v>
      </c>
      <c r="C45">
        <v>4.8800000000000003E-2</v>
      </c>
      <c r="D45">
        <v>4.87E-2</v>
      </c>
      <c r="E45">
        <v>0.1147</v>
      </c>
      <c r="G45">
        <v>0.26090000000000002</v>
      </c>
    </row>
    <row r="46" spans="1:7">
      <c r="A46" s="306" t="s">
        <v>950</v>
      </c>
      <c r="B46">
        <v>1.838235294117647E-3</v>
      </c>
      <c r="C46">
        <v>1.838235294117647E-3</v>
      </c>
      <c r="D46">
        <v>1.838235294117647E-3</v>
      </c>
      <c r="E46">
        <v>3.2232070910556E-2</v>
      </c>
      <c r="G46">
        <v>3.7746776792908943E-2</v>
      </c>
    </row>
    <row r="47" spans="1:7">
      <c r="A47" s="306" t="s">
        <v>967</v>
      </c>
      <c r="B47">
        <v>2.9292929292929294E-2</v>
      </c>
      <c r="C47">
        <v>2.9292929292929294E-2</v>
      </c>
      <c r="D47">
        <v>2.9292929292929294E-2</v>
      </c>
      <c r="E47">
        <v>2.7629233511586453E-2</v>
      </c>
      <c r="G47">
        <v>0.11550802139037435</v>
      </c>
    </row>
    <row r="48" spans="1:7">
      <c r="A48" s="306" t="s">
        <v>968</v>
      </c>
      <c r="B48">
        <v>1.3758414083881943E-2</v>
      </c>
      <c r="C48">
        <v>1.3511669168827624E-2</v>
      </c>
      <c r="D48">
        <v>1.3511669168827624E-2</v>
      </c>
      <c r="E48">
        <v>1.3379484789988684E-2</v>
      </c>
      <c r="G48">
        <v>5.4161237211525874E-2</v>
      </c>
    </row>
    <row r="49" spans="1:7">
      <c r="A49" s="306" t="s">
        <v>1010</v>
      </c>
      <c r="B49">
        <v>2.6756007393715343E-2</v>
      </c>
      <c r="C49">
        <v>1.3266998341625208E-2</v>
      </c>
      <c r="D49">
        <v>1.3266998341625208E-2</v>
      </c>
      <c r="E49">
        <v>3.0357142857142857E-2</v>
      </c>
      <c r="G49">
        <v>8.3647146934108615E-2</v>
      </c>
    </row>
    <row r="50" spans="1:7">
      <c r="A50" s="306" t="s">
        <v>1014</v>
      </c>
      <c r="B50">
        <v>2.0224719101123594E-2</v>
      </c>
      <c r="C50">
        <v>1.9736842105263157E-2</v>
      </c>
      <c r="D50">
        <v>1.9736842105263157E-2</v>
      </c>
      <c r="E50">
        <v>1.9736842105263157E-2</v>
      </c>
      <c r="G50">
        <v>7.9435245416913061E-2</v>
      </c>
    </row>
    <row r="51" spans="1:7">
      <c r="A51" s="306" t="s">
        <v>1011</v>
      </c>
      <c r="B51">
        <v>3.6561085972850682E-2</v>
      </c>
      <c r="C51">
        <v>2.929345023207839E-2</v>
      </c>
      <c r="D51">
        <v>2.929345023207839E-2</v>
      </c>
      <c r="E51">
        <v>3.4953271028037386E-2</v>
      </c>
      <c r="G51">
        <v>0.13010125746504483</v>
      </c>
    </row>
    <row r="52" spans="1:7">
      <c r="A52" s="306" t="s">
        <v>1051</v>
      </c>
      <c r="B52">
        <v>2.1697388632872502E-2</v>
      </c>
      <c r="C52">
        <v>2.0978371855564837E-2</v>
      </c>
      <c r="D52">
        <v>2.0978371855564837E-2</v>
      </c>
      <c r="E52">
        <v>2.0978371855564837E-2</v>
      </c>
      <c r="G52">
        <v>8.4632504199567013E-2</v>
      </c>
    </row>
    <row r="53" spans="1:7">
      <c r="A53" s="306" t="s">
        <v>1064</v>
      </c>
      <c r="B53">
        <v>2.3402824478816409E-2</v>
      </c>
      <c r="C53">
        <v>2.3402824478816409E-2</v>
      </c>
      <c r="D53">
        <v>2.3402824478816409E-2</v>
      </c>
      <c r="E53">
        <v>2.7191867852604829E-2</v>
      </c>
      <c r="G53">
        <v>9.740034128905406E-2</v>
      </c>
    </row>
    <row r="54" spans="1:7">
      <c r="A54" s="306" t="s">
        <v>1057</v>
      </c>
      <c r="B54">
        <v>3.0580645161290321E-2</v>
      </c>
      <c r="C54">
        <v>3.0729335494327392E-2</v>
      </c>
      <c r="D54">
        <v>3.0729335494327392E-2</v>
      </c>
      <c r="E54">
        <v>3.0045248868778282E-2</v>
      </c>
      <c r="G54">
        <v>0.12208456501872339</v>
      </c>
    </row>
    <row r="55" spans="1:7">
      <c r="A55" s="306" t="s">
        <v>1059</v>
      </c>
      <c r="B55">
        <v>4.5600000000000002E-2</v>
      </c>
      <c r="C55">
        <v>4.53E-2</v>
      </c>
      <c r="D55">
        <v>4.53E-2</v>
      </c>
      <c r="E55">
        <v>4.2299999999999997E-2</v>
      </c>
      <c r="G55">
        <v>0.17850000000000002</v>
      </c>
    </row>
    <row r="56" spans="1:7">
      <c r="A56" s="306" t="s">
        <v>1063</v>
      </c>
      <c r="B56">
        <v>0</v>
      </c>
      <c r="C56">
        <v>8.7412587412587419E-3</v>
      </c>
      <c r="D56">
        <v>8.7412587412587419E-3</v>
      </c>
      <c r="E56">
        <v>8.8836245188036716E-3</v>
      </c>
      <c r="G56">
        <v>2.6366142001321154E-2</v>
      </c>
    </row>
    <row r="57" spans="1:7">
      <c r="A57" s="306" t="s">
        <v>1047</v>
      </c>
      <c r="B57">
        <v>4.8800000000000003E-2</v>
      </c>
      <c r="C57">
        <v>4.8800000000000003E-2</v>
      </c>
      <c r="D57">
        <v>4.8800000000000003E-2</v>
      </c>
      <c r="E57">
        <v>4.8800000000000003E-2</v>
      </c>
      <c r="G57">
        <v>0.19520000000000001</v>
      </c>
    </row>
    <row r="58" spans="1:7">
      <c r="A58" s="306" t="s">
        <v>1036</v>
      </c>
      <c r="B58">
        <v>4.87E-2</v>
      </c>
      <c r="C58">
        <v>4.8800000000000003E-2</v>
      </c>
      <c r="D58">
        <v>4.8800000000000003E-2</v>
      </c>
      <c r="E58">
        <v>4.8800000000000003E-2</v>
      </c>
      <c r="G58">
        <v>0.19510000000000002</v>
      </c>
    </row>
    <row r="59" spans="1:7">
      <c r="A59" s="306" t="s">
        <v>1062</v>
      </c>
      <c r="B59">
        <v>6.9599999999999995E-2</v>
      </c>
      <c r="C59">
        <v>6.9599999999999995E-2</v>
      </c>
      <c r="D59">
        <v>6.9599999999999995E-2</v>
      </c>
      <c r="E59">
        <v>4.87E-2</v>
      </c>
      <c r="G59">
        <v>0.25750000000000001</v>
      </c>
    </row>
    <row r="60" spans="1:7">
      <c r="A60" s="306" t="s">
        <v>1052</v>
      </c>
      <c r="B60">
        <v>1.9417475728155338E-2</v>
      </c>
      <c r="C60">
        <v>1.9417475728155338E-2</v>
      </c>
      <c r="D60">
        <v>1.9417475728155338E-2</v>
      </c>
      <c r="E60">
        <v>3.2206119162640899E-2</v>
      </c>
      <c r="G60">
        <v>9.0458546347106913E-2</v>
      </c>
    </row>
    <row r="61" spans="1:7">
      <c r="A61" s="306" t="s">
        <v>1098</v>
      </c>
      <c r="B61">
        <v>3.7555697008274984E-2</v>
      </c>
      <c r="C61">
        <v>3.4983498349834982E-2</v>
      </c>
      <c r="D61">
        <v>3.4983498349834982E-2</v>
      </c>
      <c r="E61">
        <v>3.3438485804416405E-2</v>
      </c>
      <c r="G61">
        <v>0.14096117951236134</v>
      </c>
    </row>
    <row r="62" spans="1:7">
      <c r="A62" s="306" t="s">
        <v>1080</v>
      </c>
      <c r="B62">
        <v>4.7100000000000003E-2</v>
      </c>
      <c r="C62">
        <v>4.82E-2</v>
      </c>
      <c r="D62">
        <v>4.82E-2</v>
      </c>
      <c r="E62">
        <v>4.8399999999999999E-2</v>
      </c>
      <c r="G62">
        <v>0.19189999999999999</v>
      </c>
    </row>
    <row r="63" spans="1:7">
      <c r="A63" s="306" t="s">
        <v>1081</v>
      </c>
      <c r="B63">
        <v>1.7500000000000002E-2</v>
      </c>
      <c r="C63">
        <v>1.7500000000000002E-2</v>
      </c>
      <c r="D63">
        <v>1.7500000000000002E-2</v>
      </c>
      <c r="E63">
        <v>3.9436619718309862E-2</v>
      </c>
      <c r="G63">
        <v>9.1936619718309867E-2</v>
      </c>
    </row>
    <row r="64" spans="1:7">
      <c r="A64" s="306" t="s">
        <v>1079</v>
      </c>
      <c r="B64">
        <v>4.7699999999999999E-2</v>
      </c>
      <c r="C64">
        <v>4.7699999999999999E-2</v>
      </c>
      <c r="D64">
        <v>4.7699999999999999E-2</v>
      </c>
      <c r="E64">
        <v>4.8399999999999999E-2</v>
      </c>
      <c r="G64">
        <v>0.1915</v>
      </c>
    </row>
    <row r="65" spans="1:7">
      <c r="A65" s="306" t="s">
        <v>1535</v>
      </c>
      <c r="B65">
        <v>3.351019268360793E-3</v>
      </c>
      <c r="C65">
        <v>3.9675979500743922E-3</v>
      </c>
      <c r="D65">
        <v>3.9675979500743922E-3</v>
      </c>
      <c r="E65">
        <v>3.9675979500743922E-3</v>
      </c>
      <c r="G65">
        <v>1.5253813118583969E-2</v>
      </c>
    </row>
    <row r="66" spans="1:7">
      <c r="A66" s="306" t="s">
        <v>888</v>
      </c>
      <c r="B66">
        <v>0</v>
      </c>
      <c r="C66">
        <v>0</v>
      </c>
      <c r="D66">
        <v>0</v>
      </c>
      <c r="E66">
        <v>0</v>
      </c>
      <c r="G66">
        <v>0</v>
      </c>
    </row>
    <row r="67" spans="1:7">
      <c r="A67" s="306" t="s">
        <v>1087</v>
      </c>
      <c r="B67">
        <v>0</v>
      </c>
      <c r="C67">
        <v>0</v>
      </c>
      <c r="D67">
        <v>0</v>
      </c>
      <c r="E67">
        <v>0</v>
      </c>
      <c r="G67">
        <v>0</v>
      </c>
    </row>
    <row r="68" spans="1:7">
      <c r="A68" s="306" t="s">
        <v>919</v>
      </c>
      <c r="B68">
        <v>4.461383252998543E-2</v>
      </c>
      <c r="C68">
        <v>4.461383252998543E-2</v>
      </c>
      <c r="D68">
        <v>4.3625335355184883E-2</v>
      </c>
      <c r="E68">
        <v>4.3625335355184883E-2</v>
      </c>
      <c r="G68">
        <v>0.17647833577034061</v>
      </c>
    </row>
    <row r="69" spans="1:7">
      <c r="A69" s="306" t="s">
        <v>858</v>
      </c>
      <c r="B69">
        <v>6.1985872386585228E-3</v>
      </c>
      <c r="C69">
        <v>6.1985872386585228E-3</v>
      </c>
      <c r="D69">
        <v>6.1985872386585228E-3</v>
      </c>
      <c r="E69">
        <v>5.7037609173548809E-3</v>
      </c>
      <c r="G69">
        <v>2.4299522633330451E-2</v>
      </c>
    </row>
    <row r="70" spans="1:7">
      <c r="A70" s="306" t="s">
        <v>949</v>
      </c>
      <c r="B70">
        <v>-7.8075709779179808E-3</v>
      </c>
      <c r="C70">
        <v>-8.5119798234552339E-3</v>
      </c>
      <c r="D70">
        <v>-8.5119798234552339E-3</v>
      </c>
      <c r="E70">
        <v>-7.2188154932857256E-3</v>
      </c>
      <c r="G70">
        <v>-3.2050346118114172E-2</v>
      </c>
    </row>
    <row r="71" spans="1:7">
      <c r="A71" s="306" t="s">
        <v>1089</v>
      </c>
      <c r="B71">
        <v>3.9267438728790738E-2</v>
      </c>
      <c r="C71">
        <v>3.9267438728790738E-2</v>
      </c>
      <c r="D71">
        <v>3.9267438728790738E-2</v>
      </c>
      <c r="E71">
        <v>3.9267438728790738E-2</v>
      </c>
      <c r="G71">
        <v>0.15706975491516295</v>
      </c>
    </row>
    <row r="72" spans="1:7">
      <c r="A72" s="306" t="s">
        <v>898</v>
      </c>
      <c r="B72">
        <v>0</v>
      </c>
      <c r="C72">
        <v>0</v>
      </c>
      <c r="D72">
        <v>0</v>
      </c>
      <c r="E72">
        <v>0</v>
      </c>
      <c r="G72">
        <v>0</v>
      </c>
    </row>
    <row r="73" spans="1:7">
      <c r="A73" s="306" t="s">
        <v>853</v>
      </c>
      <c r="B73">
        <v>0</v>
      </c>
      <c r="C73">
        <v>0</v>
      </c>
      <c r="D73">
        <v>0</v>
      </c>
      <c r="E73">
        <v>4.0941658137154557E-2</v>
      </c>
      <c r="G73">
        <v>4.0941658137154557E-2</v>
      </c>
    </row>
    <row r="74" spans="1:7">
      <c r="A74" s="306" t="s">
        <v>672</v>
      </c>
      <c r="B74">
        <v>1.2999999999999999E-2</v>
      </c>
      <c r="C74">
        <v>1.0500000000000001E-2</v>
      </c>
      <c r="D74">
        <v>1.0500000000000001E-2</v>
      </c>
      <c r="E74">
        <v>7.4999999999999997E-3</v>
      </c>
      <c r="G74">
        <v>4.1500000000000002E-2</v>
      </c>
    </row>
    <row r="75" spans="1:7">
      <c r="A75" s="306" t="s">
        <v>810</v>
      </c>
      <c r="B75">
        <v>0</v>
      </c>
      <c r="C75">
        <v>0</v>
      </c>
      <c r="D75">
        <v>0</v>
      </c>
      <c r="E75">
        <v>0</v>
      </c>
      <c r="G75">
        <v>0</v>
      </c>
    </row>
    <row r="76" spans="1:7">
      <c r="A76" s="306" t="s">
        <v>811</v>
      </c>
      <c r="B76">
        <v>4.1705282669138094E-3</v>
      </c>
      <c r="C76">
        <v>4.1705282669138094E-3</v>
      </c>
      <c r="D76">
        <v>4.1705282669138094E-3</v>
      </c>
      <c r="E76">
        <v>4.261363636363636E-3</v>
      </c>
      <c r="G76">
        <v>1.6772948437105063E-2</v>
      </c>
    </row>
    <row r="77" spans="1:7">
      <c r="A77" s="306" t="s">
        <v>724</v>
      </c>
      <c r="B77">
        <v>1.3046815042210284E-2</v>
      </c>
      <c r="C77">
        <v>1.3046815042210284E-2</v>
      </c>
      <c r="D77">
        <v>1.3046815042210284E-2</v>
      </c>
      <c r="E77">
        <v>1.3046815042210284E-2</v>
      </c>
      <c r="G77">
        <v>5.2187260168841135E-2</v>
      </c>
    </row>
    <row r="78" spans="1:7">
      <c r="A78" s="306" t="s">
        <v>805</v>
      </c>
      <c r="B78">
        <v>4.8399999999999999E-2</v>
      </c>
      <c r="C78">
        <v>4.8399999999999999E-2</v>
      </c>
      <c r="D78">
        <v>4.8399999999999999E-2</v>
      </c>
      <c r="E78">
        <v>4.8399999999999999E-2</v>
      </c>
      <c r="G78">
        <v>0.19359999999999999</v>
      </c>
    </row>
    <row r="79" spans="1:7">
      <c r="A79" s="306" t="s">
        <v>755</v>
      </c>
      <c r="B79">
        <v>4.8800000000000003E-2</v>
      </c>
      <c r="C79">
        <v>4.8800000000000003E-2</v>
      </c>
      <c r="D79">
        <v>4.8800000000000003E-2</v>
      </c>
      <c r="E79">
        <v>4.8800000000000003E-2</v>
      </c>
      <c r="G79">
        <v>0.19520000000000001</v>
      </c>
    </row>
    <row r="80" spans="1:7">
      <c r="A80" s="306" t="s">
        <v>806</v>
      </c>
      <c r="B80">
        <v>4.87E-2</v>
      </c>
      <c r="C80">
        <v>4.87E-2</v>
      </c>
      <c r="D80">
        <v>4.87E-2</v>
      </c>
      <c r="E80">
        <v>4.87E-2</v>
      </c>
      <c r="G80">
        <v>0.1948</v>
      </c>
    </row>
    <row r="81" spans="1:7">
      <c r="A81" s="306" t="s">
        <v>706</v>
      </c>
      <c r="B81">
        <v>3.3021463951568519E-2</v>
      </c>
      <c r="C81">
        <v>3.3021463951568519E-2</v>
      </c>
      <c r="D81">
        <v>3.3021463951568519E-2</v>
      </c>
      <c r="E81">
        <v>3.3021463951568519E-2</v>
      </c>
      <c r="G81">
        <v>0.13208585580627408</v>
      </c>
    </row>
    <row r="82" spans="1:7">
      <c r="A82" s="306" t="s">
        <v>763</v>
      </c>
      <c r="B82">
        <v>1.2175939411593359E-2</v>
      </c>
      <c r="C82">
        <v>1.5410162736632349E-2</v>
      </c>
      <c r="D82">
        <v>1.5410162736632349E-2</v>
      </c>
      <c r="E82">
        <v>1.8735719725818736E-2</v>
      </c>
      <c r="G82">
        <v>6.1731984610676791E-2</v>
      </c>
    </row>
    <row r="83" spans="1:7">
      <c r="A83" s="306" t="s">
        <v>758</v>
      </c>
      <c r="B83">
        <v>3.7489745693191141E-2</v>
      </c>
      <c r="C83">
        <v>3.9093242087254065E-2</v>
      </c>
      <c r="D83">
        <v>3.9093242087254065E-2</v>
      </c>
      <c r="E83">
        <v>3.9093242087254065E-2</v>
      </c>
      <c r="G83">
        <v>0.15476947195495333</v>
      </c>
    </row>
    <row r="84" spans="1:7">
      <c r="A84" s="306" t="s">
        <v>715</v>
      </c>
      <c r="B84">
        <v>1.2390087929656275E-2</v>
      </c>
      <c r="C84">
        <v>1.4078498293515358E-2</v>
      </c>
      <c r="D84">
        <v>1.4078498293515358E-2</v>
      </c>
      <c r="E84">
        <v>1.3456571972271306E-2</v>
      </c>
      <c r="G84">
        <v>5.4003656488958295E-2</v>
      </c>
    </row>
    <row r="85" spans="1:7">
      <c r="A85" s="306" t="s">
        <v>704</v>
      </c>
      <c r="B85">
        <v>3.2069970845481049E-2</v>
      </c>
      <c r="C85">
        <v>3.2069970845481049E-2</v>
      </c>
      <c r="D85">
        <v>3.2069970845481049E-2</v>
      </c>
      <c r="E85">
        <v>3.2069970845481049E-2</v>
      </c>
      <c r="G85">
        <v>0.1282798833819242</v>
      </c>
    </row>
    <row r="86" spans="1:7">
      <c r="A86" s="306" t="s">
        <v>673</v>
      </c>
      <c r="B86">
        <v>-3.3351862145636463E-3</v>
      </c>
      <c r="C86">
        <v>-2.2837024526012797E-3</v>
      </c>
      <c r="D86">
        <v>-2.2835938057518021E-3</v>
      </c>
      <c r="E86">
        <v>-2.2834851692395517E-3</v>
      </c>
      <c r="G86">
        <v>-1.018596764215628E-2</v>
      </c>
    </row>
    <row r="87" spans="1:7">
      <c r="A87" s="306" t="s">
        <v>816</v>
      </c>
      <c r="B87">
        <v>4.3940125543215837E-2</v>
      </c>
      <c r="C87">
        <v>4.4015444015444015E-2</v>
      </c>
      <c r="D87">
        <v>4.4015444015444015E-2</v>
      </c>
      <c r="E87">
        <v>4.4015444015444015E-2</v>
      </c>
      <c r="G87">
        <v>0.1759864575895479</v>
      </c>
    </row>
    <row r="88" spans="1:7">
      <c r="A88" s="306" t="s">
        <v>637</v>
      </c>
      <c r="B88">
        <v>4.0724250519441972E-2</v>
      </c>
      <c r="C88">
        <v>4.193443687114573E-2</v>
      </c>
      <c r="D88">
        <v>4.193443687114573E-2</v>
      </c>
      <c r="E88">
        <v>4.193443687114573E-2</v>
      </c>
      <c r="G88">
        <v>0.16652756113287917</v>
      </c>
    </row>
    <row r="89" spans="1:7">
      <c r="A89" s="306" t="s">
        <v>688</v>
      </c>
      <c r="B89">
        <v>1.881456686096843E-2</v>
      </c>
      <c r="C89">
        <v>2.0281199452532039E-2</v>
      </c>
      <c r="D89">
        <v>2.0281199452532039E-2</v>
      </c>
      <c r="E89">
        <v>2.0281199452532039E-2</v>
      </c>
      <c r="G89">
        <v>7.9658165218564544E-2</v>
      </c>
    </row>
    <row r="90" spans="1:7">
      <c r="A90" s="306" t="s">
        <v>666</v>
      </c>
      <c r="B90">
        <v>1.4792024140583398E-2</v>
      </c>
      <c r="C90">
        <v>1.4792024140583398E-2</v>
      </c>
      <c r="D90">
        <v>1.4792024140583398E-2</v>
      </c>
      <c r="E90">
        <v>1.4751003068208639E-2</v>
      </c>
      <c r="G90">
        <v>5.9127075489958832E-2</v>
      </c>
    </row>
    <row r="91" spans="1:7">
      <c r="A91" s="306" t="s">
        <v>696</v>
      </c>
      <c r="B91">
        <v>0</v>
      </c>
      <c r="C91">
        <v>0</v>
      </c>
      <c r="D91">
        <v>0</v>
      </c>
      <c r="E91">
        <v>4.4862918859041818E-2</v>
      </c>
      <c r="G91">
        <v>4.4862918859041818E-2</v>
      </c>
    </row>
    <row r="92" spans="1:7">
      <c r="A92" s="306" t="s">
        <v>822</v>
      </c>
      <c r="B92">
        <v>1.1111111111111112E-2</v>
      </c>
      <c r="C92">
        <v>1.2456747404844291E-2</v>
      </c>
      <c r="D92">
        <v>1.2456747404844291E-2</v>
      </c>
      <c r="E92">
        <v>1.2456747404844291E-2</v>
      </c>
      <c r="G92">
        <v>4.8481353325643975E-2</v>
      </c>
    </row>
    <row r="93" spans="1:7">
      <c r="A93" s="306" t="s">
        <v>777</v>
      </c>
      <c r="B93">
        <v>1.2390087929656275E-2</v>
      </c>
      <c r="C93">
        <v>1.4078498293515358E-2</v>
      </c>
      <c r="D93">
        <v>1.4078498293515358E-2</v>
      </c>
      <c r="E93">
        <v>1.3456571972271306E-2</v>
      </c>
      <c r="G93">
        <v>5.4003656488958295E-2</v>
      </c>
    </row>
    <row r="94" spans="1:7">
      <c r="A94" s="306" t="s">
        <v>834</v>
      </c>
      <c r="B94">
        <v>6.13E-2</v>
      </c>
      <c r="C94">
        <v>6.13E-2</v>
      </c>
      <c r="D94">
        <v>6.13E-2</v>
      </c>
      <c r="E94">
        <v>4.2599999999999999E-2</v>
      </c>
      <c r="G94">
        <v>0.22650000000000001</v>
      </c>
    </row>
    <row r="95" spans="1:7">
      <c r="A95" s="306" t="s">
        <v>779</v>
      </c>
      <c r="B95">
        <v>4.5454545454545456E-2</v>
      </c>
      <c r="C95">
        <v>4.5538009548292326E-2</v>
      </c>
      <c r="D95">
        <v>4.5538009548292326E-2</v>
      </c>
      <c r="E95">
        <v>4.5538009548292326E-2</v>
      </c>
      <c r="G95">
        <v>0.18206857409942243</v>
      </c>
    </row>
    <row r="96" spans="1:7">
      <c r="A96" s="306" t="s">
        <v>764</v>
      </c>
      <c r="B96">
        <v>4.8399999999999999E-2</v>
      </c>
      <c r="C96">
        <v>3.1099999999999999E-2</v>
      </c>
      <c r="D96">
        <v>3.1099999999999999E-2</v>
      </c>
      <c r="E96">
        <v>4.8599999999999997E-2</v>
      </c>
      <c r="G96">
        <v>0.15920000000000001</v>
      </c>
    </row>
    <row r="97" spans="1:7">
      <c r="A97" s="306" t="s">
        <v>761</v>
      </c>
      <c r="B97">
        <v>4.8399999999999999E-2</v>
      </c>
      <c r="C97">
        <v>4.5999999999999999E-2</v>
      </c>
      <c r="D97">
        <v>4.5999999999999999E-2</v>
      </c>
      <c r="E97">
        <v>5.62E-2</v>
      </c>
      <c r="G97">
        <v>0.1966</v>
      </c>
    </row>
    <row r="98" spans="1:7">
      <c r="A98" s="306" t="s">
        <v>734</v>
      </c>
      <c r="B98">
        <v>4.8800000000000003E-2</v>
      </c>
      <c r="C98">
        <v>4.8800000000000003E-2</v>
      </c>
      <c r="D98">
        <v>4.8800000000000003E-2</v>
      </c>
      <c r="E98">
        <v>4.8800000000000003E-2</v>
      </c>
      <c r="G98">
        <v>0.19520000000000001</v>
      </c>
    </row>
    <row r="99" spans="1:7">
      <c r="A99" s="306" t="s">
        <v>625</v>
      </c>
      <c r="B99">
        <v>4.8500000000000001E-2</v>
      </c>
      <c r="C99">
        <v>4.8500000000000001E-2</v>
      </c>
      <c r="D99">
        <v>4.8500000000000001E-2</v>
      </c>
      <c r="E99">
        <v>4.8599999999999997E-2</v>
      </c>
      <c r="G99">
        <v>0.19410000000000002</v>
      </c>
    </row>
    <row r="100" spans="1:7">
      <c r="A100" s="306" t="s">
        <v>686</v>
      </c>
      <c r="B100">
        <v>1.2390087929656275E-2</v>
      </c>
      <c r="C100">
        <v>1.4078498293515358E-2</v>
      </c>
      <c r="D100">
        <v>1.4078498293515358E-2</v>
      </c>
      <c r="E100">
        <v>1.3456571972271306E-2</v>
      </c>
      <c r="G100">
        <v>5.4003656488958295E-2</v>
      </c>
    </row>
    <row r="101" spans="1:7">
      <c r="A101" s="306" t="s">
        <v>677</v>
      </c>
      <c r="B101">
        <v>4.87E-2</v>
      </c>
      <c r="C101">
        <v>5.3499999999999999E-2</v>
      </c>
      <c r="D101">
        <v>5.3499999999999999E-2</v>
      </c>
      <c r="E101">
        <v>4.87E-2</v>
      </c>
      <c r="G101">
        <v>0.2044</v>
      </c>
    </row>
    <row r="102" spans="1:7">
      <c r="A102" s="306" t="s">
        <v>712</v>
      </c>
      <c r="B102">
        <v>6.41025641025641E-3</v>
      </c>
      <c r="C102">
        <v>2.1505376344086023E-2</v>
      </c>
      <c r="D102">
        <v>2.1505376344086023E-2</v>
      </c>
      <c r="E102">
        <v>2.3722627737226276E-2</v>
      </c>
      <c r="G102">
        <v>7.3143636835654724E-2</v>
      </c>
    </row>
    <row r="103" spans="1:7">
      <c r="A103" s="306" t="s">
        <v>746</v>
      </c>
      <c r="B103">
        <v>5.2684589757495933E-3</v>
      </c>
      <c r="C103">
        <v>5.9303187546330613E-3</v>
      </c>
      <c r="D103">
        <v>5.9303187546330613E-3</v>
      </c>
      <c r="E103">
        <v>3.5228182546036828E-3</v>
      </c>
      <c r="G103">
        <v>2.0651914739619397E-2</v>
      </c>
    </row>
    <row r="104" spans="1:7">
      <c r="A104" s="306" t="s">
        <v>722</v>
      </c>
      <c r="B104">
        <v>-1.9884509163946774E-2</v>
      </c>
      <c r="C104">
        <v>3.0343897505057317E-2</v>
      </c>
      <c r="D104">
        <v>3.0343897505057317E-2</v>
      </c>
      <c r="E104">
        <v>3.0343897505057317E-2</v>
      </c>
      <c r="G104">
        <v>7.1147183351225177E-2</v>
      </c>
    </row>
    <row r="105" spans="1:7">
      <c r="A105" s="306" t="s">
        <v>723</v>
      </c>
      <c r="B105">
        <v>-3.0134261561412232E-2</v>
      </c>
      <c r="C105">
        <v>-3.021243115656963E-2</v>
      </c>
      <c r="D105">
        <v>-3.021243115656963E-2</v>
      </c>
      <c r="E105">
        <v>-3.021243115656963E-2</v>
      </c>
      <c r="G105">
        <v>-0.12077155503112112</v>
      </c>
    </row>
    <row r="106" spans="1:7">
      <c r="A106" s="306" t="s">
        <v>731</v>
      </c>
      <c r="B106">
        <v>1.2390087929656275E-2</v>
      </c>
      <c r="C106">
        <v>1.4078498293515358E-2</v>
      </c>
      <c r="D106">
        <v>1.4078498293515358E-2</v>
      </c>
      <c r="E106">
        <v>1.3456571972271306E-2</v>
      </c>
      <c r="G106">
        <v>5.4003656488958295E-2</v>
      </c>
    </row>
    <row r="107" spans="1:7">
      <c r="A107" s="306" t="s">
        <v>751</v>
      </c>
      <c r="B107">
        <v>4.6699999999999998E-2</v>
      </c>
      <c r="C107">
        <v>4.8500000000000001E-2</v>
      </c>
      <c r="D107">
        <v>4.8500000000000001E-2</v>
      </c>
      <c r="E107">
        <v>4.7800000000000002E-2</v>
      </c>
      <c r="G107">
        <v>0.1915</v>
      </c>
    </row>
    <row r="108" spans="1:7">
      <c r="A108" s="306" t="s">
        <v>786</v>
      </c>
      <c r="B108">
        <v>1.0771704180064309E-2</v>
      </c>
      <c r="C108">
        <v>1.2158739093723614E-2</v>
      </c>
      <c r="D108">
        <v>1.2158739093723614E-2</v>
      </c>
      <c r="E108">
        <v>1.2158739093723614E-2</v>
      </c>
      <c r="G108">
        <v>4.7247921461235153E-2</v>
      </c>
    </row>
    <row r="109" spans="1:7">
      <c r="A109" s="306" t="s">
        <v>800</v>
      </c>
      <c r="B109">
        <v>5.1200000000000002E-2</v>
      </c>
      <c r="C109">
        <v>5.1200000000000002E-2</v>
      </c>
      <c r="D109">
        <v>5.1200000000000002E-2</v>
      </c>
      <c r="E109">
        <v>5.1200000000000002E-2</v>
      </c>
      <c r="G109">
        <v>0.20480000000000001</v>
      </c>
    </row>
    <row r="110" spans="1:7">
      <c r="A110" s="306" t="s">
        <v>832</v>
      </c>
      <c r="B110">
        <v>1.2390087929656275E-2</v>
      </c>
      <c r="C110">
        <v>1.4078498293515358E-2</v>
      </c>
      <c r="D110">
        <v>1.4078498293515358E-2</v>
      </c>
      <c r="E110">
        <v>1.3456571972271306E-2</v>
      </c>
      <c r="G110">
        <v>5.4003656488958295E-2</v>
      </c>
    </row>
    <row r="111" spans="1:7">
      <c r="A111" s="306" t="s">
        <v>827</v>
      </c>
      <c r="B111">
        <v>4.8800000000000003E-2</v>
      </c>
      <c r="C111">
        <v>4.8800000000000003E-2</v>
      </c>
      <c r="D111">
        <v>4.8800000000000003E-2</v>
      </c>
      <c r="E111">
        <v>0.128</v>
      </c>
      <c r="G111">
        <v>0.27439999999999998</v>
      </c>
    </row>
    <row r="112" spans="1:7">
      <c r="A112" s="306" t="s">
        <v>799</v>
      </c>
      <c r="B112">
        <v>1.1863289709066943E-2</v>
      </c>
      <c r="C112">
        <v>9.6397817333973377E-3</v>
      </c>
      <c r="D112">
        <v>9.6397817333973377E-3</v>
      </c>
      <c r="E112">
        <v>8.8236979315876925E-3</v>
      </c>
      <c r="G112">
        <v>3.9966551107449309E-2</v>
      </c>
    </row>
    <row r="113" spans="1:7">
      <c r="A113" s="306" t="s">
        <v>808</v>
      </c>
      <c r="B113">
        <v>4.3962848297213621E-2</v>
      </c>
      <c r="C113">
        <v>4.3948613928329952E-2</v>
      </c>
      <c r="D113">
        <v>4.3948613928329952E-2</v>
      </c>
      <c r="E113">
        <v>4.4236760124610593E-2</v>
      </c>
      <c r="G113">
        <v>0.1760968362784841</v>
      </c>
    </row>
    <row r="114" spans="1:7">
      <c r="A114" s="306" t="s">
        <v>632</v>
      </c>
      <c r="B114">
        <v>7.0000000000000007E-2</v>
      </c>
      <c r="C114">
        <v>7.0000000000000007E-2</v>
      </c>
      <c r="D114">
        <v>7.0000000000000007E-2</v>
      </c>
      <c r="E114">
        <v>7.0000000000000007E-2</v>
      </c>
      <c r="G114">
        <v>0.28000000000000003</v>
      </c>
    </row>
    <row r="115" spans="1:7">
      <c r="A115" s="306" t="s">
        <v>641</v>
      </c>
      <c r="B115">
        <v>-2.0905923344947735E-3</v>
      </c>
      <c r="C115">
        <v>-2.0905923344947735E-3</v>
      </c>
      <c r="D115">
        <v>-2.0905923344947735E-3</v>
      </c>
      <c r="E115">
        <v>-2.0905923344947735E-3</v>
      </c>
      <c r="G115">
        <v>-8.3623693379790941E-3</v>
      </c>
    </row>
    <row r="116" spans="1:7">
      <c r="A116" s="306" t="s">
        <v>652</v>
      </c>
      <c r="B116">
        <v>3.7731780940060372E-3</v>
      </c>
      <c r="C116">
        <v>3.7731780940060372E-3</v>
      </c>
      <c r="D116">
        <v>3.7731780940060372E-3</v>
      </c>
      <c r="E116">
        <v>4.7438330170777986E-3</v>
      </c>
      <c r="G116">
        <v>1.606336729909591E-2</v>
      </c>
    </row>
    <row r="117" spans="1:7">
      <c r="A117" s="306" t="s">
        <v>682</v>
      </c>
      <c r="B117">
        <v>4.6899999999999997E-2</v>
      </c>
      <c r="C117">
        <v>4.6899999999999997E-2</v>
      </c>
      <c r="D117">
        <v>4.6899999999999997E-2</v>
      </c>
      <c r="E117">
        <v>4.6899999999999997E-2</v>
      </c>
      <c r="G117">
        <v>0.18759999999999999</v>
      </c>
    </row>
    <row r="118" spans="1:7">
      <c r="A118" s="306" t="s">
        <v>683</v>
      </c>
      <c r="B118">
        <v>3.9568345323741004E-2</v>
      </c>
      <c r="C118">
        <v>3.6731001206272616E-2</v>
      </c>
      <c r="D118">
        <v>3.6731001206272616E-2</v>
      </c>
      <c r="E118">
        <v>3.7105751391465679E-2</v>
      </c>
      <c r="G118">
        <v>0.15013609912775192</v>
      </c>
    </row>
    <row r="119" spans="1:7">
      <c r="A119" s="306" t="s">
        <v>695</v>
      </c>
      <c r="B119">
        <v>2.2988505747126436E-2</v>
      </c>
      <c r="C119">
        <v>2.2988505747126436E-2</v>
      </c>
      <c r="D119">
        <v>2.2988505747126436E-2</v>
      </c>
      <c r="E119">
        <v>2.2988505747126436E-2</v>
      </c>
      <c r="G119">
        <v>9.1954022988505746E-2</v>
      </c>
    </row>
    <row r="120" spans="1:7">
      <c r="A120" s="306" t="s">
        <v>679</v>
      </c>
    </row>
    <row r="121" spans="1:7">
      <c r="A121" s="306" t="s">
        <v>690</v>
      </c>
      <c r="B121">
        <v>2.2494376405898524E-3</v>
      </c>
      <c r="C121">
        <v>2.2494376405898524E-3</v>
      </c>
      <c r="D121">
        <v>2.2494376405898524E-3</v>
      </c>
      <c r="E121">
        <v>2.559894978667542E-3</v>
      </c>
      <c r="G121">
        <v>9.3082079004370988E-3</v>
      </c>
    </row>
    <row r="122" spans="1:7">
      <c r="A122" s="306" t="s">
        <v>745</v>
      </c>
      <c r="B122">
        <v>4.8599999999999997E-2</v>
      </c>
      <c r="C122">
        <v>4.87E-2</v>
      </c>
      <c r="D122">
        <v>4.87E-2</v>
      </c>
      <c r="E122">
        <v>4.87E-2</v>
      </c>
      <c r="G122">
        <v>0.19469999999999998</v>
      </c>
    </row>
    <row r="123" spans="1:7">
      <c r="A123" s="306" t="s">
        <v>719</v>
      </c>
      <c r="B123">
        <v>3.9341517857142856E-2</v>
      </c>
      <c r="C123">
        <v>3.9440559440559443E-2</v>
      </c>
      <c r="D123">
        <v>3.9440559440559443E-2</v>
      </c>
      <c r="E123">
        <v>3.9440559440559443E-2</v>
      </c>
      <c r="G123">
        <v>0.15766319617882119</v>
      </c>
    </row>
    <row r="124" spans="1:7">
      <c r="A124" s="306" t="s">
        <v>721</v>
      </c>
      <c r="B124">
        <v>5.3800000000000001E-2</v>
      </c>
      <c r="C124">
        <v>5.3699999999999998E-2</v>
      </c>
      <c r="D124">
        <v>5.3699999999999998E-2</v>
      </c>
      <c r="E124">
        <v>5.3699999999999998E-2</v>
      </c>
      <c r="G124">
        <v>0.21490000000000001</v>
      </c>
    </row>
    <row r="125" spans="1:7">
      <c r="A125" s="306" t="s">
        <v>732</v>
      </c>
      <c r="B125">
        <v>4.87E-2</v>
      </c>
      <c r="C125">
        <v>4.87E-2</v>
      </c>
      <c r="D125">
        <v>4.87E-2</v>
      </c>
      <c r="E125">
        <v>4.87E-2</v>
      </c>
      <c r="G125">
        <v>0.1948</v>
      </c>
    </row>
    <row r="126" spans="1:7">
      <c r="A126" s="306" t="s">
        <v>762</v>
      </c>
      <c r="B126">
        <v>0</v>
      </c>
      <c r="C126">
        <v>0</v>
      </c>
      <c r="D126">
        <v>0</v>
      </c>
      <c r="E126">
        <v>1.4394961763382817E-2</v>
      </c>
      <c r="G126">
        <v>1.4394961763382817E-2</v>
      </c>
    </row>
    <row r="127" spans="1:7">
      <c r="A127" s="306" t="s">
        <v>752</v>
      </c>
      <c r="B127">
        <v>3.0588235294117649E-2</v>
      </c>
      <c r="C127">
        <v>3.2200357781753133E-2</v>
      </c>
      <c r="D127">
        <v>3.2200357781753133E-2</v>
      </c>
      <c r="E127">
        <v>3.2200357781753133E-2</v>
      </c>
      <c r="G127">
        <v>0.12718930863937705</v>
      </c>
    </row>
    <row r="128" spans="1:7">
      <c r="A128" s="306" t="s">
        <v>766</v>
      </c>
      <c r="B128">
        <v>0</v>
      </c>
      <c r="C128">
        <v>0</v>
      </c>
      <c r="D128">
        <v>0</v>
      </c>
      <c r="E128">
        <v>0</v>
      </c>
      <c r="G128">
        <v>0</v>
      </c>
    </row>
    <row r="129" spans="1:7">
      <c r="A129" s="306" t="s">
        <v>789</v>
      </c>
      <c r="B129">
        <v>4.4334975369458129E-2</v>
      </c>
      <c r="C129">
        <v>4.4334975369458129E-2</v>
      </c>
      <c r="D129">
        <v>4.4652701212789414E-2</v>
      </c>
      <c r="E129">
        <v>4.388531304856641E-2</v>
      </c>
      <c r="G129">
        <v>0.17720796500027208</v>
      </c>
    </row>
    <row r="130" spans="1:7">
      <c r="A130" s="306" t="s">
        <v>802</v>
      </c>
      <c r="B130">
        <v>4.521249874409726E-2</v>
      </c>
      <c r="C130">
        <v>4.5087670470359033E-2</v>
      </c>
      <c r="D130">
        <v>4.5087670470359033E-2</v>
      </c>
      <c r="E130">
        <v>4.4745381927109334E-2</v>
      </c>
      <c r="G130">
        <v>0.18013322161192466</v>
      </c>
    </row>
    <row r="131" spans="1:7">
      <c r="A131" s="306" t="s">
        <v>817</v>
      </c>
      <c r="B131">
        <v>4.5159574468085106E-2</v>
      </c>
      <c r="C131">
        <v>4.5159574468085106E-2</v>
      </c>
      <c r="D131">
        <v>4.5159574468085106E-2</v>
      </c>
      <c r="E131">
        <v>4.2372881355932202E-2</v>
      </c>
      <c r="G131">
        <v>0.17785160476018752</v>
      </c>
    </row>
    <row r="132" spans="1:7">
      <c r="A132" s="306" t="s">
        <v>796</v>
      </c>
      <c r="B132">
        <v>3.2254765904608865E-2</v>
      </c>
      <c r="C132">
        <v>3.5918367346938776E-2</v>
      </c>
      <c r="D132">
        <v>3.5918367346938776E-2</v>
      </c>
      <c r="E132">
        <v>1.0520746731161665E-2</v>
      </c>
      <c r="G132">
        <v>0.11461224732964809</v>
      </c>
    </row>
    <row r="133" spans="1:7">
      <c r="A133" s="306" t="s">
        <v>698</v>
      </c>
      <c r="B133">
        <v>4.4275491949910553E-2</v>
      </c>
      <c r="C133">
        <v>4.4275491949910553E-2</v>
      </c>
      <c r="D133">
        <v>4.45789763346175E-2</v>
      </c>
      <c r="E133">
        <v>4.3808411214953269E-2</v>
      </c>
      <c r="G133">
        <v>0.17693837144939187</v>
      </c>
    </row>
    <row r="134" spans="1:7">
      <c r="A134" s="306" t="s">
        <v>676</v>
      </c>
      <c r="B134">
        <v>1.0999999999999999E-2</v>
      </c>
      <c r="C134">
        <v>1.0999999999999999E-2</v>
      </c>
      <c r="D134">
        <v>1.0999999999999999E-2</v>
      </c>
      <c r="E134">
        <v>1.0999999999999999E-2</v>
      </c>
      <c r="G134">
        <v>4.3999999999999997E-2</v>
      </c>
    </row>
    <row r="135" spans="1:7">
      <c r="A135" s="306" t="s">
        <v>634</v>
      </c>
      <c r="B135">
        <v>4.82E-2</v>
      </c>
      <c r="C135">
        <v>4.8599999999999997E-2</v>
      </c>
      <c r="D135">
        <v>4.8599999999999997E-2</v>
      </c>
      <c r="E135">
        <v>4.8399999999999999E-2</v>
      </c>
      <c r="G135">
        <v>0.1938</v>
      </c>
    </row>
    <row r="136" spans="1:7">
      <c r="A136" s="306" t="s">
        <v>701</v>
      </c>
      <c r="B136">
        <v>1.8604651162790699E-3</v>
      </c>
      <c r="C136">
        <v>1.8604651162790699E-3</v>
      </c>
      <c r="D136">
        <v>1.8604651162790699E-3</v>
      </c>
      <c r="E136">
        <v>1.3812154696132596E-3</v>
      </c>
      <c r="G136">
        <v>6.962610818450469E-3</v>
      </c>
    </row>
    <row r="137" spans="1:7">
      <c r="A137" s="306" t="s">
        <v>760</v>
      </c>
      <c r="B137">
        <v>4.8800000000000003E-2</v>
      </c>
      <c r="C137">
        <v>4.8800000000000003E-2</v>
      </c>
      <c r="D137">
        <v>4.8800000000000003E-2</v>
      </c>
      <c r="E137">
        <v>4.8800000000000003E-2</v>
      </c>
      <c r="G137">
        <v>0.19520000000000001</v>
      </c>
    </row>
    <row r="138" spans="1:7">
      <c r="A138" s="306" t="s">
        <v>759</v>
      </c>
      <c r="B138">
        <v>4.8800000000000003E-2</v>
      </c>
      <c r="C138">
        <v>4.8800000000000003E-2</v>
      </c>
      <c r="D138">
        <v>4.8800000000000003E-2</v>
      </c>
      <c r="E138">
        <v>4.8800000000000003E-2</v>
      </c>
      <c r="G138">
        <v>0.19520000000000001</v>
      </c>
    </row>
    <row r="139" spans="1:7">
      <c r="A139" s="306" t="s">
        <v>697</v>
      </c>
      <c r="B139">
        <v>4.87E-2</v>
      </c>
      <c r="C139">
        <v>4.8800000000000003E-2</v>
      </c>
      <c r="D139">
        <v>4.8800000000000003E-2</v>
      </c>
      <c r="E139">
        <v>4.9700000000000001E-2</v>
      </c>
      <c r="G139">
        <v>0.19600000000000001</v>
      </c>
    </row>
    <row r="140" spans="1:7">
      <c r="A140" s="306" t="s">
        <v>821</v>
      </c>
      <c r="B140">
        <v>3.4344772757387045E-2</v>
      </c>
      <c r="C140">
        <v>1.6536372068371538E-2</v>
      </c>
      <c r="D140">
        <v>1.6536372068371538E-2</v>
      </c>
      <c r="E140">
        <v>4.8655094739631644E-2</v>
      </c>
      <c r="G140">
        <v>0.11607261163376176</v>
      </c>
    </row>
    <row r="141" spans="1:7">
      <c r="A141" s="306" t="s">
        <v>780</v>
      </c>
      <c r="B141">
        <v>4.7899999999999998E-2</v>
      </c>
      <c r="C141">
        <v>4.7899999999999998E-2</v>
      </c>
      <c r="D141">
        <v>4.7899999999999998E-2</v>
      </c>
      <c r="E141">
        <v>4.8599999999999997E-2</v>
      </c>
      <c r="G141">
        <v>0.1923</v>
      </c>
    </row>
    <row r="142" spans="1:7">
      <c r="A142" s="306" t="s">
        <v>643</v>
      </c>
      <c r="B142">
        <v>1.2491781722550954E-2</v>
      </c>
      <c r="C142">
        <v>1.2362977004862771E-2</v>
      </c>
      <c r="D142">
        <v>1.2362977004862771E-2</v>
      </c>
      <c r="E142">
        <v>1.2525751957148744E-2</v>
      </c>
      <c r="G142">
        <v>4.9743487689425235E-2</v>
      </c>
    </row>
    <row r="143" spans="1:7">
      <c r="A143" s="306" t="s">
        <v>793</v>
      </c>
      <c r="B143">
        <v>4.8800000000000003E-2</v>
      </c>
      <c r="C143">
        <v>4.8800000000000003E-2</v>
      </c>
      <c r="D143">
        <v>4.8800000000000003E-2</v>
      </c>
      <c r="E143">
        <v>4.8800000000000003E-2</v>
      </c>
      <c r="G143">
        <v>0.19520000000000001</v>
      </c>
    </row>
    <row r="144" spans="1:7">
      <c r="A144" s="306" t="s">
        <v>615</v>
      </c>
    </row>
    <row r="145" spans="1:7">
      <c r="A145" s="306" t="s">
        <v>616</v>
      </c>
      <c r="B145">
        <v>3.5855440412432897</v>
      </c>
      <c r="C145">
        <v>3.6170438624351298</v>
      </c>
      <c r="D145">
        <v>3.6649308602266149</v>
      </c>
      <c r="E145">
        <v>4.153096518015742</v>
      </c>
      <c r="G145">
        <v>15.020615281920776</v>
      </c>
    </row>
    <row r="146" spans="1:7">
      <c r="A146" s="134" t="s">
        <v>1252</v>
      </c>
      <c r="B146">
        <v>0</v>
      </c>
      <c r="C146">
        <v>0</v>
      </c>
      <c r="D146">
        <v>0</v>
      </c>
      <c r="E146">
        <v>0</v>
      </c>
    </row>
    <row r="147" spans="1:7">
      <c r="A147" s="134" t="s">
        <v>622</v>
      </c>
      <c r="B147">
        <v>0</v>
      </c>
      <c r="C147">
        <v>0</v>
      </c>
      <c r="D147">
        <v>0</v>
      </c>
      <c r="E147">
        <v>0</v>
      </c>
    </row>
    <row r="148" spans="1:7">
      <c r="A148" s="134" t="s">
        <v>1253</v>
      </c>
      <c r="B148">
        <v>0</v>
      </c>
      <c r="C148">
        <v>0</v>
      </c>
      <c r="D148">
        <v>0</v>
      </c>
      <c r="E148">
        <v>0</v>
      </c>
    </row>
    <row r="149" spans="1:7">
      <c r="A149" s="134" t="s">
        <v>623</v>
      </c>
      <c r="B149">
        <v>0</v>
      </c>
      <c r="C149">
        <v>0</v>
      </c>
      <c r="D149">
        <v>0</v>
      </c>
      <c r="E149">
        <v>0</v>
      </c>
    </row>
    <row r="150" spans="1:7">
      <c r="A150" s="134" t="s">
        <v>624</v>
      </c>
      <c r="B150">
        <v>0</v>
      </c>
      <c r="C150">
        <v>0</v>
      </c>
      <c r="D150">
        <v>0</v>
      </c>
      <c r="E150">
        <v>0</v>
      </c>
    </row>
    <row r="151" spans="1:7">
      <c r="A151" s="134" t="s">
        <v>1254</v>
      </c>
      <c r="B151">
        <v>0</v>
      </c>
      <c r="C151">
        <v>0</v>
      </c>
      <c r="D151">
        <v>0</v>
      </c>
      <c r="E151">
        <v>0</v>
      </c>
    </row>
    <row r="152" spans="1:7">
      <c r="A152" s="134" t="s">
        <v>1255</v>
      </c>
      <c r="B152">
        <v>0</v>
      </c>
      <c r="C152">
        <v>0</v>
      </c>
      <c r="D152">
        <v>0</v>
      </c>
      <c r="E152">
        <v>0</v>
      </c>
    </row>
    <row r="153" spans="1:7">
      <c r="A153" s="134" t="s">
        <v>1256</v>
      </c>
      <c r="B153">
        <v>0</v>
      </c>
      <c r="C153">
        <v>0</v>
      </c>
      <c r="D153">
        <v>0</v>
      </c>
      <c r="E153">
        <v>0</v>
      </c>
    </row>
    <row r="154" spans="1:7">
      <c r="A154" s="134" t="s">
        <v>1257</v>
      </c>
      <c r="B154">
        <v>0</v>
      </c>
      <c r="C154">
        <v>0</v>
      </c>
      <c r="D154">
        <v>0</v>
      </c>
      <c r="E154">
        <v>0</v>
      </c>
    </row>
    <row r="155" spans="1:7">
      <c r="A155" s="134" t="s">
        <v>1258</v>
      </c>
      <c r="B155">
        <v>0</v>
      </c>
      <c r="C155">
        <v>0</v>
      </c>
      <c r="D155">
        <v>0</v>
      </c>
      <c r="E155">
        <v>0</v>
      </c>
    </row>
    <row r="156" spans="1:7">
      <c r="A156" s="134" t="s">
        <v>626</v>
      </c>
      <c r="B156">
        <v>0</v>
      </c>
      <c r="C156">
        <v>0</v>
      </c>
      <c r="D156">
        <v>0</v>
      </c>
      <c r="E156">
        <v>0</v>
      </c>
    </row>
    <row r="157" spans="1:7">
      <c r="A157" s="134" t="s">
        <v>627</v>
      </c>
      <c r="B157">
        <v>0</v>
      </c>
      <c r="C157">
        <v>0</v>
      </c>
      <c r="D157">
        <v>0</v>
      </c>
      <c r="E157">
        <v>0</v>
      </c>
    </row>
    <row r="158" spans="1:7">
      <c r="A158" s="134" t="s">
        <v>628</v>
      </c>
      <c r="B158">
        <v>0</v>
      </c>
      <c r="C158">
        <v>0</v>
      </c>
      <c r="D158">
        <v>0</v>
      </c>
      <c r="E158">
        <v>0</v>
      </c>
    </row>
    <row r="159" spans="1:7">
      <c r="A159" s="134" t="s">
        <v>1259</v>
      </c>
      <c r="B159">
        <v>0</v>
      </c>
      <c r="C159">
        <v>0</v>
      </c>
      <c r="D159">
        <v>0</v>
      </c>
      <c r="E159">
        <v>0</v>
      </c>
    </row>
    <row r="160" spans="1:7">
      <c r="A160" s="134" t="s">
        <v>1260</v>
      </c>
      <c r="B160">
        <v>0</v>
      </c>
      <c r="C160">
        <v>0</v>
      </c>
      <c r="D160">
        <v>0</v>
      </c>
      <c r="E160">
        <v>0</v>
      </c>
    </row>
    <row r="161" spans="1:5">
      <c r="A161" s="134" t="s">
        <v>629</v>
      </c>
      <c r="B161">
        <v>0</v>
      </c>
      <c r="C161">
        <v>0</v>
      </c>
      <c r="D161">
        <v>0</v>
      </c>
      <c r="E161">
        <v>0</v>
      </c>
    </row>
    <row r="162" spans="1:5">
      <c r="A162" s="134" t="s">
        <v>630</v>
      </c>
      <c r="B162">
        <v>0</v>
      </c>
      <c r="C162">
        <v>0</v>
      </c>
      <c r="D162">
        <v>0</v>
      </c>
      <c r="E162">
        <v>0</v>
      </c>
    </row>
    <row r="163" spans="1:5">
      <c r="A163" s="134" t="s">
        <v>631</v>
      </c>
      <c r="B163">
        <v>0</v>
      </c>
      <c r="C163">
        <v>0</v>
      </c>
      <c r="D163">
        <v>0</v>
      </c>
      <c r="E163">
        <v>0</v>
      </c>
    </row>
    <row r="164" spans="1:5">
      <c r="A164" s="134" t="s">
        <v>633</v>
      </c>
      <c r="B164">
        <v>0</v>
      </c>
      <c r="C164">
        <v>0</v>
      </c>
      <c r="D164">
        <v>0</v>
      </c>
      <c r="E164">
        <v>0</v>
      </c>
    </row>
    <row r="165" spans="1:5">
      <c r="A165" s="134" t="s">
        <v>635</v>
      </c>
      <c r="B165">
        <v>0</v>
      </c>
      <c r="C165">
        <v>0</v>
      </c>
      <c r="D165">
        <v>0</v>
      </c>
      <c r="E165">
        <v>0</v>
      </c>
    </row>
    <row r="166" spans="1:5">
      <c r="A166" s="134" t="s">
        <v>1261</v>
      </c>
      <c r="B166">
        <v>0</v>
      </c>
      <c r="C166">
        <v>0</v>
      </c>
      <c r="D166">
        <v>0</v>
      </c>
      <c r="E166">
        <v>0</v>
      </c>
    </row>
    <row r="167" spans="1:5">
      <c r="A167" s="134" t="s">
        <v>1262</v>
      </c>
      <c r="B167">
        <v>0</v>
      </c>
      <c r="C167">
        <v>0</v>
      </c>
      <c r="D167">
        <v>0</v>
      </c>
      <c r="E167">
        <v>0</v>
      </c>
    </row>
    <row r="168" spans="1:5">
      <c r="A168" s="134" t="s">
        <v>636</v>
      </c>
      <c r="B168">
        <v>0</v>
      </c>
      <c r="C168">
        <v>0</v>
      </c>
      <c r="D168">
        <v>0</v>
      </c>
      <c r="E168">
        <v>0</v>
      </c>
    </row>
    <row r="169" spans="1:5">
      <c r="A169" s="134" t="s">
        <v>638</v>
      </c>
      <c r="B169">
        <v>0</v>
      </c>
      <c r="C169">
        <v>0</v>
      </c>
      <c r="D169">
        <v>0</v>
      </c>
      <c r="E169">
        <v>0</v>
      </c>
    </row>
    <row r="170" spans="1:5">
      <c r="A170" s="134" t="s">
        <v>639</v>
      </c>
      <c r="B170">
        <v>0</v>
      </c>
      <c r="C170">
        <v>0</v>
      </c>
      <c r="D170">
        <v>0</v>
      </c>
      <c r="E170">
        <v>0</v>
      </c>
    </row>
    <row r="171" spans="1:5">
      <c r="A171" s="134" t="s">
        <v>640</v>
      </c>
      <c r="B171">
        <v>0</v>
      </c>
      <c r="C171">
        <v>0</v>
      </c>
      <c r="D171">
        <v>0</v>
      </c>
      <c r="E171">
        <v>0</v>
      </c>
    </row>
    <row r="172" spans="1:5">
      <c r="A172" s="134" t="s">
        <v>1263</v>
      </c>
      <c r="B172">
        <v>0</v>
      </c>
      <c r="C172">
        <v>0</v>
      </c>
      <c r="D172">
        <v>0</v>
      </c>
      <c r="E172">
        <v>0</v>
      </c>
    </row>
    <row r="173" spans="1:5">
      <c r="A173" s="134" t="s">
        <v>1264</v>
      </c>
      <c r="B173">
        <v>0</v>
      </c>
      <c r="C173">
        <v>0</v>
      </c>
      <c r="D173">
        <v>0</v>
      </c>
      <c r="E173">
        <v>0</v>
      </c>
    </row>
    <row r="174" spans="1:5">
      <c r="A174" s="134" t="s">
        <v>642</v>
      </c>
      <c r="B174">
        <v>0</v>
      </c>
      <c r="C174">
        <v>0</v>
      </c>
      <c r="D174">
        <v>0</v>
      </c>
      <c r="E174">
        <v>0</v>
      </c>
    </row>
    <row r="175" spans="1:5">
      <c r="A175" s="134" t="s">
        <v>644</v>
      </c>
      <c r="B175">
        <v>0</v>
      </c>
      <c r="C175">
        <v>0</v>
      </c>
      <c r="D175">
        <v>0</v>
      </c>
      <c r="E175">
        <v>0</v>
      </c>
    </row>
    <row r="176" spans="1:5">
      <c r="A176" s="134" t="s">
        <v>645</v>
      </c>
      <c r="B176">
        <v>0</v>
      </c>
      <c r="C176">
        <v>0</v>
      </c>
      <c r="D176">
        <v>0</v>
      </c>
      <c r="E176">
        <v>0</v>
      </c>
    </row>
    <row r="177" spans="1:5">
      <c r="A177" s="134" t="s">
        <v>646</v>
      </c>
      <c r="B177">
        <v>0</v>
      </c>
      <c r="C177">
        <v>0</v>
      </c>
      <c r="D177">
        <v>0</v>
      </c>
      <c r="E177">
        <v>0</v>
      </c>
    </row>
    <row r="178" spans="1:5">
      <c r="A178" s="134" t="s">
        <v>647</v>
      </c>
      <c r="B178">
        <v>0</v>
      </c>
      <c r="C178">
        <v>0</v>
      </c>
      <c r="D178">
        <v>0</v>
      </c>
      <c r="E178">
        <v>0</v>
      </c>
    </row>
    <row r="179" spans="1:5">
      <c r="A179" s="134" t="s">
        <v>648</v>
      </c>
      <c r="B179">
        <v>0</v>
      </c>
      <c r="C179">
        <v>0</v>
      </c>
      <c r="D179">
        <v>0</v>
      </c>
      <c r="E179">
        <v>0</v>
      </c>
    </row>
    <row r="180" spans="1:5">
      <c r="A180" s="134" t="s">
        <v>1265</v>
      </c>
      <c r="B180">
        <v>0</v>
      </c>
      <c r="C180">
        <v>0</v>
      </c>
      <c r="D180">
        <v>0</v>
      </c>
      <c r="E180">
        <v>0</v>
      </c>
    </row>
    <row r="181" spans="1:5">
      <c r="A181" s="134" t="s">
        <v>1266</v>
      </c>
      <c r="B181">
        <v>0</v>
      </c>
      <c r="C181">
        <v>0</v>
      </c>
      <c r="D181">
        <v>0</v>
      </c>
      <c r="E181">
        <v>0</v>
      </c>
    </row>
    <row r="182" spans="1:5">
      <c r="A182" s="134" t="s">
        <v>649</v>
      </c>
      <c r="B182">
        <v>0</v>
      </c>
      <c r="C182">
        <v>0</v>
      </c>
      <c r="D182">
        <v>0</v>
      </c>
      <c r="E182">
        <v>0</v>
      </c>
    </row>
    <row r="183" spans="1:5">
      <c r="A183" s="134" t="s">
        <v>650</v>
      </c>
      <c r="B183">
        <v>0</v>
      </c>
      <c r="C183">
        <v>0</v>
      </c>
      <c r="D183">
        <v>0</v>
      </c>
      <c r="E183">
        <v>0</v>
      </c>
    </row>
    <row r="184" spans="1:5">
      <c r="A184" s="134" t="s">
        <v>1267</v>
      </c>
      <c r="B184">
        <v>0</v>
      </c>
      <c r="C184">
        <v>0</v>
      </c>
      <c r="D184">
        <v>0</v>
      </c>
      <c r="E184">
        <v>0</v>
      </c>
    </row>
    <row r="185" spans="1:5">
      <c r="A185" s="134" t="s">
        <v>651</v>
      </c>
      <c r="B185">
        <v>0</v>
      </c>
      <c r="C185">
        <v>0</v>
      </c>
      <c r="D185">
        <v>0</v>
      </c>
      <c r="E185">
        <v>0</v>
      </c>
    </row>
    <row r="186" spans="1:5">
      <c r="A186" s="134" t="s">
        <v>653</v>
      </c>
      <c r="B186">
        <v>0</v>
      </c>
      <c r="C186">
        <v>0</v>
      </c>
      <c r="D186">
        <v>0</v>
      </c>
      <c r="E186">
        <v>0</v>
      </c>
    </row>
    <row r="187" spans="1:5">
      <c r="A187" s="134" t="s">
        <v>1268</v>
      </c>
      <c r="B187">
        <v>0</v>
      </c>
      <c r="C187">
        <v>0</v>
      </c>
      <c r="D187">
        <v>0</v>
      </c>
      <c r="E187">
        <v>0</v>
      </c>
    </row>
    <row r="188" spans="1:5">
      <c r="A188" s="134" t="s">
        <v>1269</v>
      </c>
      <c r="B188">
        <v>0</v>
      </c>
      <c r="C188">
        <v>0</v>
      </c>
      <c r="D188">
        <v>0</v>
      </c>
      <c r="E188">
        <v>0</v>
      </c>
    </row>
    <row r="189" spans="1:5">
      <c r="A189" s="134" t="s">
        <v>654</v>
      </c>
      <c r="B189">
        <v>0</v>
      </c>
      <c r="C189">
        <v>0</v>
      </c>
      <c r="D189">
        <v>0</v>
      </c>
      <c r="E189">
        <v>0</v>
      </c>
    </row>
    <row r="190" spans="1:5">
      <c r="A190" s="134" t="s">
        <v>655</v>
      </c>
      <c r="B190">
        <v>0</v>
      </c>
      <c r="C190">
        <v>0</v>
      </c>
      <c r="D190">
        <v>0</v>
      </c>
      <c r="E190">
        <v>0</v>
      </c>
    </row>
    <row r="191" spans="1:5">
      <c r="A191" s="134" t="s">
        <v>1270</v>
      </c>
      <c r="B191">
        <v>0</v>
      </c>
      <c r="C191">
        <v>0</v>
      </c>
      <c r="D191">
        <v>0</v>
      </c>
      <c r="E191">
        <v>0</v>
      </c>
    </row>
    <row r="192" spans="1:5">
      <c r="A192" s="134" t="s">
        <v>656</v>
      </c>
      <c r="B192">
        <v>0</v>
      </c>
      <c r="C192">
        <v>0</v>
      </c>
      <c r="D192">
        <v>0</v>
      </c>
      <c r="E192">
        <v>0</v>
      </c>
    </row>
    <row r="193" spans="1:5">
      <c r="A193" s="134" t="s">
        <v>657</v>
      </c>
      <c r="B193">
        <v>0</v>
      </c>
      <c r="C193">
        <v>0</v>
      </c>
      <c r="D193">
        <v>0</v>
      </c>
      <c r="E193">
        <v>0</v>
      </c>
    </row>
    <row r="194" spans="1:5">
      <c r="A194" s="134" t="s">
        <v>658</v>
      </c>
      <c r="B194">
        <v>0</v>
      </c>
      <c r="C194">
        <v>0</v>
      </c>
      <c r="D194">
        <v>0</v>
      </c>
      <c r="E194">
        <v>0</v>
      </c>
    </row>
    <row r="195" spans="1:5">
      <c r="A195" s="134" t="s">
        <v>659</v>
      </c>
      <c r="B195">
        <v>0</v>
      </c>
      <c r="C195">
        <v>0</v>
      </c>
      <c r="D195">
        <v>0</v>
      </c>
      <c r="E195">
        <v>0</v>
      </c>
    </row>
    <row r="196" spans="1:5">
      <c r="A196" s="134" t="s">
        <v>1271</v>
      </c>
      <c r="B196">
        <v>0</v>
      </c>
      <c r="C196">
        <v>0</v>
      </c>
      <c r="D196">
        <v>0</v>
      </c>
      <c r="E196">
        <v>0</v>
      </c>
    </row>
    <row r="197" spans="1:5">
      <c r="A197" s="134" t="s">
        <v>660</v>
      </c>
      <c r="B197">
        <v>0</v>
      </c>
      <c r="C197">
        <v>0</v>
      </c>
      <c r="D197">
        <v>0</v>
      </c>
      <c r="E197">
        <v>0</v>
      </c>
    </row>
    <row r="198" spans="1:5">
      <c r="A198" s="134" t="s">
        <v>670</v>
      </c>
      <c r="B198">
        <v>0</v>
      </c>
      <c r="C198">
        <v>0</v>
      </c>
      <c r="D198">
        <v>0</v>
      </c>
      <c r="E198">
        <v>0</v>
      </c>
    </row>
    <row r="199" spans="1:5">
      <c r="A199" s="134" t="s">
        <v>661</v>
      </c>
      <c r="B199">
        <v>0</v>
      </c>
      <c r="C199">
        <v>0</v>
      </c>
      <c r="D199">
        <v>0</v>
      </c>
      <c r="E199">
        <v>0</v>
      </c>
    </row>
    <row r="200" spans="1:5">
      <c r="A200" s="134" t="s">
        <v>662</v>
      </c>
      <c r="B200">
        <v>0</v>
      </c>
      <c r="C200">
        <v>0</v>
      </c>
      <c r="D200">
        <v>0</v>
      </c>
      <c r="E200">
        <v>0</v>
      </c>
    </row>
    <row r="201" spans="1:5">
      <c r="A201" s="134" t="s">
        <v>663</v>
      </c>
      <c r="B201">
        <v>0</v>
      </c>
      <c r="C201">
        <v>0</v>
      </c>
      <c r="D201">
        <v>0</v>
      </c>
      <c r="E201">
        <v>0</v>
      </c>
    </row>
    <row r="202" spans="1:5">
      <c r="A202" s="134" t="s">
        <v>1272</v>
      </c>
      <c r="B202">
        <v>0</v>
      </c>
      <c r="C202">
        <v>0</v>
      </c>
      <c r="D202">
        <v>0</v>
      </c>
      <c r="E202">
        <v>0</v>
      </c>
    </row>
    <row r="203" spans="1:5">
      <c r="A203" s="134" t="s">
        <v>664</v>
      </c>
      <c r="B203">
        <v>0</v>
      </c>
      <c r="C203">
        <v>0</v>
      </c>
      <c r="D203">
        <v>0</v>
      </c>
      <c r="E203">
        <v>0</v>
      </c>
    </row>
    <row r="204" spans="1:5">
      <c r="A204" s="134" t="s">
        <v>665</v>
      </c>
      <c r="B204">
        <v>0</v>
      </c>
      <c r="C204">
        <v>0</v>
      </c>
      <c r="D204">
        <v>0</v>
      </c>
      <c r="E204">
        <v>0</v>
      </c>
    </row>
    <row r="205" spans="1:5">
      <c r="A205" s="134" t="s">
        <v>667</v>
      </c>
      <c r="B205">
        <v>0</v>
      </c>
      <c r="C205">
        <v>0</v>
      </c>
      <c r="D205">
        <v>0</v>
      </c>
      <c r="E205">
        <v>0</v>
      </c>
    </row>
    <row r="206" spans="1:5">
      <c r="A206" s="134" t="s">
        <v>668</v>
      </c>
      <c r="B206">
        <v>0</v>
      </c>
      <c r="C206">
        <v>0</v>
      </c>
      <c r="D206">
        <v>0</v>
      </c>
      <c r="E206">
        <v>0</v>
      </c>
    </row>
    <row r="207" spans="1:5">
      <c r="A207" s="134" t="s">
        <v>669</v>
      </c>
      <c r="B207">
        <v>0</v>
      </c>
      <c r="C207">
        <v>0</v>
      </c>
      <c r="D207">
        <v>0</v>
      </c>
      <c r="E207">
        <v>0</v>
      </c>
    </row>
    <row r="208" spans="1:5">
      <c r="A208" s="134" t="s">
        <v>1273</v>
      </c>
      <c r="B208">
        <v>0</v>
      </c>
      <c r="C208">
        <v>0</v>
      </c>
      <c r="D208">
        <v>0</v>
      </c>
      <c r="E208">
        <v>0</v>
      </c>
    </row>
    <row r="209" spans="1:5">
      <c r="A209" s="134" t="s">
        <v>671</v>
      </c>
      <c r="B209">
        <v>0</v>
      </c>
      <c r="C209">
        <v>0</v>
      </c>
      <c r="D209">
        <v>0</v>
      </c>
      <c r="E209">
        <v>0</v>
      </c>
    </row>
    <row r="210" spans="1:5">
      <c r="A210" s="134" t="s">
        <v>1274</v>
      </c>
      <c r="B210">
        <v>0</v>
      </c>
      <c r="C210">
        <v>0</v>
      </c>
      <c r="D210">
        <v>0</v>
      </c>
      <c r="E210">
        <v>0</v>
      </c>
    </row>
    <row r="211" spans="1:5">
      <c r="A211" s="134" t="s">
        <v>1275</v>
      </c>
      <c r="B211">
        <v>0</v>
      </c>
      <c r="C211">
        <v>0</v>
      </c>
      <c r="D211">
        <v>0</v>
      </c>
      <c r="E211">
        <v>0</v>
      </c>
    </row>
    <row r="212" spans="1:5">
      <c r="A212" s="134" t="s">
        <v>674</v>
      </c>
      <c r="B212">
        <v>0</v>
      </c>
      <c r="C212">
        <v>0</v>
      </c>
      <c r="D212">
        <v>0</v>
      </c>
      <c r="E212">
        <v>0</v>
      </c>
    </row>
    <row r="213" spans="1:5">
      <c r="A213" s="134" t="s">
        <v>675</v>
      </c>
      <c r="B213">
        <v>0</v>
      </c>
      <c r="C213">
        <v>0</v>
      </c>
      <c r="D213">
        <v>0</v>
      </c>
      <c r="E213">
        <v>0</v>
      </c>
    </row>
    <row r="214" spans="1:5">
      <c r="A214" s="134" t="s">
        <v>678</v>
      </c>
      <c r="B214">
        <v>0</v>
      </c>
      <c r="C214">
        <v>0</v>
      </c>
      <c r="D214">
        <v>0</v>
      </c>
      <c r="E214">
        <v>0</v>
      </c>
    </row>
    <row r="215" spans="1:5">
      <c r="A215" s="134" t="s">
        <v>1276</v>
      </c>
      <c r="B215">
        <v>0</v>
      </c>
      <c r="C215">
        <v>0</v>
      </c>
      <c r="D215">
        <v>0</v>
      </c>
      <c r="E215">
        <v>0</v>
      </c>
    </row>
    <row r="216" spans="1:5">
      <c r="A216" s="134" t="s">
        <v>680</v>
      </c>
      <c r="B216">
        <v>0</v>
      </c>
      <c r="C216">
        <v>0</v>
      </c>
      <c r="D216">
        <v>0</v>
      </c>
      <c r="E216">
        <v>0</v>
      </c>
    </row>
    <row r="217" spans="1:5">
      <c r="A217" s="134" t="s">
        <v>681</v>
      </c>
      <c r="B217">
        <v>0</v>
      </c>
      <c r="C217">
        <v>0</v>
      </c>
      <c r="D217">
        <v>0</v>
      </c>
      <c r="E217">
        <v>0</v>
      </c>
    </row>
    <row r="218" spans="1:5">
      <c r="A218" s="134" t="s">
        <v>1277</v>
      </c>
      <c r="B218">
        <v>0</v>
      </c>
      <c r="C218">
        <v>0</v>
      </c>
      <c r="D218">
        <v>0</v>
      </c>
      <c r="E218">
        <v>0</v>
      </c>
    </row>
    <row r="219" spans="1:5">
      <c r="A219" s="134" t="s">
        <v>684</v>
      </c>
      <c r="B219">
        <v>0</v>
      </c>
      <c r="C219">
        <v>0</v>
      </c>
      <c r="D219">
        <v>0</v>
      </c>
      <c r="E219">
        <v>0</v>
      </c>
    </row>
    <row r="220" spans="1:5">
      <c r="A220" s="134" t="s">
        <v>685</v>
      </c>
      <c r="B220">
        <v>0</v>
      </c>
      <c r="C220">
        <v>0</v>
      </c>
      <c r="D220">
        <v>0</v>
      </c>
      <c r="E220">
        <v>0</v>
      </c>
    </row>
    <row r="221" spans="1:5">
      <c r="A221" s="134" t="s">
        <v>1278</v>
      </c>
      <c r="B221">
        <v>0</v>
      </c>
      <c r="C221">
        <v>0</v>
      </c>
      <c r="D221">
        <v>0</v>
      </c>
      <c r="E221">
        <v>0</v>
      </c>
    </row>
    <row r="222" spans="1:5">
      <c r="A222" s="134" t="s">
        <v>687</v>
      </c>
      <c r="B222">
        <v>0</v>
      </c>
      <c r="C222">
        <v>0</v>
      </c>
      <c r="D222">
        <v>0</v>
      </c>
      <c r="E222">
        <v>0</v>
      </c>
    </row>
    <row r="223" spans="1:5">
      <c r="A223" s="134" t="s">
        <v>689</v>
      </c>
      <c r="B223">
        <v>0</v>
      </c>
      <c r="C223">
        <v>0</v>
      </c>
      <c r="D223">
        <v>0</v>
      </c>
      <c r="E223">
        <v>0</v>
      </c>
    </row>
    <row r="224" spans="1:5">
      <c r="A224" s="134" t="s">
        <v>1279</v>
      </c>
      <c r="B224">
        <v>0</v>
      </c>
      <c r="C224">
        <v>0</v>
      </c>
      <c r="D224">
        <v>0</v>
      </c>
      <c r="E224">
        <v>0</v>
      </c>
    </row>
    <row r="225" spans="1:5">
      <c r="A225" s="134" t="s">
        <v>691</v>
      </c>
      <c r="B225">
        <v>0</v>
      </c>
      <c r="C225">
        <v>0</v>
      </c>
      <c r="D225">
        <v>0</v>
      </c>
      <c r="E225">
        <v>0</v>
      </c>
    </row>
    <row r="226" spans="1:5">
      <c r="A226" s="134" t="s">
        <v>692</v>
      </c>
      <c r="B226">
        <v>0</v>
      </c>
      <c r="C226">
        <v>0</v>
      </c>
      <c r="D226">
        <v>0</v>
      </c>
      <c r="E226">
        <v>0</v>
      </c>
    </row>
    <row r="227" spans="1:5">
      <c r="A227" s="134" t="s">
        <v>1280</v>
      </c>
      <c r="B227">
        <v>0</v>
      </c>
      <c r="C227">
        <v>0</v>
      </c>
      <c r="D227">
        <v>0</v>
      </c>
      <c r="E227">
        <v>0</v>
      </c>
    </row>
    <row r="228" spans="1:5">
      <c r="A228" s="134" t="s">
        <v>693</v>
      </c>
      <c r="B228">
        <v>0</v>
      </c>
      <c r="C228">
        <v>0</v>
      </c>
      <c r="D228">
        <v>0</v>
      </c>
      <c r="E228">
        <v>0</v>
      </c>
    </row>
    <row r="229" spans="1:5">
      <c r="A229" s="134" t="s">
        <v>1281</v>
      </c>
      <c r="B229">
        <v>0</v>
      </c>
      <c r="C229">
        <v>0</v>
      </c>
      <c r="D229">
        <v>0</v>
      </c>
      <c r="E229">
        <v>0</v>
      </c>
    </row>
    <row r="230" spans="1:5">
      <c r="A230" s="134" t="s">
        <v>694</v>
      </c>
      <c r="B230">
        <v>0</v>
      </c>
      <c r="C230">
        <v>0</v>
      </c>
      <c r="D230">
        <v>0</v>
      </c>
      <c r="E230">
        <v>0</v>
      </c>
    </row>
    <row r="231" spans="1:5">
      <c r="A231" s="134" t="s">
        <v>1282</v>
      </c>
      <c r="B231">
        <v>0</v>
      </c>
      <c r="C231">
        <v>0</v>
      </c>
      <c r="D231">
        <v>0</v>
      </c>
      <c r="E231">
        <v>0</v>
      </c>
    </row>
    <row r="232" spans="1:5">
      <c r="A232" s="134" t="s">
        <v>699</v>
      </c>
      <c r="B232">
        <v>0</v>
      </c>
      <c r="C232">
        <v>0</v>
      </c>
      <c r="D232">
        <v>0</v>
      </c>
      <c r="E232">
        <v>0</v>
      </c>
    </row>
    <row r="233" spans="1:5">
      <c r="A233" s="134" t="s">
        <v>1283</v>
      </c>
      <c r="B233">
        <v>0</v>
      </c>
      <c r="C233">
        <v>0</v>
      </c>
      <c r="D233">
        <v>0</v>
      </c>
      <c r="E233">
        <v>0</v>
      </c>
    </row>
    <row r="234" spans="1:5">
      <c r="A234" s="134" t="s">
        <v>700</v>
      </c>
      <c r="B234">
        <v>0</v>
      </c>
      <c r="C234">
        <v>0</v>
      </c>
      <c r="D234">
        <v>0</v>
      </c>
      <c r="E234">
        <v>0</v>
      </c>
    </row>
    <row r="235" spans="1:5">
      <c r="A235" s="134" t="s">
        <v>702</v>
      </c>
      <c r="B235">
        <v>0</v>
      </c>
      <c r="C235">
        <v>0</v>
      </c>
      <c r="D235">
        <v>0</v>
      </c>
      <c r="E235">
        <v>0</v>
      </c>
    </row>
    <row r="236" spans="1:5">
      <c r="A236" s="134" t="s">
        <v>703</v>
      </c>
      <c r="B236">
        <v>0</v>
      </c>
      <c r="C236">
        <v>0</v>
      </c>
      <c r="D236">
        <v>0</v>
      </c>
      <c r="E236">
        <v>0</v>
      </c>
    </row>
    <row r="237" spans="1:5">
      <c r="A237" s="134" t="s">
        <v>705</v>
      </c>
      <c r="B237">
        <v>0</v>
      </c>
      <c r="C237">
        <v>0</v>
      </c>
      <c r="D237">
        <v>0</v>
      </c>
      <c r="E237">
        <v>0</v>
      </c>
    </row>
    <row r="238" spans="1:5">
      <c r="A238" s="134" t="s">
        <v>1284</v>
      </c>
      <c r="B238">
        <v>0</v>
      </c>
      <c r="C238">
        <v>0</v>
      </c>
      <c r="D238">
        <v>0</v>
      </c>
      <c r="E238">
        <v>0</v>
      </c>
    </row>
    <row r="239" spans="1:5">
      <c r="A239" s="134" t="s">
        <v>1285</v>
      </c>
      <c r="B239">
        <v>0</v>
      </c>
      <c r="C239">
        <v>0</v>
      </c>
      <c r="D239">
        <v>0</v>
      </c>
      <c r="E239">
        <v>0</v>
      </c>
    </row>
    <row r="240" spans="1:5">
      <c r="A240" s="134" t="s">
        <v>707</v>
      </c>
      <c r="B240">
        <v>0</v>
      </c>
      <c r="C240">
        <v>0</v>
      </c>
      <c r="D240">
        <v>0</v>
      </c>
      <c r="E240">
        <v>0</v>
      </c>
    </row>
    <row r="241" spans="1:5">
      <c r="A241" s="134" t="s">
        <v>708</v>
      </c>
      <c r="B241">
        <v>0</v>
      </c>
      <c r="C241">
        <v>0</v>
      </c>
      <c r="D241">
        <v>0</v>
      </c>
      <c r="E241">
        <v>0</v>
      </c>
    </row>
    <row r="242" spans="1:5">
      <c r="A242" s="134" t="s">
        <v>709</v>
      </c>
      <c r="B242">
        <v>0</v>
      </c>
      <c r="C242">
        <v>0</v>
      </c>
      <c r="D242">
        <v>0</v>
      </c>
      <c r="E242">
        <v>0</v>
      </c>
    </row>
    <row r="243" spans="1:5">
      <c r="A243" s="134" t="s">
        <v>710</v>
      </c>
      <c r="B243">
        <v>0</v>
      </c>
      <c r="C243">
        <v>0</v>
      </c>
      <c r="D243">
        <v>0</v>
      </c>
      <c r="E243">
        <v>0</v>
      </c>
    </row>
    <row r="244" spans="1:5">
      <c r="A244" s="134" t="s">
        <v>711</v>
      </c>
      <c r="B244">
        <v>0</v>
      </c>
      <c r="C244">
        <v>0</v>
      </c>
      <c r="D244">
        <v>0</v>
      </c>
      <c r="E244">
        <v>0</v>
      </c>
    </row>
    <row r="245" spans="1:5">
      <c r="A245" s="134" t="s">
        <v>1286</v>
      </c>
      <c r="B245">
        <v>0</v>
      </c>
      <c r="C245">
        <v>0</v>
      </c>
      <c r="D245">
        <v>0</v>
      </c>
      <c r="E245">
        <v>0</v>
      </c>
    </row>
    <row r="246" spans="1:5">
      <c r="A246" s="134" t="s">
        <v>1287</v>
      </c>
      <c r="B246">
        <v>0</v>
      </c>
      <c r="C246">
        <v>0</v>
      </c>
      <c r="D246">
        <v>0</v>
      </c>
      <c r="E246">
        <v>0</v>
      </c>
    </row>
    <row r="247" spans="1:5">
      <c r="A247" s="134" t="s">
        <v>713</v>
      </c>
      <c r="B247">
        <v>0</v>
      </c>
      <c r="C247">
        <v>0</v>
      </c>
      <c r="D247">
        <v>0</v>
      </c>
      <c r="E247">
        <v>0</v>
      </c>
    </row>
    <row r="248" spans="1:5">
      <c r="A248" s="134" t="s">
        <v>714</v>
      </c>
      <c r="B248">
        <v>0</v>
      </c>
      <c r="C248">
        <v>0</v>
      </c>
      <c r="D248">
        <v>0</v>
      </c>
      <c r="E248">
        <v>0</v>
      </c>
    </row>
    <row r="249" spans="1:5">
      <c r="A249" s="134" t="s">
        <v>716</v>
      </c>
      <c r="B249">
        <v>0</v>
      </c>
      <c r="C249">
        <v>0</v>
      </c>
      <c r="D249">
        <v>0</v>
      </c>
      <c r="E249">
        <v>0</v>
      </c>
    </row>
    <row r="250" spans="1:5">
      <c r="A250" s="134" t="s">
        <v>717</v>
      </c>
      <c r="B250">
        <v>0</v>
      </c>
      <c r="C250">
        <v>0</v>
      </c>
      <c r="D250">
        <v>0</v>
      </c>
      <c r="E250">
        <v>0</v>
      </c>
    </row>
    <row r="251" spans="1:5">
      <c r="A251" s="134" t="s">
        <v>718</v>
      </c>
      <c r="B251">
        <v>0</v>
      </c>
      <c r="C251">
        <v>0</v>
      </c>
      <c r="D251">
        <v>0</v>
      </c>
      <c r="E251">
        <v>0</v>
      </c>
    </row>
    <row r="252" spans="1:5">
      <c r="A252" s="134" t="s">
        <v>720</v>
      </c>
      <c r="B252">
        <v>0</v>
      </c>
      <c r="C252">
        <v>0</v>
      </c>
      <c r="D252">
        <v>0</v>
      </c>
      <c r="E252">
        <v>0</v>
      </c>
    </row>
    <row r="253" spans="1:5">
      <c r="A253" s="134" t="s">
        <v>1288</v>
      </c>
      <c r="B253">
        <v>0</v>
      </c>
      <c r="C253">
        <v>0</v>
      </c>
      <c r="D253">
        <v>0</v>
      </c>
      <c r="E253">
        <v>0</v>
      </c>
    </row>
    <row r="254" spans="1:5">
      <c r="A254" s="134" t="s">
        <v>1289</v>
      </c>
      <c r="B254">
        <v>0</v>
      </c>
      <c r="C254">
        <v>0</v>
      </c>
      <c r="D254">
        <v>0</v>
      </c>
      <c r="E254">
        <v>0</v>
      </c>
    </row>
    <row r="255" spans="1:5">
      <c r="A255" s="134" t="s">
        <v>725</v>
      </c>
      <c r="B255">
        <v>0</v>
      </c>
      <c r="C255">
        <v>0</v>
      </c>
      <c r="D255">
        <v>0</v>
      </c>
      <c r="E255">
        <v>0</v>
      </c>
    </row>
    <row r="256" spans="1:5">
      <c r="A256" s="134" t="s">
        <v>1290</v>
      </c>
      <c r="B256">
        <v>0</v>
      </c>
      <c r="C256">
        <v>0</v>
      </c>
      <c r="D256">
        <v>0</v>
      </c>
      <c r="E256">
        <v>0</v>
      </c>
    </row>
    <row r="257" spans="1:5">
      <c r="A257" s="134" t="s">
        <v>1291</v>
      </c>
      <c r="B257">
        <v>0</v>
      </c>
      <c r="C257">
        <v>0</v>
      </c>
      <c r="D257">
        <v>0</v>
      </c>
      <c r="E257">
        <v>0</v>
      </c>
    </row>
    <row r="258" spans="1:5">
      <c r="A258" s="134" t="s">
        <v>1292</v>
      </c>
      <c r="B258">
        <v>0</v>
      </c>
      <c r="C258">
        <v>0</v>
      </c>
      <c r="D258">
        <v>0</v>
      </c>
      <c r="E258">
        <v>0</v>
      </c>
    </row>
    <row r="259" spans="1:5">
      <c r="A259" s="134" t="s">
        <v>726</v>
      </c>
      <c r="B259">
        <v>0</v>
      </c>
      <c r="C259">
        <v>0</v>
      </c>
      <c r="D259">
        <v>0</v>
      </c>
      <c r="E259">
        <v>0</v>
      </c>
    </row>
    <row r="260" spans="1:5">
      <c r="A260" s="134" t="s">
        <v>727</v>
      </c>
      <c r="B260">
        <v>0</v>
      </c>
      <c r="C260">
        <v>0</v>
      </c>
      <c r="D260">
        <v>0</v>
      </c>
      <c r="E260">
        <v>0</v>
      </c>
    </row>
    <row r="261" spans="1:5">
      <c r="A261" s="134" t="s">
        <v>728</v>
      </c>
      <c r="B261">
        <v>0</v>
      </c>
      <c r="C261">
        <v>0</v>
      </c>
      <c r="D261">
        <v>0</v>
      </c>
      <c r="E261">
        <v>0</v>
      </c>
    </row>
    <row r="262" spans="1:5">
      <c r="A262" s="134" t="s">
        <v>729</v>
      </c>
      <c r="B262">
        <v>0</v>
      </c>
      <c r="C262">
        <v>0</v>
      </c>
      <c r="D262">
        <v>0</v>
      </c>
      <c r="E262">
        <v>0</v>
      </c>
    </row>
    <row r="263" spans="1:5">
      <c r="A263" s="134" t="s">
        <v>730</v>
      </c>
      <c r="B263">
        <v>0</v>
      </c>
      <c r="C263">
        <v>0</v>
      </c>
      <c r="D263">
        <v>0</v>
      </c>
      <c r="E263">
        <v>0</v>
      </c>
    </row>
    <row r="264" spans="1:5">
      <c r="A264" s="134" t="s">
        <v>1293</v>
      </c>
      <c r="B264">
        <v>0</v>
      </c>
      <c r="C264">
        <v>0</v>
      </c>
      <c r="D264">
        <v>0</v>
      </c>
      <c r="E264">
        <v>0</v>
      </c>
    </row>
    <row r="265" spans="1:5">
      <c r="A265" s="134" t="s">
        <v>1294</v>
      </c>
      <c r="B265">
        <v>0</v>
      </c>
      <c r="C265">
        <v>0</v>
      </c>
      <c r="D265">
        <v>0</v>
      </c>
      <c r="E265">
        <v>0</v>
      </c>
    </row>
    <row r="266" spans="1:5">
      <c r="A266" s="134" t="s">
        <v>733</v>
      </c>
      <c r="B266">
        <v>0</v>
      </c>
      <c r="C266">
        <v>0</v>
      </c>
      <c r="D266">
        <v>0</v>
      </c>
      <c r="E266">
        <v>0</v>
      </c>
    </row>
    <row r="267" spans="1:5">
      <c r="A267" s="134" t="s">
        <v>735</v>
      </c>
      <c r="B267">
        <v>0</v>
      </c>
      <c r="C267">
        <v>0</v>
      </c>
      <c r="D267">
        <v>0</v>
      </c>
      <c r="E267">
        <v>0</v>
      </c>
    </row>
    <row r="268" spans="1:5">
      <c r="A268" s="134" t="s">
        <v>736</v>
      </c>
      <c r="B268">
        <v>0</v>
      </c>
      <c r="C268">
        <v>0</v>
      </c>
      <c r="D268">
        <v>0</v>
      </c>
      <c r="E268">
        <v>0</v>
      </c>
    </row>
    <row r="269" spans="1:5">
      <c r="A269" s="134" t="s">
        <v>737</v>
      </c>
      <c r="B269">
        <v>0</v>
      </c>
      <c r="C269">
        <v>0</v>
      </c>
      <c r="D269">
        <v>0</v>
      </c>
      <c r="E269">
        <v>0</v>
      </c>
    </row>
    <row r="270" spans="1:5">
      <c r="A270" s="134" t="s">
        <v>738</v>
      </c>
      <c r="B270">
        <v>0</v>
      </c>
      <c r="C270">
        <v>0</v>
      </c>
      <c r="D270">
        <v>0</v>
      </c>
      <c r="E270">
        <v>0</v>
      </c>
    </row>
    <row r="271" spans="1:5">
      <c r="A271" s="134" t="s">
        <v>1295</v>
      </c>
      <c r="B271">
        <v>0</v>
      </c>
      <c r="C271">
        <v>0</v>
      </c>
      <c r="D271">
        <v>0</v>
      </c>
      <c r="E271">
        <v>0</v>
      </c>
    </row>
    <row r="272" spans="1:5">
      <c r="A272" s="134" t="s">
        <v>739</v>
      </c>
      <c r="B272">
        <v>0</v>
      </c>
      <c r="C272">
        <v>0</v>
      </c>
      <c r="D272">
        <v>0</v>
      </c>
      <c r="E272">
        <v>0</v>
      </c>
    </row>
    <row r="273" spans="1:5">
      <c r="A273" s="134" t="s">
        <v>740</v>
      </c>
      <c r="B273">
        <v>0</v>
      </c>
      <c r="C273">
        <v>0</v>
      </c>
      <c r="D273">
        <v>0</v>
      </c>
      <c r="E273">
        <v>0</v>
      </c>
    </row>
    <row r="274" spans="1:5">
      <c r="A274" s="134" t="s">
        <v>741</v>
      </c>
      <c r="B274">
        <v>0</v>
      </c>
      <c r="C274">
        <v>0</v>
      </c>
      <c r="D274">
        <v>0</v>
      </c>
      <c r="E274">
        <v>0</v>
      </c>
    </row>
    <row r="275" spans="1:5">
      <c r="A275" s="134" t="s">
        <v>742</v>
      </c>
      <c r="B275">
        <v>0</v>
      </c>
      <c r="C275">
        <v>0</v>
      </c>
      <c r="D275">
        <v>0</v>
      </c>
      <c r="E275">
        <v>0</v>
      </c>
    </row>
    <row r="276" spans="1:5">
      <c r="A276" s="134" t="s">
        <v>743</v>
      </c>
      <c r="B276">
        <v>0</v>
      </c>
      <c r="C276">
        <v>0</v>
      </c>
      <c r="D276">
        <v>0</v>
      </c>
      <c r="E276">
        <v>0</v>
      </c>
    </row>
    <row r="277" spans="1:5">
      <c r="A277" s="134" t="s">
        <v>744</v>
      </c>
      <c r="B277">
        <v>0</v>
      </c>
      <c r="C277">
        <v>0</v>
      </c>
      <c r="D277">
        <v>0</v>
      </c>
      <c r="E277">
        <v>0</v>
      </c>
    </row>
    <row r="278" spans="1:5">
      <c r="A278" s="134" t="s">
        <v>747</v>
      </c>
      <c r="B278">
        <v>0</v>
      </c>
      <c r="C278">
        <v>0</v>
      </c>
      <c r="D278">
        <v>0</v>
      </c>
      <c r="E278">
        <v>0</v>
      </c>
    </row>
    <row r="279" spans="1:5">
      <c r="A279" s="134" t="s">
        <v>1296</v>
      </c>
      <c r="B279">
        <v>0</v>
      </c>
      <c r="C279">
        <v>0</v>
      </c>
      <c r="D279">
        <v>0</v>
      </c>
      <c r="E279">
        <v>0</v>
      </c>
    </row>
    <row r="280" spans="1:5">
      <c r="A280" s="134" t="s">
        <v>1297</v>
      </c>
      <c r="B280">
        <v>0</v>
      </c>
      <c r="C280">
        <v>0</v>
      </c>
      <c r="D280">
        <v>0</v>
      </c>
      <c r="E280">
        <v>0</v>
      </c>
    </row>
    <row r="281" spans="1:5">
      <c r="A281" s="134" t="s">
        <v>748</v>
      </c>
      <c r="B281">
        <v>0</v>
      </c>
      <c r="C281">
        <v>0</v>
      </c>
      <c r="D281">
        <v>0</v>
      </c>
      <c r="E281">
        <v>0</v>
      </c>
    </row>
    <row r="282" spans="1:5">
      <c r="A282" s="134" t="s">
        <v>749</v>
      </c>
      <c r="B282">
        <v>0</v>
      </c>
      <c r="C282">
        <v>0</v>
      </c>
      <c r="D282">
        <v>0</v>
      </c>
      <c r="E282">
        <v>0</v>
      </c>
    </row>
    <row r="283" spans="1:5">
      <c r="A283" s="134" t="s">
        <v>750</v>
      </c>
      <c r="B283">
        <v>0</v>
      </c>
      <c r="C283">
        <v>0</v>
      </c>
      <c r="D283">
        <v>0</v>
      </c>
      <c r="E283">
        <v>0</v>
      </c>
    </row>
    <row r="284" spans="1:5">
      <c r="A284" s="134" t="s">
        <v>1298</v>
      </c>
      <c r="B284">
        <v>0</v>
      </c>
      <c r="C284">
        <v>0</v>
      </c>
      <c r="D284">
        <v>0</v>
      </c>
      <c r="E284">
        <v>0</v>
      </c>
    </row>
    <row r="285" spans="1:5">
      <c r="A285" s="134" t="s">
        <v>1299</v>
      </c>
      <c r="B285">
        <v>0</v>
      </c>
      <c r="C285">
        <v>0</v>
      </c>
      <c r="D285">
        <v>0</v>
      </c>
      <c r="E285">
        <v>0</v>
      </c>
    </row>
    <row r="286" spans="1:5">
      <c r="A286" s="134" t="s">
        <v>1300</v>
      </c>
      <c r="B286">
        <v>0</v>
      </c>
      <c r="C286">
        <v>0</v>
      </c>
      <c r="D286">
        <v>0</v>
      </c>
      <c r="E286">
        <v>0</v>
      </c>
    </row>
    <row r="287" spans="1:5">
      <c r="A287" s="134" t="s">
        <v>753</v>
      </c>
      <c r="B287">
        <v>0</v>
      </c>
      <c r="C287">
        <v>0</v>
      </c>
      <c r="D287">
        <v>0</v>
      </c>
      <c r="E287">
        <v>0</v>
      </c>
    </row>
    <row r="288" spans="1:5">
      <c r="A288" s="134" t="s">
        <v>1301</v>
      </c>
      <c r="B288">
        <v>0</v>
      </c>
      <c r="C288">
        <v>0</v>
      </c>
      <c r="D288">
        <v>0</v>
      </c>
      <c r="E288">
        <v>0</v>
      </c>
    </row>
    <row r="289" spans="1:5">
      <c r="A289" s="134" t="s">
        <v>754</v>
      </c>
      <c r="B289">
        <v>0</v>
      </c>
      <c r="C289">
        <v>0</v>
      </c>
      <c r="D289">
        <v>0</v>
      </c>
      <c r="E289">
        <v>0</v>
      </c>
    </row>
    <row r="290" spans="1:5">
      <c r="A290" s="134" t="s">
        <v>756</v>
      </c>
      <c r="B290">
        <v>0</v>
      </c>
      <c r="C290">
        <v>0</v>
      </c>
      <c r="D290">
        <v>0</v>
      </c>
      <c r="E290">
        <v>0</v>
      </c>
    </row>
    <row r="291" spans="1:5">
      <c r="A291" s="134" t="s">
        <v>757</v>
      </c>
      <c r="B291">
        <v>0</v>
      </c>
      <c r="C291">
        <v>0</v>
      </c>
      <c r="D291">
        <v>0</v>
      </c>
      <c r="E291">
        <v>0</v>
      </c>
    </row>
    <row r="292" spans="1:5">
      <c r="A292" s="134" t="s">
        <v>765</v>
      </c>
      <c r="B292">
        <v>0</v>
      </c>
      <c r="C292">
        <v>0</v>
      </c>
      <c r="D292">
        <v>0</v>
      </c>
      <c r="E292">
        <v>0</v>
      </c>
    </row>
    <row r="293" spans="1:5">
      <c r="A293" s="134" t="s">
        <v>767</v>
      </c>
      <c r="B293">
        <v>0</v>
      </c>
      <c r="C293">
        <v>0</v>
      </c>
      <c r="D293">
        <v>0</v>
      </c>
      <c r="E293">
        <v>0</v>
      </c>
    </row>
    <row r="294" spans="1:5">
      <c r="A294" s="134" t="s">
        <v>1302</v>
      </c>
      <c r="B294">
        <v>0</v>
      </c>
      <c r="C294">
        <v>0</v>
      </c>
      <c r="D294">
        <v>0</v>
      </c>
      <c r="E294">
        <v>0</v>
      </c>
    </row>
    <row r="295" spans="1:5">
      <c r="A295" s="134" t="s">
        <v>768</v>
      </c>
      <c r="B295">
        <v>0</v>
      </c>
      <c r="C295">
        <v>0</v>
      </c>
      <c r="D295">
        <v>0</v>
      </c>
      <c r="E295">
        <v>0</v>
      </c>
    </row>
    <row r="296" spans="1:5">
      <c r="A296" s="134" t="s">
        <v>1303</v>
      </c>
      <c r="B296">
        <v>0</v>
      </c>
      <c r="C296">
        <v>0</v>
      </c>
      <c r="D296">
        <v>0</v>
      </c>
      <c r="E296">
        <v>0</v>
      </c>
    </row>
    <row r="297" spans="1:5">
      <c r="A297" s="134" t="s">
        <v>769</v>
      </c>
      <c r="B297">
        <v>0</v>
      </c>
      <c r="C297">
        <v>0</v>
      </c>
      <c r="D297">
        <v>0</v>
      </c>
      <c r="E297">
        <v>0</v>
      </c>
    </row>
    <row r="298" spans="1:5">
      <c r="A298" s="134" t="s">
        <v>770</v>
      </c>
      <c r="B298">
        <v>0</v>
      </c>
      <c r="C298">
        <v>0</v>
      </c>
      <c r="D298">
        <v>0</v>
      </c>
      <c r="E298">
        <v>0</v>
      </c>
    </row>
    <row r="299" spans="1:5">
      <c r="A299" s="134" t="s">
        <v>771</v>
      </c>
      <c r="B299">
        <v>0</v>
      </c>
      <c r="C299">
        <v>0</v>
      </c>
      <c r="D299">
        <v>0</v>
      </c>
      <c r="E299">
        <v>0</v>
      </c>
    </row>
    <row r="300" spans="1:5">
      <c r="A300" s="134" t="s">
        <v>772</v>
      </c>
      <c r="B300">
        <v>0</v>
      </c>
      <c r="C300">
        <v>0</v>
      </c>
      <c r="D300">
        <v>0</v>
      </c>
      <c r="E300">
        <v>0</v>
      </c>
    </row>
    <row r="301" spans="1:5">
      <c r="A301" s="134" t="s">
        <v>773</v>
      </c>
      <c r="B301">
        <v>0</v>
      </c>
      <c r="C301">
        <v>0</v>
      </c>
      <c r="D301">
        <v>0</v>
      </c>
      <c r="E301">
        <v>0</v>
      </c>
    </row>
    <row r="302" spans="1:5">
      <c r="A302" s="134" t="s">
        <v>774</v>
      </c>
      <c r="B302">
        <v>0</v>
      </c>
      <c r="C302">
        <v>0</v>
      </c>
      <c r="D302">
        <v>0</v>
      </c>
      <c r="E302">
        <v>0</v>
      </c>
    </row>
    <row r="303" spans="1:5">
      <c r="A303" s="134" t="s">
        <v>775</v>
      </c>
      <c r="B303">
        <v>0</v>
      </c>
      <c r="C303">
        <v>0</v>
      </c>
      <c r="D303">
        <v>0</v>
      </c>
      <c r="E303">
        <v>0</v>
      </c>
    </row>
    <row r="304" spans="1:5">
      <c r="A304" s="134" t="s">
        <v>776</v>
      </c>
      <c r="B304">
        <v>0</v>
      </c>
      <c r="C304">
        <v>0</v>
      </c>
      <c r="D304">
        <v>0</v>
      </c>
      <c r="E304">
        <v>0</v>
      </c>
    </row>
    <row r="305" spans="1:5">
      <c r="A305" s="134" t="s">
        <v>778</v>
      </c>
      <c r="B305">
        <v>0</v>
      </c>
      <c r="C305">
        <v>0</v>
      </c>
      <c r="D305">
        <v>0</v>
      </c>
      <c r="E305">
        <v>0</v>
      </c>
    </row>
    <row r="306" spans="1:5">
      <c r="A306" s="134" t="s">
        <v>781</v>
      </c>
      <c r="B306">
        <v>0</v>
      </c>
      <c r="C306">
        <v>0</v>
      </c>
      <c r="D306">
        <v>0</v>
      </c>
      <c r="E306">
        <v>0</v>
      </c>
    </row>
    <row r="307" spans="1:5">
      <c r="A307" s="134" t="s">
        <v>782</v>
      </c>
      <c r="B307">
        <v>0</v>
      </c>
      <c r="C307">
        <v>0</v>
      </c>
      <c r="D307">
        <v>0</v>
      </c>
      <c r="E307">
        <v>0</v>
      </c>
    </row>
    <row r="308" spans="1:5">
      <c r="A308" s="134" t="s">
        <v>783</v>
      </c>
      <c r="B308">
        <v>0</v>
      </c>
      <c r="C308">
        <v>0</v>
      </c>
      <c r="D308">
        <v>0</v>
      </c>
      <c r="E308">
        <v>0</v>
      </c>
    </row>
    <row r="309" spans="1:5">
      <c r="A309" s="134" t="s">
        <v>784</v>
      </c>
      <c r="B309">
        <v>0</v>
      </c>
      <c r="C309">
        <v>0</v>
      </c>
      <c r="D309">
        <v>0</v>
      </c>
      <c r="E309">
        <v>0</v>
      </c>
    </row>
    <row r="310" spans="1:5">
      <c r="A310" s="134" t="s">
        <v>785</v>
      </c>
      <c r="B310">
        <v>0</v>
      </c>
      <c r="C310">
        <v>0</v>
      </c>
      <c r="D310">
        <v>0</v>
      </c>
      <c r="E310">
        <v>0</v>
      </c>
    </row>
    <row r="311" spans="1:5">
      <c r="A311" s="134" t="s">
        <v>1304</v>
      </c>
      <c r="B311">
        <v>0</v>
      </c>
      <c r="C311">
        <v>0</v>
      </c>
      <c r="D311">
        <v>0</v>
      </c>
      <c r="E311">
        <v>0</v>
      </c>
    </row>
    <row r="312" spans="1:5">
      <c r="A312" s="134" t="s">
        <v>787</v>
      </c>
      <c r="B312">
        <v>0</v>
      </c>
      <c r="C312">
        <v>0</v>
      </c>
      <c r="D312">
        <v>0</v>
      </c>
      <c r="E312">
        <v>0</v>
      </c>
    </row>
    <row r="313" spans="1:5">
      <c r="A313" s="134" t="s">
        <v>1305</v>
      </c>
      <c r="B313">
        <v>0</v>
      </c>
      <c r="C313">
        <v>0</v>
      </c>
      <c r="D313">
        <v>0</v>
      </c>
      <c r="E313">
        <v>0</v>
      </c>
    </row>
    <row r="314" spans="1:5">
      <c r="A314" s="134" t="s">
        <v>788</v>
      </c>
      <c r="B314">
        <v>0</v>
      </c>
      <c r="C314">
        <v>0</v>
      </c>
      <c r="D314">
        <v>0</v>
      </c>
      <c r="E314">
        <v>0</v>
      </c>
    </row>
    <row r="315" spans="1:5">
      <c r="A315" s="134" t="s">
        <v>790</v>
      </c>
      <c r="B315">
        <v>0</v>
      </c>
      <c r="C315">
        <v>0</v>
      </c>
      <c r="D315">
        <v>0</v>
      </c>
      <c r="E315">
        <v>0</v>
      </c>
    </row>
    <row r="316" spans="1:5">
      <c r="A316" s="134" t="s">
        <v>791</v>
      </c>
      <c r="B316">
        <v>0</v>
      </c>
      <c r="C316">
        <v>0</v>
      </c>
      <c r="D316">
        <v>0</v>
      </c>
      <c r="E316">
        <v>0</v>
      </c>
    </row>
    <row r="317" spans="1:5">
      <c r="A317" s="134" t="s">
        <v>1306</v>
      </c>
      <c r="B317">
        <v>0</v>
      </c>
      <c r="C317">
        <v>0</v>
      </c>
      <c r="D317">
        <v>0</v>
      </c>
      <c r="E317">
        <v>0</v>
      </c>
    </row>
    <row r="318" spans="1:5">
      <c r="A318" s="134" t="s">
        <v>792</v>
      </c>
      <c r="B318">
        <v>0</v>
      </c>
      <c r="C318">
        <v>0</v>
      </c>
      <c r="D318">
        <v>0</v>
      </c>
      <c r="E318">
        <v>0</v>
      </c>
    </row>
    <row r="319" spans="1:5">
      <c r="A319" s="134" t="s">
        <v>794</v>
      </c>
      <c r="B319">
        <v>0</v>
      </c>
      <c r="C319">
        <v>0</v>
      </c>
      <c r="D319">
        <v>0</v>
      </c>
      <c r="E319">
        <v>0</v>
      </c>
    </row>
    <row r="320" spans="1:5">
      <c r="A320" s="134" t="s">
        <v>1307</v>
      </c>
      <c r="B320">
        <v>0</v>
      </c>
      <c r="C320">
        <v>0</v>
      </c>
      <c r="D320">
        <v>0</v>
      </c>
      <c r="E320">
        <v>0</v>
      </c>
    </row>
    <row r="321" spans="1:5">
      <c r="A321" s="134" t="s">
        <v>1308</v>
      </c>
      <c r="B321">
        <v>0</v>
      </c>
      <c r="C321">
        <v>0</v>
      </c>
      <c r="D321">
        <v>0</v>
      </c>
      <c r="E321">
        <v>0</v>
      </c>
    </row>
    <row r="322" spans="1:5">
      <c r="A322" s="134" t="s">
        <v>1309</v>
      </c>
      <c r="B322">
        <v>0</v>
      </c>
      <c r="C322">
        <v>0</v>
      </c>
      <c r="D322">
        <v>0</v>
      </c>
      <c r="E322">
        <v>0</v>
      </c>
    </row>
    <row r="323" spans="1:5">
      <c r="A323" s="134" t="s">
        <v>795</v>
      </c>
      <c r="B323">
        <v>0</v>
      </c>
      <c r="C323">
        <v>0</v>
      </c>
      <c r="D323">
        <v>0</v>
      </c>
      <c r="E323">
        <v>0</v>
      </c>
    </row>
    <row r="324" spans="1:5">
      <c r="A324" s="134" t="s">
        <v>797</v>
      </c>
      <c r="B324">
        <v>0</v>
      </c>
      <c r="C324">
        <v>0</v>
      </c>
      <c r="D324">
        <v>0</v>
      </c>
      <c r="E324">
        <v>0</v>
      </c>
    </row>
    <row r="325" spans="1:5">
      <c r="A325" s="134" t="s">
        <v>1310</v>
      </c>
      <c r="B325">
        <v>0</v>
      </c>
      <c r="C325">
        <v>0</v>
      </c>
      <c r="D325">
        <v>0</v>
      </c>
      <c r="E325">
        <v>0</v>
      </c>
    </row>
    <row r="326" spans="1:5">
      <c r="A326" s="134" t="s">
        <v>798</v>
      </c>
      <c r="B326">
        <v>0</v>
      </c>
      <c r="C326">
        <v>0</v>
      </c>
      <c r="D326">
        <v>0</v>
      </c>
      <c r="E326">
        <v>0</v>
      </c>
    </row>
    <row r="327" spans="1:5">
      <c r="A327" s="134" t="s">
        <v>801</v>
      </c>
      <c r="B327">
        <v>0</v>
      </c>
      <c r="C327">
        <v>0</v>
      </c>
      <c r="D327">
        <v>0</v>
      </c>
      <c r="E327">
        <v>0</v>
      </c>
    </row>
    <row r="328" spans="1:5">
      <c r="A328" s="134" t="s">
        <v>803</v>
      </c>
      <c r="B328">
        <v>0</v>
      </c>
      <c r="C328">
        <v>0</v>
      </c>
      <c r="D328">
        <v>0</v>
      </c>
      <c r="E328">
        <v>0</v>
      </c>
    </row>
    <row r="329" spans="1:5">
      <c r="A329" s="134" t="s">
        <v>1311</v>
      </c>
      <c r="B329">
        <v>0</v>
      </c>
      <c r="C329">
        <v>0</v>
      </c>
      <c r="D329">
        <v>0</v>
      </c>
      <c r="E329">
        <v>0</v>
      </c>
    </row>
    <row r="330" spans="1:5">
      <c r="A330" s="134" t="s">
        <v>804</v>
      </c>
      <c r="B330">
        <v>0</v>
      </c>
      <c r="C330">
        <v>0</v>
      </c>
      <c r="D330">
        <v>0</v>
      </c>
      <c r="E330">
        <v>0</v>
      </c>
    </row>
    <row r="331" spans="1:5">
      <c r="A331" s="134" t="s">
        <v>807</v>
      </c>
      <c r="B331">
        <v>0</v>
      </c>
      <c r="C331">
        <v>0</v>
      </c>
      <c r="D331">
        <v>0</v>
      </c>
      <c r="E331">
        <v>0</v>
      </c>
    </row>
    <row r="332" spans="1:5">
      <c r="A332" s="134" t="s">
        <v>1312</v>
      </c>
      <c r="B332">
        <v>0</v>
      </c>
      <c r="C332">
        <v>0</v>
      </c>
      <c r="D332">
        <v>0</v>
      </c>
      <c r="E332">
        <v>0</v>
      </c>
    </row>
    <row r="333" spans="1:5">
      <c r="A333" s="134" t="s">
        <v>809</v>
      </c>
      <c r="B333">
        <v>0</v>
      </c>
      <c r="C333">
        <v>0</v>
      </c>
      <c r="D333">
        <v>0</v>
      </c>
      <c r="E333">
        <v>0</v>
      </c>
    </row>
    <row r="334" spans="1:5">
      <c r="A334" s="134" t="s">
        <v>1313</v>
      </c>
      <c r="B334">
        <v>0</v>
      </c>
      <c r="C334">
        <v>0</v>
      </c>
      <c r="D334">
        <v>0</v>
      </c>
      <c r="E334">
        <v>0</v>
      </c>
    </row>
    <row r="335" spans="1:5">
      <c r="A335" s="134" t="s">
        <v>812</v>
      </c>
      <c r="B335">
        <v>0</v>
      </c>
      <c r="C335">
        <v>0</v>
      </c>
      <c r="D335">
        <v>0</v>
      </c>
      <c r="E335">
        <v>0</v>
      </c>
    </row>
    <row r="336" spans="1:5">
      <c r="A336" s="134" t="s">
        <v>813</v>
      </c>
      <c r="B336">
        <v>0</v>
      </c>
      <c r="C336">
        <v>0</v>
      </c>
      <c r="D336">
        <v>0</v>
      </c>
      <c r="E336">
        <v>0</v>
      </c>
    </row>
    <row r="337" spans="1:5">
      <c r="A337" s="134" t="s">
        <v>1314</v>
      </c>
      <c r="B337">
        <v>0</v>
      </c>
      <c r="C337">
        <v>0</v>
      </c>
      <c r="D337">
        <v>0</v>
      </c>
      <c r="E337">
        <v>0</v>
      </c>
    </row>
    <row r="338" spans="1:5">
      <c r="A338" s="134" t="s">
        <v>814</v>
      </c>
      <c r="B338">
        <v>0</v>
      </c>
      <c r="C338">
        <v>0</v>
      </c>
      <c r="D338">
        <v>0</v>
      </c>
      <c r="E338">
        <v>0</v>
      </c>
    </row>
    <row r="339" spans="1:5">
      <c r="A339" s="134" t="s">
        <v>815</v>
      </c>
      <c r="B339">
        <v>0</v>
      </c>
      <c r="C339">
        <v>0</v>
      </c>
      <c r="D339">
        <v>0</v>
      </c>
      <c r="E339">
        <v>0</v>
      </c>
    </row>
    <row r="340" spans="1:5">
      <c r="A340" s="134" t="s">
        <v>1315</v>
      </c>
      <c r="B340">
        <v>0</v>
      </c>
      <c r="C340">
        <v>0</v>
      </c>
      <c r="D340">
        <v>0</v>
      </c>
      <c r="E340">
        <v>0</v>
      </c>
    </row>
    <row r="341" spans="1:5">
      <c r="A341" s="134" t="s">
        <v>1316</v>
      </c>
      <c r="B341">
        <v>0</v>
      </c>
      <c r="C341">
        <v>0</v>
      </c>
      <c r="D341">
        <v>0</v>
      </c>
      <c r="E341">
        <v>0</v>
      </c>
    </row>
    <row r="342" spans="1:5">
      <c r="A342" s="134" t="s">
        <v>1317</v>
      </c>
      <c r="B342">
        <v>0</v>
      </c>
      <c r="C342">
        <v>0</v>
      </c>
      <c r="D342">
        <v>0</v>
      </c>
      <c r="E342">
        <v>0</v>
      </c>
    </row>
    <row r="343" spans="1:5">
      <c r="A343" s="134" t="s">
        <v>818</v>
      </c>
      <c r="B343">
        <v>0</v>
      </c>
      <c r="C343">
        <v>0</v>
      </c>
      <c r="D343">
        <v>0</v>
      </c>
      <c r="E343">
        <v>0</v>
      </c>
    </row>
    <row r="344" spans="1:5">
      <c r="A344" s="134" t="s">
        <v>1318</v>
      </c>
      <c r="B344">
        <v>0</v>
      </c>
      <c r="C344">
        <v>0</v>
      </c>
      <c r="D344">
        <v>0</v>
      </c>
      <c r="E344">
        <v>0</v>
      </c>
    </row>
    <row r="345" spans="1:5">
      <c r="A345" s="134" t="s">
        <v>1319</v>
      </c>
      <c r="B345">
        <v>0</v>
      </c>
      <c r="C345">
        <v>0</v>
      </c>
      <c r="D345">
        <v>0</v>
      </c>
      <c r="E345">
        <v>0</v>
      </c>
    </row>
    <row r="346" spans="1:5">
      <c r="A346" s="134" t="s">
        <v>819</v>
      </c>
      <c r="B346">
        <v>0</v>
      </c>
      <c r="C346">
        <v>0</v>
      </c>
      <c r="D346">
        <v>0</v>
      </c>
      <c r="E346">
        <v>0</v>
      </c>
    </row>
    <row r="347" spans="1:5">
      <c r="A347" s="134" t="s">
        <v>820</v>
      </c>
      <c r="B347">
        <v>0</v>
      </c>
      <c r="C347">
        <v>0</v>
      </c>
      <c r="D347">
        <v>0</v>
      </c>
      <c r="E347">
        <v>0</v>
      </c>
    </row>
    <row r="348" spans="1:5">
      <c r="A348" s="134" t="s">
        <v>823</v>
      </c>
      <c r="B348">
        <v>0</v>
      </c>
      <c r="C348">
        <v>0</v>
      </c>
      <c r="D348">
        <v>0</v>
      </c>
      <c r="E348">
        <v>0</v>
      </c>
    </row>
    <row r="349" spans="1:5">
      <c r="A349" s="134" t="s">
        <v>1320</v>
      </c>
      <c r="B349">
        <v>0</v>
      </c>
      <c r="C349">
        <v>0</v>
      </c>
      <c r="D349">
        <v>0</v>
      </c>
      <c r="E349">
        <v>0</v>
      </c>
    </row>
    <row r="350" spans="1:5">
      <c r="A350" s="134" t="s">
        <v>824</v>
      </c>
      <c r="B350">
        <v>0</v>
      </c>
      <c r="C350">
        <v>0</v>
      </c>
      <c r="D350">
        <v>0</v>
      </c>
      <c r="E350">
        <v>0</v>
      </c>
    </row>
    <row r="351" spans="1:5">
      <c r="A351" s="134" t="s">
        <v>825</v>
      </c>
      <c r="B351">
        <v>0</v>
      </c>
      <c r="C351">
        <v>0</v>
      </c>
      <c r="D351">
        <v>0</v>
      </c>
      <c r="E351">
        <v>0</v>
      </c>
    </row>
    <row r="352" spans="1:5">
      <c r="A352" s="134" t="s">
        <v>826</v>
      </c>
      <c r="B352">
        <v>0</v>
      </c>
      <c r="C352">
        <v>0</v>
      </c>
      <c r="D352">
        <v>0</v>
      </c>
      <c r="E352">
        <v>0</v>
      </c>
    </row>
    <row r="353" spans="1:5">
      <c r="A353" s="134" t="s">
        <v>1321</v>
      </c>
      <c r="B353">
        <v>0</v>
      </c>
      <c r="C353">
        <v>0</v>
      </c>
      <c r="D353">
        <v>0</v>
      </c>
      <c r="E353">
        <v>0</v>
      </c>
    </row>
    <row r="354" spans="1:5">
      <c r="A354" s="134" t="s">
        <v>828</v>
      </c>
      <c r="B354">
        <v>0</v>
      </c>
      <c r="C354">
        <v>0</v>
      </c>
      <c r="D354">
        <v>0</v>
      </c>
      <c r="E354">
        <v>0</v>
      </c>
    </row>
    <row r="355" spans="1:5">
      <c r="A355" s="134" t="s">
        <v>829</v>
      </c>
      <c r="B355">
        <v>0</v>
      </c>
      <c r="C355">
        <v>0</v>
      </c>
      <c r="D355">
        <v>0</v>
      </c>
      <c r="E355">
        <v>0</v>
      </c>
    </row>
    <row r="356" spans="1:5">
      <c r="A356" s="134" t="s">
        <v>830</v>
      </c>
      <c r="B356">
        <v>0</v>
      </c>
      <c r="C356">
        <v>0</v>
      </c>
      <c r="D356">
        <v>0</v>
      </c>
      <c r="E356">
        <v>0</v>
      </c>
    </row>
    <row r="357" spans="1:5">
      <c r="A357" s="134" t="s">
        <v>1322</v>
      </c>
      <c r="B357">
        <v>0</v>
      </c>
      <c r="C357">
        <v>0</v>
      </c>
      <c r="D357">
        <v>0</v>
      </c>
      <c r="E357">
        <v>0</v>
      </c>
    </row>
    <row r="358" spans="1:5">
      <c r="A358" s="134" t="s">
        <v>831</v>
      </c>
      <c r="B358">
        <v>0</v>
      </c>
      <c r="C358">
        <v>0</v>
      </c>
      <c r="D358">
        <v>0</v>
      </c>
      <c r="E358">
        <v>0</v>
      </c>
    </row>
    <row r="359" spans="1:5">
      <c r="A359" s="134" t="s">
        <v>833</v>
      </c>
      <c r="B359">
        <v>0</v>
      </c>
      <c r="C359">
        <v>0</v>
      </c>
      <c r="D359">
        <v>0</v>
      </c>
      <c r="E359">
        <v>0</v>
      </c>
    </row>
    <row r="360" spans="1:5">
      <c r="A360" s="134" t="s">
        <v>1323</v>
      </c>
      <c r="B360">
        <v>0</v>
      </c>
      <c r="C360">
        <v>0</v>
      </c>
      <c r="D360">
        <v>0</v>
      </c>
      <c r="E360">
        <v>0</v>
      </c>
    </row>
    <row r="361" spans="1:5">
      <c r="A361" s="134" t="s">
        <v>1324</v>
      </c>
      <c r="B361">
        <v>0</v>
      </c>
      <c r="C361">
        <v>0</v>
      </c>
      <c r="D361">
        <v>0</v>
      </c>
      <c r="E361">
        <v>0</v>
      </c>
    </row>
    <row r="362" spans="1:5">
      <c r="A362" s="134" t="s">
        <v>1325</v>
      </c>
      <c r="B362">
        <v>0</v>
      </c>
      <c r="C362">
        <v>0</v>
      </c>
      <c r="D362">
        <v>0</v>
      </c>
      <c r="E362">
        <v>0</v>
      </c>
    </row>
    <row r="363" spans="1:5">
      <c r="A363" s="134" t="s">
        <v>1326</v>
      </c>
      <c r="B363">
        <v>0</v>
      </c>
      <c r="C363">
        <v>0</v>
      </c>
      <c r="D363">
        <v>0</v>
      </c>
      <c r="E363">
        <v>0</v>
      </c>
    </row>
    <row r="364" spans="1:5">
      <c r="A364" s="134" t="s">
        <v>835</v>
      </c>
      <c r="B364">
        <v>0</v>
      </c>
      <c r="C364">
        <v>0</v>
      </c>
      <c r="D364">
        <v>0</v>
      </c>
      <c r="E364">
        <v>0</v>
      </c>
    </row>
    <row r="365" spans="1:5">
      <c r="A365" s="134" t="s">
        <v>1327</v>
      </c>
      <c r="B365">
        <v>0</v>
      </c>
      <c r="C365">
        <v>0</v>
      </c>
      <c r="D365">
        <v>0</v>
      </c>
      <c r="E365">
        <v>0</v>
      </c>
    </row>
    <row r="366" spans="1:5">
      <c r="A366" s="134" t="s">
        <v>836</v>
      </c>
      <c r="B366">
        <v>0</v>
      </c>
      <c r="C366">
        <v>0</v>
      </c>
      <c r="D366">
        <v>0</v>
      </c>
      <c r="E366">
        <v>0</v>
      </c>
    </row>
    <row r="367" spans="1:5">
      <c r="A367" s="134" t="s">
        <v>837</v>
      </c>
      <c r="B367">
        <v>0</v>
      </c>
      <c r="C367">
        <v>0</v>
      </c>
      <c r="D367">
        <v>0</v>
      </c>
      <c r="E367">
        <v>0</v>
      </c>
    </row>
    <row r="368" spans="1:5">
      <c r="A368" s="134" t="s">
        <v>1328</v>
      </c>
      <c r="B368">
        <v>0</v>
      </c>
      <c r="C368">
        <v>0</v>
      </c>
      <c r="D368">
        <v>0</v>
      </c>
      <c r="E368">
        <v>0</v>
      </c>
    </row>
    <row r="369" spans="1:5">
      <c r="A369" s="134" t="s">
        <v>838</v>
      </c>
      <c r="B369">
        <v>0</v>
      </c>
      <c r="C369">
        <v>0</v>
      </c>
      <c r="D369">
        <v>0</v>
      </c>
      <c r="E369">
        <v>0</v>
      </c>
    </row>
    <row r="370" spans="1:5">
      <c r="A370" s="134" t="s">
        <v>1329</v>
      </c>
      <c r="B370">
        <v>0</v>
      </c>
      <c r="C370">
        <v>0</v>
      </c>
      <c r="D370">
        <v>0</v>
      </c>
      <c r="E370">
        <v>0</v>
      </c>
    </row>
    <row r="371" spans="1:5">
      <c r="A371" s="134" t="s">
        <v>839</v>
      </c>
      <c r="B371">
        <v>0</v>
      </c>
      <c r="C371">
        <v>0</v>
      </c>
      <c r="D371">
        <v>0</v>
      </c>
      <c r="E371">
        <v>0</v>
      </c>
    </row>
    <row r="372" spans="1:5">
      <c r="A372" s="134" t="s">
        <v>840</v>
      </c>
      <c r="B372">
        <v>0</v>
      </c>
      <c r="C372">
        <v>0</v>
      </c>
      <c r="D372">
        <v>0</v>
      </c>
      <c r="E372">
        <v>0</v>
      </c>
    </row>
    <row r="373" spans="1:5">
      <c r="A373" s="134" t="s">
        <v>1330</v>
      </c>
      <c r="B373">
        <v>0</v>
      </c>
      <c r="C373">
        <v>0</v>
      </c>
      <c r="D373">
        <v>0</v>
      </c>
      <c r="E373">
        <v>0</v>
      </c>
    </row>
    <row r="374" spans="1:5">
      <c r="A374" s="134" t="s">
        <v>1331</v>
      </c>
      <c r="B374">
        <v>0</v>
      </c>
      <c r="C374">
        <v>0</v>
      </c>
      <c r="D374">
        <v>0</v>
      </c>
      <c r="E374">
        <v>0</v>
      </c>
    </row>
    <row r="375" spans="1:5">
      <c r="A375" s="134" t="s">
        <v>1332</v>
      </c>
      <c r="B375">
        <v>0</v>
      </c>
      <c r="C375">
        <v>0</v>
      </c>
      <c r="D375">
        <v>0</v>
      </c>
      <c r="E375">
        <v>0</v>
      </c>
    </row>
    <row r="376" spans="1:5">
      <c r="A376" s="134" t="s">
        <v>1333</v>
      </c>
      <c r="B376">
        <v>0</v>
      </c>
      <c r="C376">
        <v>0</v>
      </c>
      <c r="D376">
        <v>0</v>
      </c>
      <c r="E376">
        <v>0</v>
      </c>
    </row>
    <row r="377" spans="1:5">
      <c r="A377" s="134" t="s">
        <v>841</v>
      </c>
      <c r="B377">
        <v>0</v>
      </c>
      <c r="C377">
        <v>0</v>
      </c>
      <c r="D377">
        <v>0</v>
      </c>
      <c r="E377">
        <v>0</v>
      </c>
    </row>
    <row r="378" spans="1:5">
      <c r="A378" s="134" t="s">
        <v>1334</v>
      </c>
      <c r="B378">
        <v>0</v>
      </c>
      <c r="C378">
        <v>0</v>
      </c>
      <c r="D378">
        <v>0</v>
      </c>
      <c r="E378">
        <v>0</v>
      </c>
    </row>
    <row r="379" spans="1:5">
      <c r="A379" s="134" t="s">
        <v>842</v>
      </c>
      <c r="B379">
        <v>0</v>
      </c>
      <c r="C379">
        <v>0</v>
      </c>
      <c r="D379">
        <v>0</v>
      </c>
      <c r="E379">
        <v>0</v>
      </c>
    </row>
    <row r="380" spans="1:5">
      <c r="A380" s="134" t="s">
        <v>844</v>
      </c>
      <c r="B380">
        <v>0</v>
      </c>
      <c r="C380">
        <v>0</v>
      </c>
      <c r="D380">
        <v>0</v>
      </c>
      <c r="E380">
        <v>0</v>
      </c>
    </row>
    <row r="381" spans="1:5">
      <c r="A381" s="134" t="s">
        <v>846</v>
      </c>
      <c r="B381">
        <v>0</v>
      </c>
      <c r="C381">
        <v>0</v>
      </c>
      <c r="D381">
        <v>0</v>
      </c>
      <c r="E381">
        <v>0</v>
      </c>
    </row>
    <row r="382" spans="1:5">
      <c r="A382" s="134" t="s">
        <v>847</v>
      </c>
      <c r="B382">
        <v>0</v>
      </c>
      <c r="C382">
        <v>0</v>
      </c>
      <c r="D382">
        <v>0</v>
      </c>
      <c r="E382">
        <v>0</v>
      </c>
    </row>
    <row r="383" spans="1:5">
      <c r="A383" s="134" t="s">
        <v>1335</v>
      </c>
      <c r="B383">
        <v>0</v>
      </c>
      <c r="C383">
        <v>0</v>
      </c>
      <c r="D383">
        <v>0</v>
      </c>
      <c r="E383">
        <v>0</v>
      </c>
    </row>
    <row r="384" spans="1:5">
      <c r="A384" s="134" t="s">
        <v>1336</v>
      </c>
      <c r="B384">
        <v>0</v>
      </c>
      <c r="C384">
        <v>0</v>
      </c>
      <c r="D384">
        <v>0</v>
      </c>
      <c r="E384">
        <v>0</v>
      </c>
    </row>
    <row r="385" spans="1:5">
      <c r="A385" s="134" t="s">
        <v>851</v>
      </c>
      <c r="B385">
        <v>0</v>
      </c>
      <c r="C385">
        <v>0</v>
      </c>
      <c r="D385">
        <v>0</v>
      </c>
      <c r="E385">
        <v>0</v>
      </c>
    </row>
    <row r="386" spans="1:5">
      <c r="A386" s="134" t="s">
        <v>852</v>
      </c>
      <c r="B386">
        <v>0</v>
      </c>
      <c r="C386">
        <v>0</v>
      </c>
      <c r="D386">
        <v>0</v>
      </c>
      <c r="E386">
        <v>0</v>
      </c>
    </row>
    <row r="387" spans="1:5">
      <c r="A387" s="134" t="s">
        <v>854</v>
      </c>
      <c r="B387">
        <v>0</v>
      </c>
      <c r="C387">
        <v>0</v>
      </c>
      <c r="D387">
        <v>0</v>
      </c>
      <c r="E387">
        <v>0</v>
      </c>
    </row>
    <row r="388" spans="1:5">
      <c r="A388" s="134" t="s">
        <v>855</v>
      </c>
      <c r="B388">
        <v>0</v>
      </c>
      <c r="C388">
        <v>0</v>
      </c>
      <c r="D388">
        <v>0</v>
      </c>
      <c r="E388">
        <v>0</v>
      </c>
    </row>
    <row r="389" spans="1:5">
      <c r="A389" s="134" t="s">
        <v>1337</v>
      </c>
      <c r="B389">
        <v>0</v>
      </c>
      <c r="C389">
        <v>0</v>
      </c>
      <c r="D389">
        <v>0</v>
      </c>
      <c r="E389">
        <v>0</v>
      </c>
    </row>
    <row r="390" spans="1:5">
      <c r="A390" s="134" t="s">
        <v>1338</v>
      </c>
      <c r="B390">
        <v>0</v>
      </c>
      <c r="C390">
        <v>0</v>
      </c>
      <c r="D390">
        <v>0</v>
      </c>
      <c r="E390">
        <v>0</v>
      </c>
    </row>
    <row r="391" spans="1:5">
      <c r="A391" s="134" t="s">
        <v>857</v>
      </c>
      <c r="B391">
        <v>0</v>
      </c>
      <c r="C391">
        <v>0</v>
      </c>
      <c r="D391">
        <v>0</v>
      </c>
      <c r="E391">
        <v>0</v>
      </c>
    </row>
    <row r="392" spans="1:5">
      <c r="A392" s="134" t="s">
        <v>1339</v>
      </c>
      <c r="B392">
        <v>0</v>
      </c>
      <c r="C392">
        <v>0</v>
      </c>
      <c r="D392">
        <v>0</v>
      </c>
      <c r="E392">
        <v>0</v>
      </c>
    </row>
    <row r="393" spans="1:5">
      <c r="A393" s="134" t="s">
        <v>1340</v>
      </c>
      <c r="B393">
        <v>0</v>
      </c>
      <c r="C393">
        <v>0</v>
      </c>
      <c r="D393">
        <v>0</v>
      </c>
      <c r="E393">
        <v>0</v>
      </c>
    </row>
    <row r="394" spans="1:5">
      <c r="A394" s="134" t="s">
        <v>859</v>
      </c>
      <c r="B394">
        <v>0</v>
      </c>
      <c r="C394">
        <v>0</v>
      </c>
      <c r="D394">
        <v>0</v>
      </c>
      <c r="E394">
        <v>0</v>
      </c>
    </row>
    <row r="395" spans="1:5">
      <c r="A395" s="134" t="s">
        <v>860</v>
      </c>
      <c r="B395">
        <v>0</v>
      </c>
      <c r="C395">
        <v>0</v>
      </c>
      <c r="D395">
        <v>0</v>
      </c>
      <c r="E395">
        <v>0</v>
      </c>
    </row>
    <row r="396" spans="1:5">
      <c r="A396" s="134" t="s">
        <v>1341</v>
      </c>
      <c r="B396">
        <v>0</v>
      </c>
      <c r="C396">
        <v>0</v>
      </c>
      <c r="D396">
        <v>0</v>
      </c>
      <c r="E396">
        <v>0</v>
      </c>
    </row>
    <row r="397" spans="1:5">
      <c r="A397" s="134" t="s">
        <v>861</v>
      </c>
      <c r="B397">
        <v>0</v>
      </c>
      <c r="C397">
        <v>0</v>
      </c>
      <c r="D397">
        <v>0</v>
      </c>
      <c r="E397">
        <v>0</v>
      </c>
    </row>
    <row r="398" spans="1:5">
      <c r="A398" s="134" t="s">
        <v>1342</v>
      </c>
      <c r="B398">
        <v>0</v>
      </c>
      <c r="C398">
        <v>0</v>
      </c>
      <c r="D398">
        <v>0</v>
      </c>
      <c r="E398">
        <v>0</v>
      </c>
    </row>
    <row r="399" spans="1:5">
      <c r="A399" s="134" t="s">
        <v>1343</v>
      </c>
      <c r="B399">
        <v>0</v>
      </c>
      <c r="C399">
        <v>0</v>
      </c>
      <c r="D399">
        <v>0</v>
      </c>
      <c r="E399">
        <v>0</v>
      </c>
    </row>
    <row r="400" spans="1:5">
      <c r="A400" s="134" t="s">
        <v>1344</v>
      </c>
      <c r="B400">
        <v>0</v>
      </c>
      <c r="C400">
        <v>0</v>
      </c>
      <c r="D400">
        <v>0</v>
      </c>
      <c r="E400">
        <v>0</v>
      </c>
    </row>
    <row r="401" spans="1:5">
      <c r="A401" s="134" t="s">
        <v>1345</v>
      </c>
      <c r="B401">
        <v>0</v>
      </c>
      <c r="C401">
        <v>0</v>
      </c>
      <c r="D401">
        <v>0</v>
      </c>
      <c r="E401">
        <v>0</v>
      </c>
    </row>
    <row r="402" spans="1:5">
      <c r="A402" s="134" t="s">
        <v>1346</v>
      </c>
      <c r="B402">
        <v>0</v>
      </c>
      <c r="C402">
        <v>0</v>
      </c>
      <c r="D402">
        <v>0</v>
      </c>
      <c r="E402">
        <v>0</v>
      </c>
    </row>
    <row r="403" spans="1:5">
      <c r="A403" s="134" t="s">
        <v>863</v>
      </c>
      <c r="B403">
        <v>0</v>
      </c>
      <c r="C403">
        <v>0</v>
      </c>
      <c r="D403">
        <v>0</v>
      </c>
      <c r="E403">
        <v>0</v>
      </c>
    </row>
    <row r="404" spans="1:5">
      <c r="A404" s="134" t="s">
        <v>864</v>
      </c>
      <c r="B404">
        <v>0</v>
      </c>
      <c r="C404">
        <v>0</v>
      </c>
      <c r="D404">
        <v>0</v>
      </c>
      <c r="E404">
        <v>0</v>
      </c>
    </row>
    <row r="405" spans="1:5">
      <c r="A405" s="134" t="s">
        <v>866</v>
      </c>
      <c r="B405">
        <v>0</v>
      </c>
      <c r="C405">
        <v>0</v>
      </c>
      <c r="D405">
        <v>0</v>
      </c>
      <c r="E405">
        <v>0</v>
      </c>
    </row>
    <row r="406" spans="1:5">
      <c r="A406" s="134" t="s">
        <v>1347</v>
      </c>
      <c r="B406">
        <v>0</v>
      </c>
      <c r="C406">
        <v>0</v>
      </c>
      <c r="D406">
        <v>0</v>
      </c>
      <c r="E406">
        <v>0</v>
      </c>
    </row>
    <row r="407" spans="1:5">
      <c r="A407" s="134" t="s">
        <v>867</v>
      </c>
      <c r="B407">
        <v>0</v>
      </c>
      <c r="C407">
        <v>0</v>
      </c>
      <c r="D407">
        <v>0</v>
      </c>
      <c r="E407">
        <v>0</v>
      </c>
    </row>
    <row r="408" spans="1:5">
      <c r="A408" s="134" t="s">
        <v>1348</v>
      </c>
      <c r="B408">
        <v>0</v>
      </c>
      <c r="C408">
        <v>0</v>
      </c>
      <c r="D408">
        <v>0</v>
      </c>
      <c r="E408">
        <v>0</v>
      </c>
    </row>
    <row r="409" spans="1:5">
      <c r="A409" s="134" t="s">
        <v>1349</v>
      </c>
      <c r="B409">
        <v>0</v>
      </c>
      <c r="C409">
        <v>0</v>
      </c>
      <c r="D409">
        <v>0</v>
      </c>
      <c r="E409">
        <v>0</v>
      </c>
    </row>
    <row r="410" spans="1:5">
      <c r="A410" s="134" t="s">
        <v>1350</v>
      </c>
      <c r="B410">
        <v>0</v>
      </c>
      <c r="C410">
        <v>0</v>
      </c>
      <c r="D410">
        <v>0</v>
      </c>
      <c r="E410">
        <v>0</v>
      </c>
    </row>
    <row r="411" spans="1:5">
      <c r="A411" s="134" t="s">
        <v>1351</v>
      </c>
      <c r="B411">
        <v>0</v>
      </c>
      <c r="C411">
        <v>0</v>
      </c>
      <c r="D411">
        <v>0</v>
      </c>
      <c r="E411">
        <v>0</v>
      </c>
    </row>
    <row r="412" spans="1:5">
      <c r="A412" s="134" t="s">
        <v>1352</v>
      </c>
      <c r="B412">
        <v>0</v>
      </c>
      <c r="C412">
        <v>0</v>
      </c>
      <c r="D412">
        <v>0</v>
      </c>
      <c r="E412">
        <v>0</v>
      </c>
    </row>
    <row r="413" spans="1:5">
      <c r="A413" s="134" t="s">
        <v>1353</v>
      </c>
      <c r="B413">
        <v>0</v>
      </c>
      <c r="C413">
        <v>0</v>
      </c>
      <c r="D413">
        <v>0</v>
      </c>
      <c r="E413">
        <v>0</v>
      </c>
    </row>
    <row r="414" spans="1:5">
      <c r="A414" s="134" t="s">
        <v>868</v>
      </c>
      <c r="B414">
        <v>0</v>
      </c>
      <c r="C414">
        <v>0</v>
      </c>
      <c r="D414">
        <v>0</v>
      </c>
      <c r="E414">
        <v>0</v>
      </c>
    </row>
    <row r="415" spans="1:5">
      <c r="A415" s="134" t="s">
        <v>1354</v>
      </c>
      <c r="B415">
        <v>0</v>
      </c>
      <c r="C415">
        <v>0</v>
      </c>
      <c r="D415">
        <v>0</v>
      </c>
      <c r="E415">
        <v>0</v>
      </c>
    </row>
    <row r="416" spans="1:5">
      <c r="A416" s="134" t="s">
        <v>1355</v>
      </c>
      <c r="B416">
        <v>0</v>
      </c>
      <c r="C416">
        <v>0</v>
      </c>
      <c r="D416">
        <v>0</v>
      </c>
      <c r="E416">
        <v>0</v>
      </c>
    </row>
    <row r="417" spans="1:5">
      <c r="A417" s="134" t="s">
        <v>1356</v>
      </c>
      <c r="B417">
        <v>0</v>
      </c>
      <c r="C417">
        <v>0</v>
      </c>
      <c r="D417">
        <v>0</v>
      </c>
      <c r="E417">
        <v>0</v>
      </c>
    </row>
    <row r="418" spans="1:5">
      <c r="A418" s="134" t="s">
        <v>870</v>
      </c>
      <c r="B418">
        <v>0</v>
      </c>
      <c r="C418">
        <v>0</v>
      </c>
      <c r="D418">
        <v>0</v>
      </c>
      <c r="E418">
        <v>0</v>
      </c>
    </row>
    <row r="419" spans="1:5">
      <c r="A419" s="134" t="s">
        <v>1357</v>
      </c>
      <c r="B419">
        <v>0</v>
      </c>
      <c r="C419">
        <v>0</v>
      </c>
      <c r="D419">
        <v>0</v>
      </c>
      <c r="E419">
        <v>0</v>
      </c>
    </row>
    <row r="420" spans="1:5">
      <c r="A420" s="134" t="s">
        <v>871</v>
      </c>
      <c r="B420">
        <v>0</v>
      </c>
      <c r="C420">
        <v>0</v>
      </c>
      <c r="D420">
        <v>0</v>
      </c>
      <c r="E420">
        <v>0</v>
      </c>
    </row>
    <row r="421" spans="1:5">
      <c r="A421" s="134" t="s">
        <v>1358</v>
      </c>
      <c r="B421">
        <v>0</v>
      </c>
      <c r="C421">
        <v>0</v>
      </c>
      <c r="D421">
        <v>0</v>
      </c>
      <c r="E421">
        <v>0</v>
      </c>
    </row>
    <row r="422" spans="1:5">
      <c r="A422" s="134" t="s">
        <v>872</v>
      </c>
      <c r="B422">
        <v>0</v>
      </c>
      <c r="C422">
        <v>0</v>
      </c>
      <c r="D422">
        <v>0</v>
      </c>
      <c r="E422">
        <v>0</v>
      </c>
    </row>
    <row r="423" spans="1:5">
      <c r="A423" s="134" t="s">
        <v>873</v>
      </c>
      <c r="B423">
        <v>0</v>
      </c>
      <c r="C423">
        <v>0</v>
      </c>
      <c r="D423">
        <v>0</v>
      </c>
      <c r="E423">
        <v>0</v>
      </c>
    </row>
    <row r="424" spans="1:5">
      <c r="A424" s="134" t="s">
        <v>1359</v>
      </c>
      <c r="B424">
        <v>0</v>
      </c>
      <c r="C424">
        <v>0</v>
      </c>
      <c r="D424">
        <v>0</v>
      </c>
      <c r="E424">
        <v>0</v>
      </c>
    </row>
    <row r="425" spans="1:5">
      <c r="A425" s="134" t="s">
        <v>1360</v>
      </c>
      <c r="B425">
        <v>0</v>
      </c>
      <c r="C425">
        <v>0</v>
      </c>
      <c r="D425">
        <v>0</v>
      </c>
      <c r="E425">
        <v>0</v>
      </c>
    </row>
    <row r="426" spans="1:5">
      <c r="A426" s="134" t="s">
        <v>875</v>
      </c>
      <c r="B426">
        <v>0</v>
      </c>
      <c r="C426">
        <v>0</v>
      </c>
      <c r="D426">
        <v>0</v>
      </c>
      <c r="E426">
        <v>0</v>
      </c>
    </row>
    <row r="427" spans="1:5">
      <c r="A427" s="134" t="s">
        <v>877</v>
      </c>
      <c r="B427">
        <v>0</v>
      </c>
      <c r="C427">
        <v>0</v>
      </c>
      <c r="D427">
        <v>0</v>
      </c>
      <c r="E427">
        <v>0</v>
      </c>
    </row>
    <row r="428" spans="1:5">
      <c r="A428" s="134" t="s">
        <v>878</v>
      </c>
      <c r="B428">
        <v>0</v>
      </c>
      <c r="C428">
        <v>0</v>
      </c>
      <c r="D428">
        <v>0</v>
      </c>
      <c r="E428">
        <v>0</v>
      </c>
    </row>
    <row r="429" spans="1:5">
      <c r="A429" s="134" t="s">
        <v>1361</v>
      </c>
      <c r="B429">
        <v>0</v>
      </c>
      <c r="C429">
        <v>0</v>
      </c>
      <c r="D429">
        <v>0</v>
      </c>
      <c r="E429">
        <v>0</v>
      </c>
    </row>
    <row r="430" spans="1:5">
      <c r="A430" s="134" t="s">
        <v>1362</v>
      </c>
      <c r="B430">
        <v>0</v>
      </c>
      <c r="C430">
        <v>0</v>
      </c>
      <c r="D430">
        <v>0</v>
      </c>
      <c r="E430">
        <v>0</v>
      </c>
    </row>
    <row r="431" spans="1:5">
      <c r="A431" s="134" t="s">
        <v>882</v>
      </c>
      <c r="B431">
        <v>0</v>
      </c>
      <c r="C431">
        <v>0</v>
      </c>
      <c r="D431">
        <v>0</v>
      </c>
      <c r="E431">
        <v>0</v>
      </c>
    </row>
    <row r="432" spans="1:5">
      <c r="A432" s="134" t="s">
        <v>1363</v>
      </c>
      <c r="B432">
        <v>0</v>
      </c>
      <c r="C432">
        <v>0</v>
      </c>
      <c r="D432">
        <v>0</v>
      </c>
      <c r="E432">
        <v>0</v>
      </c>
    </row>
    <row r="433" spans="1:5">
      <c r="A433" s="134" t="s">
        <v>1364</v>
      </c>
      <c r="B433">
        <v>0</v>
      </c>
      <c r="C433">
        <v>0</v>
      </c>
      <c r="D433">
        <v>0</v>
      </c>
      <c r="E433">
        <v>0</v>
      </c>
    </row>
    <row r="434" spans="1:5">
      <c r="A434" s="134" t="s">
        <v>883</v>
      </c>
      <c r="B434">
        <v>0</v>
      </c>
      <c r="C434">
        <v>0</v>
      </c>
      <c r="D434">
        <v>0</v>
      </c>
      <c r="E434">
        <v>0</v>
      </c>
    </row>
    <row r="435" spans="1:5">
      <c r="A435" s="134" t="s">
        <v>1365</v>
      </c>
      <c r="B435">
        <v>0</v>
      </c>
      <c r="C435">
        <v>0</v>
      </c>
      <c r="D435">
        <v>0</v>
      </c>
      <c r="E435">
        <v>0</v>
      </c>
    </row>
    <row r="436" spans="1:5">
      <c r="A436" s="134" t="s">
        <v>1366</v>
      </c>
      <c r="B436">
        <v>0</v>
      </c>
      <c r="C436">
        <v>0</v>
      </c>
      <c r="D436">
        <v>0</v>
      </c>
      <c r="E436">
        <v>0</v>
      </c>
    </row>
    <row r="437" spans="1:5">
      <c r="A437" s="134" t="s">
        <v>884</v>
      </c>
      <c r="B437">
        <v>0</v>
      </c>
      <c r="C437">
        <v>0</v>
      </c>
      <c r="D437">
        <v>0</v>
      </c>
      <c r="E437">
        <v>0</v>
      </c>
    </row>
    <row r="438" spans="1:5">
      <c r="A438" s="134" t="s">
        <v>1367</v>
      </c>
      <c r="B438">
        <v>0</v>
      </c>
      <c r="C438">
        <v>0</v>
      </c>
      <c r="D438">
        <v>0</v>
      </c>
      <c r="E438">
        <v>0</v>
      </c>
    </row>
    <row r="439" spans="1:5">
      <c r="A439" s="134" t="s">
        <v>1368</v>
      </c>
      <c r="B439">
        <v>0</v>
      </c>
      <c r="C439">
        <v>0</v>
      </c>
      <c r="D439">
        <v>0</v>
      </c>
      <c r="E439">
        <v>0</v>
      </c>
    </row>
    <row r="440" spans="1:5">
      <c r="A440" s="134" t="s">
        <v>885</v>
      </c>
      <c r="B440">
        <v>0</v>
      </c>
      <c r="C440">
        <v>0</v>
      </c>
      <c r="D440">
        <v>0</v>
      </c>
      <c r="E440">
        <v>0</v>
      </c>
    </row>
    <row r="441" spans="1:5">
      <c r="A441" s="134" t="s">
        <v>1369</v>
      </c>
      <c r="B441">
        <v>0</v>
      </c>
      <c r="C441">
        <v>0</v>
      </c>
      <c r="D441">
        <v>0</v>
      </c>
      <c r="E441">
        <v>0</v>
      </c>
    </row>
    <row r="442" spans="1:5">
      <c r="A442" s="134" t="s">
        <v>1370</v>
      </c>
      <c r="B442">
        <v>0</v>
      </c>
      <c r="C442">
        <v>0</v>
      </c>
      <c r="D442">
        <v>0</v>
      </c>
      <c r="E442">
        <v>0</v>
      </c>
    </row>
    <row r="443" spans="1:5">
      <c r="A443" s="134" t="s">
        <v>886</v>
      </c>
      <c r="B443">
        <v>0</v>
      </c>
      <c r="C443">
        <v>0</v>
      </c>
      <c r="D443">
        <v>0</v>
      </c>
      <c r="E443">
        <v>0</v>
      </c>
    </row>
    <row r="444" spans="1:5">
      <c r="A444" s="134" t="s">
        <v>887</v>
      </c>
      <c r="B444">
        <v>0</v>
      </c>
      <c r="C444">
        <v>0</v>
      </c>
      <c r="D444">
        <v>0</v>
      </c>
      <c r="E444">
        <v>0</v>
      </c>
    </row>
    <row r="445" spans="1:5">
      <c r="A445" s="134" t="s">
        <v>1371</v>
      </c>
      <c r="B445">
        <v>0</v>
      </c>
      <c r="C445">
        <v>0</v>
      </c>
      <c r="D445">
        <v>0</v>
      </c>
      <c r="E445">
        <v>0</v>
      </c>
    </row>
    <row r="446" spans="1:5">
      <c r="A446" s="134" t="s">
        <v>1372</v>
      </c>
      <c r="B446">
        <v>0</v>
      </c>
      <c r="C446">
        <v>0</v>
      </c>
      <c r="D446">
        <v>0</v>
      </c>
      <c r="E446">
        <v>0</v>
      </c>
    </row>
    <row r="447" spans="1:5">
      <c r="A447" s="134" t="s">
        <v>890</v>
      </c>
      <c r="B447">
        <v>0</v>
      </c>
      <c r="C447">
        <v>0</v>
      </c>
      <c r="D447">
        <v>0</v>
      </c>
      <c r="E447">
        <v>0</v>
      </c>
    </row>
    <row r="448" spans="1:5">
      <c r="A448" s="134" t="s">
        <v>891</v>
      </c>
      <c r="B448">
        <v>0</v>
      </c>
      <c r="C448">
        <v>0</v>
      </c>
      <c r="D448">
        <v>0</v>
      </c>
      <c r="E448">
        <v>0</v>
      </c>
    </row>
    <row r="449" spans="1:5">
      <c r="A449" s="134" t="s">
        <v>1373</v>
      </c>
      <c r="B449">
        <v>0</v>
      </c>
      <c r="C449">
        <v>0</v>
      </c>
      <c r="D449">
        <v>0</v>
      </c>
      <c r="E449">
        <v>0</v>
      </c>
    </row>
    <row r="450" spans="1:5">
      <c r="A450" s="134" t="s">
        <v>1374</v>
      </c>
      <c r="B450">
        <v>0</v>
      </c>
      <c r="C450">
        <v>0</v>
      </c>
      <c r="D450">
        <v>0</v>
      </c>
      <c r="E450">
        <v>0</v>
      </c>
    </row>
    <row r="451" spans="1:5">
      <c r="A451" s="134" t="s">
        <v>1375</v>
      </c>
      <c r="B451">
        <v>0</v>
      </c>
      <c r="C451">
        <v>0</v>
      </c>
      <c r="D451">
        <v>0</v>
      </c>
      <c r="E451">
        <v>0</v>
      </c>
    </row>
    <row r="452" spans="1:5">
      <c r="A452" s="134" t="s">
        <v>1376</v>
      </c>
      <c r="B452">
        <v>0</v>
      </c>
      <c r="C452">
        <v>0</v>
      </c>
      <c r="D452">
        <v>0</v>
      </c>
      <c r="E452">
        <v>0</v>
      </c>
    </row>
    <row r="453" spans="1:5">
      <c r="A453" s="134" t="s">
        <v>1377</v>
      </c>
      <c r="B453">
        <v>0</v>
      </c>
      <c r="C453">
        <v>0</v>
      </c>
      <c r="D453">
        <v>0</v>
      </c>
      <c r="E453">
        <v>0</v>
      </c>
    </row>
    <row r="454" spans="1:5">
      <c r="A454" s="134" t="s">
        <v>1378</v>
      </c>
      <c r="B454">
        <v>0</v>
      </c>
      <c r="C454">
        <v>0</v>
      </c>
      <c r="D454">
        <v>0</v>
      </c>
      <c r="E454">
        <v>0</v>
      </c>
    </row>
    <row r="455" spans="1:5">
      <c r="A455" s="134" t="s">
        <v>892</v>
      </c>
      <c r="B455">
        <v>0</v>
      </c>
      <c r="C455">
        <v>0</v>
      </c>
      <c r="D455">
        <v>0</v>
      </c>
      <c r="E455">
        <v>0</v>
      </c>
    </row>
    <row r="456" spans="1:5">
      <c r="A456" s="134" t="s">
        <v>1379</v>
      </c>
      <c r="B456">
        <v>0</v>
      </c>
      <c r="C456">
        <v>0</v>
      </c>
      <c r="D456">
        <v>0</v>
      </c>
      <c r="E456">
        <v>0</v>
      </c>
    </row>
    <row r="457" spans="1:5">
      <c r="A457" s="134" t="s">
        <v>1380</v>
      </c>
      <c r="B457">
        <v>0</v>
      </c>
      <c r="C457">
        <v>0</v>
      </c>
      <c r="D457">
        <v>0</v>
      </c>
      <c r="E457">
        <v>0</v>
      </c>
    </row>
    <row r="458" spans="1:5">
      <c r="A458" s="134" t="s">
        <v>1381</v>
      </c>
      <c r="B458">
        <v>0</v>
      </c>
      <c r="C458">
        <v>0</v>
      </c>
      <c r="D458">
        <v>0</v>
      </c>
      <c r="E458">
        <v>0</v>
      </c>
    </row>
    <row r="459" spans="1:5">
      <c r="A459" s="134" t="s">
        <v>1382</v>
      </c>
      <c r="B459">
        <v>0</v>
      </c>
      <c r="C459">
        <v>0</v>
      </c>
      <c r="D459">
        <v>0</v>
      </c>
      <c r="E459">
        <v>0</v>
      </c>
    </row>
    <row r="460" spans="1:5">
      <c r="A460" s="134" t="s">
        <v>1383</v>
      </c>
      <c r="B460">
        <v>0</v>
      </c>
      <c r="C460">
        <v>0</v>
      </c>
      <c r="D460">
        <v>0</v>
      </c>
      <c r="E460">
        <v>0</v>
      </c>
    </row>
    <row r="461" spans="1:5">
      <c r="A461" s="134" t="s">
        <v>894</v>
      </c>
      <c r="B461">
        <v>0</v>
      </c>
      <c r="C461">
        <v>0</v>
      </c>
      <c r="D461">
        <v>0</v>
      </c>
      <c r="E461">
        <v>0</v>
      </c>
    </row>
    <row r="462" spans="1:5">
      <c r="A462" s="134" t="s">
        <v>1384</v>
      </c>
      <c r="B462">
        <v>0</v>
      </c>
      <c r="C462">
        <v>0</v>
      </c>
      <c r="D462">
        <v>0</v>
      </c>
      <c r="E462">
        <v>0</v>
      </c>
    </row>
    <row r="463" spans="1:5">
      <c r="A463" s="134" t="s">
        <v>1385</v>
      </c>
      <c r="B463">
        <v>0</v>
      </c>
      <c r="C463">
        <v>0</v>
      </c>
      <c r="D463">
        <v>0</v>
      </c>
      <c r="E463">
        <v>0</v>
      </c>
    </row>
    <row r="464" spans="1:5">
      <c r="A464" s="134" t="s">
        <v>895</v>
      </c>
      <c r="B464">
        <v>0</v>
      </c>
      <c r="C464">
        <v>0</v>
      </c>
      <c r="D464">
        <v>0</v>
      </c>
      <c r="E464">
        <v>0</v>
      </c>
    </row>
    <row r="465" spans="1:5">
      <c r="A465" s="134" t="s">
        <v>1386</v>
      </c>
      <c r="B465">
        <v>0</v>
      </c>
      <c r="C465">
        <v>0</v>
      </c>
      <c r="D465">
        <v>0</v>
      </c>
      <c r="E465">
        <v>0</v>
      </c>
    </row>
    <row r="466" spans="1:5">
      <c r="A466" s="134" t="s">
        <v>1387</v>
      </c>
      <c r="B466">
        <v>0</v>
      </c>
      <c r="C466">
        <v>0</v>
      </c>
      <c r="D466">
        <v>0</v>
      </c>
      <c r="E466">
        <v>0</v>
      </c>
    </row>
    <row r="467" spans="1:5">
      <c r="A467" s="134" t="s">
        <v>897</v>
      </c>
      <c r="B467">
        <v>0</v>
      </c>
      <c r="C467">
        <v>0</v>
      </c>
      <c r="D467">
        <v>0</v>
      </c>
      <c r="E467">
        <v>0</v>
      </c>
    </row>
    <row r="468" spans="1:5">
      <c r="A468" s="134" t="s">
        <v>899</v>
      </c>
      <c r="B468">
        <v>0</v>
      </c>
      <c r="C468">
        <v>0</v>
      </c>
      <c r="D468">
        <v>0</v>
      </c>
      <c r="E468">
        <v>0</v>
      </c>
    </row>
    <row r="469" spans="1:5">
      <c r="A469" s="134" t="s">
        <v>900</v>
      </c>
      <c r="B469">
        <v>0</v>
      </c>
      <c r="C469">
        <v>0</v>
      </c>
      <c r="D469">
        <v>0</v>
      </c>
      <c r="E469">
        <v>0</v>
      </c>
    </row>
    <row r="470" spans="1:5">
      <c r="A470" s="134" t="s">
        <v>901</v>
      </c>
      <c r="B470">
        <v>0</v>
      </c>
      <c r="C470">
        <v>0</v>
      </c>
      <c r="D470">
        <v>0</v>
      </c>
      <c r="E470">
        <v>0</v>
      </c>
    </row>
    <row r="471" spans="1:5">
      <c r="A471" s="134" t="s">
        <v>902</v>
      </c>
      <c r="B471">
        <v>0</v>
      </c>
      <c r="C471">
        <v>0</v>
      </c>
      <c r="D471">
        <v>0</v>
      </c>
      <c r="E471">
        <v>0</v>
      </c>
    </row>
    <row r="472" spans="1:5">
      <c r="A472" s="134" t="s">
        <v>903</v>
      </c>
      <c r="B472">
        <v>0</v>
      </c>
      <c r="C472">
        <v>0</v>
      </c>
      <c r="D472">
        <v>0</v>
      </c>
      <c r="E472">
        <v>0</v>
      </c>
    </row>
    <row r="473" spans="1:5">
      <c r="A473" s="134" t="s">
        <v>1388</v>
      </c>
      <c r="B473">
        <v>0</v>
      </c>
      <c r="C473">
        <v>0</v>
      </c>
      <c r="D473">
        <v>0</v>
      </c>
      <c r="E473">
        <v>0</v>
      </c>
    </row>
    <row r="474" spans="1:5">
      <c r="A474" s="134" t="s">
        <v>1389</v>
      </c>
      <c r="B474">
        <v>0</v>
      </c>
      <c r="C474">
        <v>0</v>
      </c>
      <c r="D474">
        <v>0</v>
      </c>
      <c r="E474">
        <v>0</v>
      </c>
    </row>
    <row r="475" spans="1:5">
      <c r="A475" s="134" t="s">
        <v>1390</v>
      </c>
      <c r="B475">
        <v>0</v>
      </c>
      <c r="C475">
        <v>0</v>
      </c>
      <c r="D475">
        <v>0</v>
      </c>
      <c r="E475">
        <v>0</v>
      </c>
    </row>
    <row r="476" spans="1:5">
      <c r="A476" s="134" t="s">
        <v>1391</v>
      </c>
      <c r="B476">
        <v>0</v>
      </c>
      <c r="C476">
        <v>0</v>
      </c>
      <c r="D476">
        <v>0</v>
      </c>
      <c r="E476">
        <v>0</v>
      </c>
    </row>
    <row r="477" spans="1:5">
      <c r="A477" s="134" t="s">
        <v>1392</v>
      </c>
      <c r="B477">
        <v>0</v>
      </c>
      <c r="C477">
        <v>0</v>
      </c>
      <c r="D477">
        <v>0</v>
      </c>
      <c r="E477">
        <v>0</v>
      </c>
    </row>
    <row r="478" spans="1:5">
      <c r="A478" s="134" t="s">
        <v>904</v>
      </c>
      <c r="B478">
        <v>0</v>
      </c>
      <c r="C478">
        <v>0</v>
      </c>
      <c r="D478">
        <v>0</v>
      </c>
      <c r="E478">
        <v>0</v>
      </c>
    </row>
    <row r="479" spans="1:5">
      <c r="A479" s="134" t="s">
        <v>905</v>
      </c>
      <c r="B479">
        <v>0</v>
      </c>
      <c r="C479">
        <v>0</v>
      </c>
      <c r="D479">
        <v>0</v>
      </c>
      <c r="E479">
        <v>0</v>
      </c>
    </row>
    <row r="480" spans="1:5">
      <c r="A480" s="134" t="s">
        <v>1393</v>
      </c>
      <c r="B480">
        <v>0</v>
      </c>
      <c r="C480">
        <v>0</v>
      </c>
      <c r="D480">
        <v>0</v>
      </c>
      <c r="E480">
        <v>0</v>
      </c>
    </row>
    <row r="481" spans="1:5">
      <c r="A481" s="134" t="s">
        <v>906</v>
      </c>
      <c r="B481">
        <v>0</v>
      </c>
      <c r="C481">
        <v>0</v>
      </c>
      <c r="D481">
        <v>0</v>
      </c>
      <c r="E481">
        <v>0</v>
      </c>
    </row>
    <row r="482" spans="1:5">
      <c r="A482" s="134" t="s">
        <v>1394</v>
      </c>
      <c r="B482">
        <v>0</v>
      </c>
      <c r="C482">
        <v>0</v>
      </c>
      <c r="D482">
        <v>0</v>
      </c>
      <c r="E482">
        <v>0</v>
      </c>
    </row>
    <row r="483" spans="1:5">
      <c r="A483" s="134" t="s">
        <v>1395</v>
      </c>
      <c r="B483">
        <v>0</v>
      </c>
      <c r="C483">
        <v>0</v>
      </c>
      <c r="D483">
        <v>0</v>
      </c>
      <c r="E483">
        <v>0</v>
      </c>
    </row>
    <row r="484" spans="1:5">
      <c r="A484" s="134" t="s">
        <v>1396</v>
      </c>
      <c r="B484">
        <v>0</v>
      </c>
      <c r="C484">
        <v>0</v>
      </c>
      <c r="D484">
        <v>0</v>
      </c>
      <c r="E484">
        <v>0</v>
      </c>
    </row>
    <row r="485" spans="1:5">
      <c r="A485" s="134" t="s">
        <v>907</v>
      </c>
      <c r="B485">
        <v>0</v>
      </c>
      <c r="C485">
        <v>0</v>
      </c>
      <c r="D485">
        <v>0</v>
      </c>
      <c r="E485">
        <v>0</v>
      </c>
    </row>
    <row r="486" spans="1:5">
      <c r="A486" s="134" t="s">
        <v>908</v>
      </c>
      <c r="B486">
        <v>0</v>
      </c>
      <c r="C486">
        <v>0</v>
      </c>
      <c r="D486">
        <v>0</v>
      </c>
      <c r="E486">
        <v>0</v>
      </c>
    </row>
    <row r="487" spans="1:5">
      <c r="A487" s="134" t="s">
        <v>910</v>
      </c>
      <c r="B487">
        <v>0</v>
      </c>
      <c r="C487">
        <v>0</v>
      </c>
      <c r="D487">
        <v>0</v>
      </c>
      <c r="E487">
        <v>0</v>
      </c>
    </row>
    <row r="488" spans="1:5">
      <c r="A488" s="134" t="s">
        <v>911</v>
      </c>
      <c r="B488">
        <v>0</v>
      </c>
      <c r="C488">
        <v>0</v>
      </c>
      <c r="D488">
        <v>0</v>
      </c>
      <c r="E488">
        <v>0</v>
      </c>
    </row>
    <row r="489" spans="1:5">
      <c r="A489" s="134" t="s">
        <v>1397</v>
      </c>
      <c r="B489">
        <v>0</v>
      </c>
      <c r="C489">
        <v>0</v>
      </c>
      <c r="D489">
        <v>0</v>
      </c>
      <c r="E489">
        <v>0</v>
      </c>
    </row>
    <row r="490" spans="1:5">
      <c r="A490" s="134" t="s">
        <v>1398</v>
      </c>
      <c r="B490">
        <v>0</v>
      </c>
      <c r="C490">
        <v>0</v>
      </c>
      <c r="D490">
        <v>0</v>
      </c>
      <c r="E490">
        <v>0</v>
      </c>
    </row>
    <row r="491" spans="1:5">
      <c r="A491" s="134" t="s">
        <v>1399</v>
      </c>
      <c r="B491">
        <v>0</v>
      </c>
      <c r="C491">
        <v>0</v>
      </c>
      <c r="D491">
        <v>0</v>
      </c>
      <c r="E491">
        <v>0</v>
      </c>
    </row>
    <row r="492" spans="1:5">
      <c r="A492" s="134" t="s">
        <v>1400</v>
      </c>
      <c r="B492">
        <v>0</v>
      </c>
      <c r="C492">
        <v>0</v>
      </c>
      <c r="D492">
        <v>0</v>
      </c>
      <c r="E492">
        <v>0</v>
      </c>
    </row>
    <row r="493" spans="1:5">
      <c r="A493" s="134" t="s">
        <v>1401</v>
      </c>
      <c r="B493">
        <v>0</v>
      </c>
      <c r="C493">
        <v>0</v>
      </c>
      <c r="D493">
        <v>0</v>
      </c>
      <c r="E493">
        <v>0</v>
      </c>
    </row>
    <row r="494" spans="1:5">
      <c r="A494" s="134" t="s">
        <v>913</v>
      </c>
      <c r="B494">
        <v>0</v>
      </c>
      <c r="C494">
        <v>0</v>
      </c>
      <c r="D494">
        <v>0</v>
      </c>
      <c r="E494">
        <v>0</v>
      </c>
    </row>
    <row r="495" spans="1:5">
      <c r="A495" s="134" t="s">
        <v>914</v>
      </c>
      <c r="B495">
        <v>0</v>
      </c>
      <c r="C495">
        <v>0</v>
      </c>
      <c r="D495">
        <v>0</v>
      </c>
      <c r="E495">
        <v>0</v>
      </c>
    </row>
    <row r="496" spans="1:5">
      <c r="A496" s="134" t="s">
        <v>1402</v>
      </c>
      <c r="B496">
        <v>0</v>
      </c>
      <c r="C496">
        <v>0</v>
      </c>
      <c r="D496">
        <v>0</v>
      </c>
      <c r="E496">
        <v>0</v>
      </c>
    </row>
    <row r="497" spans="1:5">
      <c r="A497" s="134" t="s">
        <v>916</v>
      </c>
      <c r="B497">
        <v>0</v>
      </c>
      <c r="C497">
        <v>0</v>
      </c>
      <c r="D497">
        <v>0</v>
      </c>
      <c r="E497">
        <v>0</v>
      </c>
    </row>
    <row r="498" spans="1:5">
      <c r="A498" s="134" t="s">
        <v>917</v>
      </c>
      <c r="B498">
        <v>0</v>
      </c>
      <c r="C498">
        <v>0</v>
      </c>
      <c r="D498">
        <v>0</v>
      </c>
      <c r="E498">
        <v>0</v>
      </c>
    </row>
    <row r="499" spans="1:5">
      <c r="A499" s="134" t="s">
        <v>1403</v>
      </c>
      <c r="B499">
        <v>0</v>
      </c>
      <c r="C499">
        <v>0</v>
      </c>
      <c r="D499">
        <v>0</v>
      </c>
      <c r="E499">
        <v>0</v>
      </c>
    </row>
    <row r="500" spans="1:5">
      <c r="A500" s="134" t="s">
        <v>920</v>
      </c>
      <c r="B500">
        <v>0</v>
      </c>
      <c r="C500">
        <v>0</v>
      </c>
      <c r="D500">
        <v>0</v>
      </c>
      <c r="E500">
        <v>0</v>
      </c>
    </row>
    <row r="501" spans="1:5">
      <c r="A501" s="134" t="s">
        <v>921</v>
      </c>
      <c r="B501">
        <v>0</v>
      </c>
      <c r="C501">
        <v>0</v>
      </c>
      <c r="D501">
        <v>0</v>
      </c>
      <c r="E501">
        <v>0</v>
      </c>
    </row>
    <row r="502" spans="1:5">
      <c r="A502" s="134" t="s">
        <v>1404</v>
      </c>
      <c r="B502">
        <v>0</v>
      </c>
      <c r="C502">
        <v>0</v>
      </c>
      <c r="D502">
        <v>0</v>
      </c>
      <c r="E502">
        <v>0</v>
      </c>
    </row>
    <row r="503" spans="1:5">
      <c r="A503" s="134" t="s">
        <v>922</v>
      </c>
      <c r="B503">
        <v>0</v>
      </c>
      <c r="C503">
        <v>0</v>
      </c>
      <c r="D503">
        <v>0</v>
      </c>
      <c r="E503">
        <v>0</v>
      </c>
    </row>
    <row r="504" spans="1:5">
      <c r="A504" s="134" t="s">
        <v>923</v>
      </c>
      <c r="B504">
        <v>0</v>
      </c>
      <c r="C504">
        <v>0</v>
      </c>
      <c r="D504">
        <v>0</v>
      </c>
      <c r="E504">
        <v>0</v>
      </c>
    </row>
    <row r="505" spans="1:5">
      <c r="A505" s="134" t="s">
        <v>1405</v>
      </c>
      <c r="B505">
        <v>0</v>
      </c>
      <c r="C505">
        <v>0</v>
      </c>
      <c r="D505">
        <v>0</v>
      </c>
      <c r="E505">
        <v>0</v>
      </c>
    </row>
    <row r="506" spans="1:5">
      <c r="A506" s="134" t="s">
        <v>924</v>
      </c>
      <c r="B506">
        <v>0</v>
      </c>
      <c r="C506">
        <v>0</v>
      </c>
      <c r="D506">
        <v>0</v>
      </c>
      <c r="E506">
        <v>0</v>
      </c>
    </row>
    <row r="507" spans="1:5">
      <c r="A507" s="134" t="s">
        <v>925</v>
      </c>
      <c r="B507">
        <v>0</v>
      </c>
      <c r="C507">
        <v>0</v>
      </c>
      <c r="D507">
        <v>0</v>
      </c>
      <c r="E507">
        <v>0</v>
      </c>
    </row>
    <row r="508" spans="1:5">
      <c r="A508" s="134" t="s">
        <v>926</v>
      </c>
      <c r="B508">
        <v>0</v>
      </c>
      <c r="C508">
        <v>0</v>
      </c>
      <c r="D508">
        <v>0</v>
      </c>
      <c r="E508">
        <v>0</v>
      </c>
    </row>
    <row r="509" spans="1:5">
      <c r="A509" s="134" t="s">
        <v>927</v>
      </c>
      <c r="B509">
        <v>0</v>
      </c>
      <c r="C509">
        <v>0</v>
      </c>
      <c r="D509">
        <v>0</v>
      </c>
      <c r="E509">
        <v>0</v>
      </c>
    </row>
    <row r="510" spans="1:5">
      <c r="A510" s="134" t="s">
        <v>928</v>
      </c>
      <c r="B510">
        <v>0</v>
      </c>
      <c r="C510">
        <v>0</v>
      </c>
      <c r="D510">
        <v>0</v>
      </c>
      <c r="E510">
        <v>0</v>
      </c>
    </row>
    <row r="511" spans="1:5">
      <c r="A511" s="134" t="s">
        <v>929</v>
      </c>
      <c r="B511">
        <v>0</v>
      </c>
      <c r="C511">
        <v>0</v>
      </c>
      <c r="D511">
        <v>0</v>
      </c>
      <c r="E511">
        <v>0</v>
      </c>
    </row>
    <row r="512" spans="1:5">
      <c r="A512" s="134" t="s">
        <v>1406</v>
      </c>
      <c r="B512">
        <v>0</v>
      </c>
      <c r="C512">
        <v>0</v>
      </c>
      <c r="D512">
        <v>0</v>
      </c>
      <c r="E512">
        <v>0</v>
      </c>
    </row>
    <row r="513" spans="1:5">
      <c r="A513" s="134" t="s">
        <v>930</v>
      </c>
      <c r="B513">
        <v>0</v>
      </c>
      <c r="C513">
        <v>0</v>
      </c>
      <c r="D513">
        <v>0</v>
      </c>
      <c r="E513">
        <v>0</v>
      </c>
    </row>
    <row r="514" spans="1:5">
      <c r="A514" s="134" t="s">
        <v>1407</v>
      </c>
      <c r="B514">
        <v>0</v>
      </c>
      <c r="C514">
        <v>0</v>
      </c>
      <c r="D514">
        <v>0</v>
      </c>
      <c r="E514">
        <v>0</v>
      </c>
    </row>
    <row r="515" spans="1:5">
      <c r="A515" s="134" t="s">
        <v>1408</v>
      </c>
      <c r="B515">
        <v>0</v>
      </c>
      <c r="C515">
        <v>0</v>
      </c>
      <c r="D515">
        <v>0</v>
      </c>
      <c r="E515">
        <v>0</v>
      </c>
    </row>
    <row r="516" spans="1:5">
      <c r="A516" s="134" t="s">
        <v>1409</v>
      </c>
      <c r="B516">
        <v>0</v>
      </c>
      <c r="C516">
        <v>0</v>
      </c>
      <c r="D516">
        <v>0</v>
      </c>
      <c r="E516">
        <v>0</v>
      </c>
    </row>
    <row r="517" spans="1:5">
      <c r="A517" s="134" t="s">
        <v>932</v>
      </c>
      <c r="B517">
        <v>0</v>
      </c>
      <c r="C517">
        <v>0</v>
      </c>
      <c r="D517">
        <v>0</v>
      </c>
      <c r="E517">
        <v>0</v>
      </c>
    </row>
    <row r="518" spans="1:5">
      <c r="A518" s="134" t="s">
        <v>1410</v>
      </c>
      <c r="B518">
        <v>0</v>
      </c>
      <c r="C518">
        <v>0</v>
      </c>
      <c r="D518">
        <v>0</v>
      </c>
      <c r="E518">
        <v>0</v>
      </c>
    </row>
    <row r="519" spans="1:5">
      <c r="A519" s="134" t="s">
        <v>1411</v>
      </c>
      <c r="B519">
        <v>0</v>
      </c>
      <c r="C519">
        <v>0</v>
      </c>
      <c r="D519">
        <v>0</v>
      </c>
      <c r="E519">
        <v>0</v>
      </c>
    </row>
    <row r="520" spans="1:5">
      <c r="A520" s="134" t="s">
        <v>1412</v>
      </c>
      <c r="B520">
        <v>0</v>
      </c>
      <c r="C520">
        <v>0</v>
      </c>
      <c r="D520">
        <v>0</v>
      </c>
      <c r="E520">
        <v>0</v>
      </c>
    </row>
    <row r="521" spans="1:5">
      <c r="A521" s="134" t="s">
        <v>1413</v>
      </c>
      <c r="B521">
        <v>0</v>
      </c>
      <c r="C521">
        <v>0</v>
      </c>
      <c r="D521">
        <v>0</v>
      </c>
      <c r="E521">
        <v>0</v>
      </c>
    </row>
    <row r="522" spans="1:5">
      <c r="A522" s="134" t="s">
        <v>1414</v>
      </c>
      <c r="B522">
        <v>0</v>
      </c>
      <c r="C522">
        <v>0</v>
      </c>
      <c r="D522">
        <v>0</v>
      </c>
      <c r="E522">
        <v>0</v>
      </c>
    </row>
    <row r="523" spans="1:5">
      <c r="A523" s="134" t="s">
        <v>935</v>
      </c>
      <c r="B523">
        <v>0</v>
      </c>
      <c r="C523">
        <v>0</v>
      </c>
      <c r="D523">
        <v>0</v>
      </c>
      <c r="E523">
        <v>0</v>
      </c>
    </row>
    <row r="524" spans="1:5">
      <c r="A524" s="134" t="s">
        <v>936</v>
      </c>
      <c r="B524">
        <v>0</v>
      </c>
      <c r="C524">
        <v>0</v>
      </c>
      <c r="D524">
        <v>0</v>
      </c>
      <c r="E524">
        <v>0</v>
      </c>
    </row>
    <row r="525" spans="1:5">
      <c r="A525" s="134" t="s">
        <v>937</v>
      </c>
      <c r="B525">
        <v>0</v>
      </c>
      <c r="C525">
        <v>0</v>
      </c>
      <c r="D525">
        <v>0</v>
      </c>
      <c r="E525">
        <v>0</v>
      </c>
    </row>
    <row r="526" spans="1:5">
      <c r="A526" s="134" t="s">
        <v>938</v>
      </c>
      <c r="B526">
        <v>0</v>
      </c>
      <c r="C526">
        <v>0</v>
      </c>
      <c r="D526">
        <v>0</v>
      </c>
      <c r="E526">
        <v>0</v>
      </c>
    </row>
    <row r="527" spans="1:5">
      <c r="A527" s="134" t="s">
        <v>1415</v>
      </c>
      <c r="B527">
        <v>0</v>
      </c>
      <c r="C527">
        <v>0</v>
      </c>
      <c r="D527">
        <v>0</v>
      </c>
      <c r="E527">
        <v>0</v>
      </c>
    </row>
    <row r="528" spans="1:5">
      <c r="A528" s="134" t="s">
        <v>1416</v>
      </c>
      <c r="B528">
        <v>0</v>
      </c>
      <c r="C528">
        <v>0</v>
      </c>
      <c r="D528">
        <v>0</v>
      </c>
      <c r="E528">
        <v>0</v>
      </c>
    </row>
    <row r="529" spans="1:5">
      <c r="A529" s="134" t="s">
        <v>1417</v>
      </c>
      <c r="B529">
        <v>0</v>
      </c>
      <c r="C529">
        <v>0</v>
      </c>
      <c r="D529">
        <v>0</v>
      </c>
      <c r="E529">
        <v>0</v>
      </c>
    </row>
    <row r="530" spans="1:5">
      <c r="A530" s="134" t="s">
        <v>1418</v>
      </c>
      <c r="B530">
        <v>0</v>
      </c>
      <c r="C530">
        <v>0</v>
      </c>
      <c r="D530">
        <v>0</v>
      </c>
      <c r="E530">
        <v>0</v>
      </c>
    </row>
    <row r="531" spans="1:5">
      <c r="A531" s="134" t="s">
        <v>941</v>
      </c>
      <c r="B531">
        <v>0</v>
      </c>
      <c r="C531">
        <v>0</v>
      </c>
      <c r="D531">
        <v>0</v>
      </c>
      <c r="E531">
        <v>0</v>
      </c>
    </row>
    <row r="532" spans="1:5">
      <c r="A532" s="134" t="s">
        <v>942</v>
      </c>
      <c r="B532">
        <v>0</v>
      </c>
      <c r="C532">
        <v>0</v>
      </c>
      <c r="D532">
        <v>0</v>
      </c>
      <c r="E532">
        <v>0</v>
      </c>
    </row>
    <row r="533" spans="1:5">
      <c r="A533" s="134" t="s">
        <v>944</v>
      </c>
      <c r="B533">
        <v>0</v>
      </c>
      <c r="C533">
        <v>0</v>
      </c>
      <c r="D533">
        <v>0</v>
      </c>
      <c r="E533">
        <v>0</v>
      </c>
    </row>
    <row r="534" spans="1:5">
      <c r="A534" s="134" t="s">
        <v>1419</v>
      </c>
      <c r="B534">
        <v>0</v>
      </c>
      <c r="C534">
        <v>0</v>
      </c>
      <c r="D534">
        <v>0</v>
      </c>
      <c r="E534">
        <v>0</v>
      </c>
    </row>
    <row r="535" spans="1:5">
      <c r="A535" s="134" t="s">
        <v>1420</v>
      </c>
      <c r="B535">
        <v>0</v>
      </c>
      <c r="C535">
        <v>0</v>
      </c>
      <c r="D535">
        <v>0</v>
      </c>
      <c r="E535">
        <v>0</v>
      </c>
    </row>
    <row r="536" spans="1:5">
      <c r="A536" s="134" t="s">
        <v>945</v>
      </c>
      <c r="B536">
        <v>0</v>
      </c>
      <c r="C536">
        <v>0</v>
      </c>
      <c r="D536">
        <v>0</v>
      </c>
      <c r="E536">
        <v>0</v>
      </c>
    </row>
    <row r="537" spans="1:5">
      <c r="A537" s="134" t="s">
        <v>946</v>
      </c>
      <c r="B537">
        <v>0</v>
      </c>
      <c r="C537">
        <v>0</v>
      </c>
      <c r="D537">
        <v>0</v>
      </c>
      <c r="E537">
        <v>0</v>
      </c>
    </row>
    <row r="538" spans="1:5">
      <c r="A538" s="134" t="s">
        <v>947</v>
      </c>
      <c r="B538">
        <v>0</v>
      </c>
      <c r="C538">
        <v>0</v>
      </c>
      <c r="D538">
        <v>0</v>
      </c>
      <c r="E538">
        <v>0</v>
      </c>
    </row>
    <row r="539" spans="1:5">
      <c r="A539" s="134" t="s">
        <v>1421</v>
      </c>
      <c r="B539">
        <v>0</v>
      </c>
      <c r="C539">
        <v>0</v>
      </c>
      <c r="D539">
        <v>0</v>
      </c>
      <c r="E539">
        <v>0</v>
      </c>
    </row>
    <row r="540" spans="1:5">
      <c r="A540" s="134" t="s">
        <v>1422</v>
      </c>
      <c r="B540">
        <v>0</v>
      </c>
      <c r="C540">
        <v>0</v>
      </c>
      <c r="D540">
        <v>0</v>
      </c>
      <c r="E540">
        <v>0</v>
      </c>
    </row>
    <row r="541" spans="1:5">
      <c r="A541" s="134" t="s">
        <v>948</v>
      </c>
      <c r="B541">
        <v>0</v>
      </c>
      <c r="C541">
        <v>0</v>
      </c>
      <c r="D541">
        <v>0</v>
      </c>
      <c r="E541">
        <v>0</v>
      </c>
    </row>
    <row r="542" spans="1:5">
      <c r="A542" s="134" t="s">
        <v>951</v>
      </c>
      <c r="B542">
        <v>0</v>
      </c>
      <c r="C542">
        <v>0</v>
      </c>
      <c r="D542">
        <v>0</v>
      </c>
      <c r="E542">
        <v>0</v>
      </c>
    </row>
    <row r="543" spans="1:5">
      <c r="A543" s="134" t="s">
        <v>952</v>
      </c>
      <c r="B543">
        <v>0</v>
      </c>
      <c r="C543">
        <v>0</v>
      </c>
      <c r="D543">
        <v>0</v>
      </c>
      <c r="E543">
        <v>0</v>
      </c>
    </row>
    <row r="544" spans="1:5">
      <c r="A544" s="134" t="s">
        <v>1423</v>
      </c>
      <c r="B544">
        <v>0</v>
      </c>
      <c r="C544">
        <v>0</v>
      </c>
      <c r="D544">
        <v>0</v>
      </c>
      <c r="E544">
        <v>0</v>
      </c>
    </row>
    <row r="545" spans="1:5">
      <c r="A545" s="134" t="s">
        <v>1424</v>
      </c>
      <c r="B545">
        <v>0</v>
      </c>
      <c r="C545">
        <v>0</v>
      </c>
      <c r="D545">
        <v>0</v>
      </c>
      <c r="E545">
        <v>0</v>
      </c>
    </row>
    <row r="546" spans="1:5">
      <c r="A546" s="134" t="s">
        <v>1425</v>
      </c>
      <c r="B546">
        <v>0</v>
      </c>
      <c r="C546">
        <v>0</v>
      </c>
      <c r="D546">
        <v>0</v>
      </c>
      <c r="E546">
        <v>0</v>
      </c>
    </row>
    <row r="547" spans="1:5">
      <c r="A547" s="134" t="s">
        <v>1426</v>
      </c>
      <c r="B547">
        <v>0</v>
      </c>
      <c r="C547">
        <v>0</v>
      </c>
      <c r="D547">
        <v>0</v>
      </c>
      <c r="E547">
        <v>0</v>
      </c>
    </row>
    <row r="548" spans="1:5">
      <c r="A548" s="134" t="s">
        <v>1427</v>
      </c>
      <c r="B548">
        <v>0</v>
      </c>
      <c r="C548">
        <v>0</v>
      </c>
      <c r="D548">
        <v>0</v>
      </c>
      <c r="E548">
        <v>0</v>
      </c>
    </row>
    <row r="549" spans="1:5">
      <c r="A549" s="134" t="s">
        <v>954</v>
      </c>
      <c r="B549">
        <v>0</v>
      </c>
      <c r="C549">
        <v>0</v>
      </c>
      <c r="D549">
        <v>0</v>
      </c>
      <c r="E549">
        <v>0</v>
      </c>
    </row>
    <row r="550" spans="1:5">
      <c r="A550" s="134" t="s">
        <v>955</v>
      </c>
      <c r="B550">
        <v>0</v>
      </c>
      <c r="C550">
        <v>0</v>
      </c>
      <c r="D550">
        <v>0</v>
      </c>
      <c r="E550">
        <v>0</v>
      </c>
    </row>
    <row r="551" spans="1:5">
      <c r="A551" s="134" t="s">
        <v>1428</v>
      </c>
      <c r="B551">
        <v>0</v>
      </c>
      <c r="C551">
        <v>0</v>
      </c>
      <c r="D551">
        <v>0</v>
      </c>
      <c r="E551">
        <v>0</v>
      </c>
    </row>
    <row r="552" spans="1:5">
      <c r="A552" s="134" t="s">
        <v>957</v>
      </c>
      <c r="B552">
        <v>0</v>
      </c>
      <c r="C552">
        <v>0</v>
      </c>
      <c r="D552">
        <v>0</v>
      </c>
      <c r="E552">
        <v>0</v>
      </c>
    </row>
    <row r="553" spans="1:5">
      <c r="A553" s="134" t="s">
        <v>1429</v>
      </c>
      <c r="B553">
        <v>0</v>
      </c>
      <c r="C553">
        <v>0</v>
      </c>
      <c r="D553">
        <v>0</v>
      </c>
      <c r="E553">
        <v>0</v>
      </c>
    </row>
    <row r="554" spans="1:5">
      <c r="A554" s="134" t="s">
        <v>960</v>
      </c>
      <c r="B554">
        <v>0</v>
      </c>
      <c r="C554">
        <v>0</v>
      </c>
      <c r="D554">
        <v>0</v>
      </c>
      <c r="E554">
        <v>0</v>
      </c>
    </row>
    <row r="555" spans="1:5">
      <c r="A555" s="134" t="s">
        <v>961</v>
      </c>
      <c r="B555">
        <v>0</v>
      </c>
      <c r="C555">
        <v>0</v>
      </c>
      <c r="D555">
        <v>0</v>
      </c>
      <c r="E555">
        <v>0</v>
      </c>
    </row>
    <row r="556" spans="1:5">
      <c r="A556" s="134" t="s">
        <v>962</v>
      </c>
      <c r="B556">
        <v>0</v>
      </c>
      <c r="C556">
        <v>0</v>
      </c>
      <c r="D556">
        <v>0</v>
      </c>
      <c r="E556">
        <v>0</v>
      </c>
    </row>
    <row r="557" spans="1:5">
      <c r="A557" s="134" t="s">
        <v>963</v>
      </c>
      <c r="B557">
        <v>0</v>
      </c>
      <c r="C557">
        <v>0</v>
      </c>
      <c r="D557">
        <v>0</v>
      </c>
      <c r="E557">
        <v>0</v>
      </c>
    </row>
    <row r="558" spans="1:5">
      <c r="A558" s="134" t="s">
        <v>1430</v>
      </c>
      <c r="B558">
        <v>0</v>
      </c>
      <c r="C558">
        <v>0</v>
      </c>
      <c r="D558">
        <v>0</v>
      </c>
      <c r="E558">
        <v>0</v>
      </c>
    </row>
    <row r="559" spans="1:5">
      <c r="A559" s="134" t="s">
        <v>964</v>
      </c>
      <c r="B559">
        <v>0</v>
      </c>
      <c r="C559">
        <v>0</v>
      </c>
      <c r="D559">
        <v>0</v>
      </c>
      <c r="E559">
        <v>0</v>
      </c>
    </row>
    <row r="560" spans="1:5">
      <c r="A560" s="134" t="s">
        <v>1431</v>
      </c>
      <c r="B560">
        <v>0</v>
      </c>
      <c r="C560">
        <v>0</v>
      </c>
      <c r="D560">
        <v>0</v>
      </c>
      <c r="E560">
        <v>0</v>
      </c>
    </row>
    <row r="561" spans="1:5">
      <c r="A561" s="134" t="s">
        <v>965</v>
      </c>
      <c r="B561">
        <v>0</v>
      </c>
      <c r="C561">
        <v>0</v>
      </c>
      <c r="D561">
        <v>0</v>
      </c>
      <c r="E561">
        <v>0</v>
      </c>
    </row>
    <row r="562" spans="1:5">
      <c r="A562" s="134" t="s">
        <v>1432</v>
      </c>
      <c r="B562">
        <v>0</v>
      </c>
      <c r="C562">
        <v>0</v>
      </c>
      <c r="D562">
        <v>0</v>
      </c>
      <c r="E562">
        <v>0</v>
      </c>
    </row>
    <row r="563" spans="1:5">
      <c r="A563" s="134" t="s">
        <v>966</v>
      </c>
      <c r="B563">
        <v>0</v>
      </c>
      <c r="C563">
        <v>0</v>
      </c>
      <c r="D563">
        <v>0</v>
      </c>
      <c r="E563">
        <v>0</v>
      </c>
    </row>
    <row r="564" spans="1:5">
      <c r="A564" s="134" t="s">
        <v>969</v>
      </c>
      <c r="B564">
        <v>0</v>
      </c>
      <c r="C564">
        <v>0</v>
      </c>
      <c r="D564">
        <v>0</v>
      </c>
      <c r="E564">
        <v>0</v>
      </c>
    </row>
    <row r="565" spans="1:5">
      <c r="A565" s="134" t="s">
        <v>1433</v>
      </c>
      <c r="B565">
        <v>0</v>
      </c>
      <c r="C565">
        <v>0</v>
      </c>
      <c r="D565">
        <v>0</v>
      </c>
      <c r="E565">
        <v>0</v>
      </c>
    </row>
    <row r="566" spans="1:5">
      <c r="A566" s="134" t="s">
        <v>1434</v>
      </c>
      <c r="B566">
        <v>0</v>
      </c>
      <c r="C566">
        <v>0</v>
      </c>
      <c r="D566">
        <v>0</v>
      </c>
      <c r="E566">
        <v>0</v>
      </c>
    </row>
    <row r="567" spans="1:5">
      <c r="A567" s="134" t="s">
        <v>1435</v>
      </c>
      <c r="B567">
        <v>0</v>
      </c>
      <c r="C567">
        <v>0</v>
      </c>
      <c r="D567">
        <v>0</v>
      </c>
      <c r="E567">
        <v>0</v>
      </c>
    </row>
    <row r="568" spans="1:5">
      <c r="A568" s="134" t="s">
        <v>1436</v>
      </c>
      <c r="B568">
        <v>0</v>
      </c>
      <c r="C568">
        <v>0</v>
      </c>
      <c r="D568">
        <v>0</v>
      </c>
      <c r="E568">
        <v>0</v>
      </c>
    </row>
    <row r="569" spans="1:5">
      <c r="A569" s="134" t="s">
        <v>1437</v>
      </c>
      <c r="B569">
        <v>0</v>
      </c>
      <c r="C569">
        <v>0</v>
      </c>
      <c r="D569">
        <v>0</v>
      </c>
      <c r="E569">
        <v>0</v>
      </c>
    </row>
    <row r="570" spans="1:5">
      <c r="A570" s="134" t="s">
        <v>1438</v>
      </c>
      <c r="B570">
        <v>0</v>
      </c>
      <c r="C570">
        <v>0</v>
      </c>
      <c r="D570">
        <v>0</v>
      </c>
      <c r="E570">
        <v>0</v>
      </c>
    </row>
    <row r="571" spans="1:5">
      <c r="A571" s="134" t="s">
        <v>970</v>
      </c>
      <c r="B571">
        <v>0</v>
      </c>
      <c r="C571">
        <v>0</v>
      </c>
      <c r="D571">
        <v>0</v>
      </c>
      <c r="E571">
        <v>0</v>
      </c>
    </row>
    <row r="572" spans="1:5">
      <c r="A572" s="134" t="s">
        <v>971</v>
      </c>
      <c r="B572">
        <v>0</v>
      </c>
      <c r="C572">
        <v>0</v>
      </c>
      <c r="D572">
        <v>0</v>
      </c>
      <c r="E572">
        <v>0</v>
      </c>
    </row>
    <row r="573" spans="1:5">
      <c r="A573" s="134" t="s">
        <v>1439</v>
      </c>
      <c r="B573">
        <v>0</v>
      </c>
      <c r="C573">
        <v>0</v>
      </c>
      <c r="D573">
        <v>0</v>
      </c>
      <c r="E573">
        <v>0</v>
      </c>
    </row>
    <row r="574" spans="1:5">
      <c r="A574" s="134" t="s">
        <v>972</v>
      </c>
      <c r="B574">
        <v>0</v>
      </c>
      <c r="C574">
        <v>0</v>
      </c>
      <c r="D574">
        <v>0</v>
      </c>
      <c r="E574">
        <v>0</v>
      </c>
    </row>
    <row r="575" spans="1:5">
      <c r="A575" s="134" t="s">
        <v>1440</v>
      </c>
      <c r="B575">
        <v>0</v>
      </c>
      <c r="C575">
        <v>0</v>
      </c>
      <c r="D575">
        <v>0</v>
      </c>
      <c r="E575">
        <v>0</v>
      </c>
    </row>
    <row r="576" spans="1:5">
      <c r="A576" s="134" t="s">
        <v>973</v>
      </c>
      <c r="B576">
        <v>0</v>
      </c>
      <c r="C576">
        <v>0</v>
      </c>
      <c r="D576">
        <v>0</v>
      </c>
      <c r="E576">
        <v>0</v>
      </c>
    </row>
    <row r="577" spans="1:5">
      <c r="A577" s="134" t="s">
        <v>974</v>
      </c>
      <c r="B577">
        <v>0</v>
      </c>
      <c r="C577">
        <v>0</v>
      </c>
      <c r="D577">
        <v>0</v>
      </c>
      <c r="E577">
        <v>0</v>
      </c>
    </row>
    <row r="578" spans="1:5">
      <c r="A578" s="134" t="s">
        <v>975</v>
      </c>
      <c r="B578">
        <v>0</v>
      </c>
      <c r="C578">
        <v>0</v>
      </c>
      <c r="D578">
        <v>0</v>
      </c>
      <c r="E578">
        <v>0</v>
      </c>
    </row>
    <row r="579" spans="1:5">
      <c r="A579" s="134" t="s">
        <v>977</v>
      </c>
      <c r="B579">
        <v>0</v>
      </c>
      <c r="C579">
        <v>0</v>
      </c>
      <c r="D579">
        <v>0</v>
      </c>
      <c r="E579">
        <v>0</v>
      </c>
    </row>
    <row r="580" spans="1:5">
      <c r="A580" s="134" t="s">
        <v>978</v>
      </c>
      <c r="B580">
        <v>0</v>
      </c>
      <c r="C580">
        <v>0</v>
      </c>
      <c r="D580">
        <v>0</v>
      </c>
      <c r="E580">
        <v>0</v>
      </c>
    </row>
    <row r="581" spans="1:5">
      <c r="A581" s="134" t="s">
        <v>1441</v>
      </c>
      <c r="B581">
        <v>0</v>
      </c>
      <c r="C581">
        <v>0</v>
      </c>
      <c r="D581">
        <v>0</v>
      </c>
      <c r="E581">
        <v>0</v>
      </c>
    </row>
    <row r="582" spans="1:5">
      <c r="A582" s="134" t="s">
        <v>979</v>
      </c>
      <c r="B582">
        <v>0</v>
      </c>
      <c r="C582">
        <v>0</v>
      </c>
      <c r="D582">
        <v>0</v>
      </c>
      <c r="E582">
        <v>0</v>
      </c>
    </row>
    <row r="583" spans="1:5">
      <c r="A583" s="134" t="s">
        <v>980</v>
      </c>
      <c r="B583">
        <v>0</v>
      </c>
      <c r="C583">
        <v>0</v>
      </c>
      <c r="D583">
        <v>0</v>
      </c>
      <c r="E583">
        <v>0</v>
      </c>
    </row>
    <row r="584" spans="1:5">
      <c r="A584" s="134" t="s">
        <v>981</v>
      </c>
      <c r="B584">
        <v>0</v>
      </c>
      <c r="C584">
        <v>0</v>
      </c>
      <c r="D584">
        <v>0</v>
      </c>
      <c r="E584">
        <v>0</v>
      </c>
    </row>
    <row r="585" spans="1:5">
      <c r="A585" s="134" t="s">
        <v>983</v>
      </c>
      <c r="B585">
        <v>0</v>
      </c>
      <c r="C585">
        <v>0</v>
      </c>
      <c r="D585">
        <v>0</v>
      </c>
      <c r="E585">
        <v>0</v>
      </c>
    </row>
    <row r="586" spans="1:5">
      <c r="A586" s="134" t="s">
        <v>984</v>
      </c>
      <c r="B586">
        <v>0</v>
      </c>
      <c r="C586">
        <v>0</v>
      </c>
      <c r="D586">
        <v>0</v>
      </c>
      <c r="E586">
        <v>0</v>
      </c>
    </row>
    <row r="587" spans="1:5">
      <c r="A587" s="134" t="s">
        <v>985</v>
      </c>
      <c r="B587">
        <v>0</v>
      </c>
      <c r="C587">
        <v>0</v>
      </c>
      <c r="D587">
        <v>0</v>
      </c>
      <c r="E587">
        <v>0</v>
      </c>
    </row>
    <row r="588" spans="1:5">
      <c r="A588" s="134" t="s">
        <v>1442</v>
      </c>
      <c r="B588">
        <v>0</v>
      </c>
      <c r="C588">
        <v>0</v>
      </c>
      <c r="D588">
        <v>0</v>
      </c>
      <c r="E588">
        <v>0</v>
      </c>
    </row>
    <row r="589" spans="1:5">
      <c r="A589" s="134" t="s">
        <v>986</v>
      </c>
      <c r="B589">
        <v>0</v>
      </c>
      <c r="C589">
        <v>0</v>
      </c>
      <c r="D589">
        <v>0</v>
      </c>
      <c r="E589">
        <v>0</v>
      </c>
    </row>
    <row r="590" spans="1:5">
      <c r="A590" s="134" t="s">
        <v>987</v>
      </c>
      <c r="B590">
        <v>0</v>
      </c>
      <c r="C590">
        <v>0</v>
      </c>
      <c r="D590">
        <v>0</v>
      </c>
      <c r="E590">
        <v>0</v>
      </c>
    </row>
    <row r="591" spans="1:5">
      <c r="A591" s="134" t="s">
        <v>988</v>
      </c>
      <c r="B591">
        <v>0</v>
      </c>
      <c r="C591">
        <v>0</v>
      </c>
      <c r="D591">
        <v>0</v>
      </c>
      <c r="E591">
        <v>0</v>
      </c>
    </row>
    <row r="592" spans="1:5">
      <c r="A592" s="134" t="s">
        <v>989</v>
      </c>
      <c r="B592">
        <v>0</v>
      </c>
      <c r="C592">
        <v>0</v>
      </c>
      <c r="D592">
        <v>0</v>
      </c>
      <c r="E592">
        <v>0</v>
      </c>
    </row>
    <row r="593" spans="1:5">
      <c r="A593" s="134" t="s">
        <v>1443</v>
      </c>
      <c r="B593">
        <v>0</v>
      </c>
      <c r="C593">
        <v>0</v>
      </c>
      <c r="D593">
        <v>0</v>
      </c>
      <c r="E593">
        <v>0</v>
      </c>
    </row>
    <row r="594" spans="1:5">
      <c r="A594" s="134" t="s">
        <v>1444</v>
      </c>
      <c r="B594">
        <v>0</v>
      </c>
      <c r="C594">
        <v>0</v>
      </c>
      <c r="D594">
        <v>0</v>
      </c>
      <c r="E594">
        <v>0</v>
      </c>
    </row>
    <row r="595" spans="1:5">
      <c r="A595" s="134" t="s">
        <v>1445</v>
      </c>
      <c r="B595">
        <v>0</v>
      </c>
      <c r="C595">
        <v>0</v>
      </c>
      <c r="D595">
        <v>0</v>
      </c>
      <c r="E595">
        <v>0</v>
      </c>
    </row>
    <row r="596" spans="1:5">
      <c r="A596" s="134" t="s">
        <v>1446</v>
      </c>
      <c r="B596">
        <v>0</v>
      </c>
      <c r="C596">
        <v>0</v>
      </c>
      <c r="D596">
        <v>0</v>
      </c>
      <c r="E596">
        <v>0</v>
      </c>
    </row>
    <row r="597" spans="1:5">
      <c r="A597" s="134" t="s">
        <v>1447</v>
      </c>
      <c r="B597">
        <v>0</v>
      </c>
      <c r="C597">
        <v>0</v>
      </c>
      <c r="D597">
        <v>0</v>
      </c>
      <c r="E597">
        <v>0</v>
      </c>
    </row>
    <row r="598" spans="1:5">
      <c r="A598" s="134" t="s">
        <v>1448</v>
      </c>
      <c r="B598">
        <v>0</v>
      </c>
      <c r="C598">
        <v>0</v>
      </c>
      <c r="D598">
        <v>0</v>
      </c>
      <c r="E598">
        <v>0</v>
      </c>
    </row>
    <row r="599" spans="1:5">
      <c r="A599" s="134" t="s">
        <v>990</v>
      </c>
      <c r="B599">
        <v>0</v>
      </c>
      <c r="C599">
        <v>0</v>
      </c>
      <c r="D599">
        <v>0</v>
      </c>
      <c r="E599">
        <v>0</v>
      </c>
    </row>
    <row r="600" spans="1:5">
      <c r="A600" s="134" t="s">
        <v>1449</v>
      </c>
      <c r="B600">
        <v>0</v>
      </c>
      <c r="C600">
        <v>0</v>
      </c>
      <c r="D600">
        <v>0</v>
      </c>
      <c r="E600">
        <v>0</v>
      </c>
    </row>
    <row r="601" spans="1:5">
      <c r="A601" s="134" t="s">
        <v>1450</v>
      </c>
      <c r="B601">
        <v>0</v>
      </c>
      <c r="C601">
        <v>0</v>
      </c>
      <c r="D601">
        <v>0</v>
      </c>
      <c r="E601">
        <v>0</v>
      </c>
    </row>
    <row r="602" spans="1:5">
      <c r="A602" s="134" t="s">
        <v>991</v>
      </c>
      <c r="B602">
        <v>0</v>
      </c>
      <c r="C602">
        <v>0</v>
      </c>
      <c r="D602">
        <v>0</v>
      </c>
      <c r="E602">
        <v>0</v>
      </c>
    </row>
    <row r="603" spans="1:5">
      <c r="A603" s="134" t="s">
        <v>1451</v>
      </c>
      <c r="B603">
        <v>0</v>
      </c>
      <c r="C603">
        <v>0</v>
      </c>
      <c r="D603">
        <v>0</v>
      </c>
      <c r="E603">
        <v>0</v>
      </c>
    </row>
    <row r="604" spans="1:5">
      <c r="A604" s="134" t="s">
        <v>1452</v>
      </c>
      <c r="B604">
        <v>0</v>
      </c>
      <c r="C604">
        <v>0</v>
      </c>
      <c r="D604">
        <v>0</v>
      </c>
      <c r="E604">
        <v>0</v>
      </c>
    </row>
    <row r="605" spans="1:5">
      <c r="A605" s="134" t="s">
        <v>1453</v>
      </c>
      <c r="B605">
        <v>0</v>
      </c>
      <c r="C605">
        <v>0</v>
      </c>
      <c r="D605">
        <v>0</v>
      </c>
      <c r="E605">
        <v>0</v>
      </c>
    </row>
    <row r="606" spans="1:5">
      <c r="A606" s="134" t="s">
        <v>1454</v>
      </c>
      <c r="B606">
        <v>0</v>
      </c>
      <c r="C606">
        <v>0</v>
      </c>
      <c r="D606">
        <v>0</v>
      </c>
      <c r="E606">
        <v>0</v>
      </c>
    </row>
    <row r="607" spans="1:5">
      <c r="A607" s="134" t="s">
        <v>1455</v>
      </c>
      <c r="B607">
        <v>0</v>
      </c>
      <c r="C607">
        <v>0</v>
      </c>
      <c r="D607">
        <v>0</v>
      </c>
      <c r="E607">
        <v>0</v>
      </c>
    </row>
    <row r="608" spans="1:5">
      <c r="A608" s="134" t="s">
        <v>1456</v>
      </c>
      <c r="B608">
        <v>0</v>
      </c>
      <c r="C608">
        <v>0</v>
      </c>
      <c r="D608">
        <v>0</v>
      </c>
      <c r="E608">
        <v>0</v>
      </c>
    </row>
    <row r="609" spans="1:5">
      <c r="A609" s="134" t="s">
        <v>992</v>
      </c>
      <c r="B609">
        <v>0</v>
      </c>
      <c r="C609">
        <v>0</v>
      </c>
      <c r="D609">
        <v>0</v>
      </c>
      <c r="E609">
        <v>0</v>
      </c>
    </row>
    <row r="610" spans="1:5">
      <c r="A610" s="134" t="s">
        <v>1457</v>
      </c>
      <c r="B610">
        <v>0</v>
      </c>
      <c r="C610">
        <v>0</v>
      </c>
      <c r="D610">
        <v>0</v>
      </c>
      <c r="E610">
        <v>0</v>
      </c>
    </row>
    <row r="611" spans="1:5">
      <c r="A611" s="134" t="s">
        <v>993</v>
      </c>
      <c r="B611">
        <v>0</v>
      </c>
      <c r="C611">
        <v>0</v>
      </c>
      <c r="D611">
        <v>0</v>
      </c>
      <c r="E611">
        <v>0</v>
      </c>
    </row>
    <row r="612" spans="1:5">
      <c r="A612" s="134" t="s">
        <v>1458</v>
      </c>
      <c r="B612">
        <v>0</v>
      </c>
      <c r="C612">
        <v>0</v>
      </c>
      <c r="D612">
        <v>0</v>
      </c>
      <c r="E612">
        <v>0</v>
      </c>
    </row>
    <row r="613" spans="1:5">
      <c r="A613" s="134" t="s">
        <v>1459</v>
      </c>
      <c r="B613">
        <v>0</v>
      </c>
      <c r="C613">
        <v>0</v>
      </c>
      <c r="D613">
        <v>0</v>
      </c>
      <c r="E613">
        <v>0</v>
      </c>
    </row>
    <row r="614" spans="1:5">
      <c r="A614" s="134" t="s">
        <v>1460</v>
      </c>
      <c r="B614">
        <v>0</v>
      </c>
      <c r="C614">
        <v>0</v>
      </c>
      <c r="D614">
        <v>0</v>
      </c>
      <c r="E614">
        <v>0</v>
      </c>
    </row>
    <row r="615" spans="1:5">
      <c r="A615" s="134" t="s">
        <v>994</v>
      </c>
      <c r="B615">
        <v>0</v>
      </c>
      <c r="C615">
        <v>0</v>
      </c>
      <c r="D615">
        <v>0</v>
      </c>
      <c r="E615">
        <v>0</v>
      </c>
    </row>
    <row r="616" spans="1:5">
      <c r="A616" s="134" t="s">
        <v>1461</v>
      </c>
      <c r="B616">
        <v>0</v>
      </c>
      <c r="C616">
        <v>0</v>
      </c>
      <c r="D616">
        <v>0</v>
      </c>
      <c r="E616">
        <v>0</v>
      </c>
    </row>
    <row r="617" spans="1:5">
      <c r="A617" s="134" t="s">
        <v>995</v>
      </c>
      <c r="B617">
        <v>0</v>
      </c>
      <c r="C617">
        <v>0</v>
      </c>
      <c r="D617">
        <v>0</v>
      </c>
      <c r="E617">
        <v>0</v>
      </c>
    </row>
    <row r="618" spans="1:5">
      <c r="A618" s="134" t="s">
        <v>996</v>
      </c>
      <c r="B618">
        <v>0</v>
      </c>
      <c r="C618">
        <v>0</v>
      </c>
      <c r="D618">
        <v>0</v>
      </c>
      <c r="E618">
        <v>0</v>
      </c>
    </row>
    <row r="619" spans="1:5">
      <c r="A619" s="134" t="s">
        <v>997</v>
      </c>
      <c r="B619">
        <v>0</v>
      </c>
      <c r="C619">
        <v>0</v>
      </c>
      <c r="D619">
        <v>0</v>
      </c>
      <c r="E619">
        <v>0</v>
      </c>
    </row>
    <row r="620" spans="1:5">
      <c r="A620" s="134" t="s">
        <v>1462</v>
      </c>
      <c r="B620">
        <v>0</v>
      </c>
      <c r="C620">
        <v>0</v>
      </c>
      <c r="D620">
        <v>0</v>
      </c>
      <c r="E620">
        <v>0</v>
      </c>
    </row>
    <row r="621" spans="1:5">
      <c r="A621" s="134" t="s">
        <v>1463</v>
      </c>
      <c r="B621">
        <v>0</v>
      </c>
      <c r="C621">
        <v>0</v>
      </c>
      <c r="D621">
        <v>0</v>
      </c>
      <c r="E621">
        <v>0</v>
      </c>
    </row>
    <row r="622" spans="1:5">
      <c r="A622" s="134" t="s">
        <v>998</v>
      </c>
      <c r="B622">
        <v>0</v>
      </c>
      <c r="C622">
        <v>0</v>
      </c>
      <c r="D622">
        <v>0</v>
      </c>
      <c r="E622">
        <v>0</v>
      </c>
    </row>
    <row r="623" spans="1:5">
      <c r="A623" s="134" t="s">
        <v>999</v>
      </c>
      <c r="B623">
        <v>0</v>
      </c>
      <c r="C623">
        <v>0</v>
      </c>
      <c r="D623">
        <v>0</v>
      </c>
      <c r="E623">
        <v>0</v>
      </c>
    </row>
    <row r="624" spans="1:5">
      <c r="A624" s="134" t="s">
        <v>1000</v>
      </c>
      <c r="B624">
        <v>0</v>
      </c>
      <c r="C624">
        <v>0</v>
      </c>
      <c r="D624">
        <v>0</v>
      </c>
      <c r="E624">
        <v>0</v>
      </c>
    </row>
    <row r="625" spans="1:5">
      <c r="A625" s="134" t="s">
        <v>1001</v>
      </c>
      <c r="B625">
        <v>0</v>
      </c>
      <c r="C625">
        <v>0</v>
      </c>
      <c r="D625">
        <v>0</v>
      </c>
      <c r="E625">
        <v>0</v>
      </c>
    </row>
    <row r="626" spans="1:5">
      <c r="A626" s="134" t="s">
        <v>1464</v>
      </c>
      <c r="B626">
        <v>0</v>
      </c>
      <c r="C626">
        <v>0</v>
      </c>
      <c r="D626">
        <v>0</v>
      </c>
      <c r="E626">
        <v>0</v>
      </c>
    </row>
    <row r="627" spans="1:5">
      <c r="A627" s="134" t="s">
        <v>1465</v>
      </c>
      <c r="B627">
        <v>0</v>
      </c>
      <c r="C627">
        <v>0</v>
      </c>
      <c r="D627">
        <v>0</v>
      </c>
      <c r="E627">
        <v>0</v>
      </c>
    </row>
    <row r="628" spans="1:5">
      <c r="A628" s="134" t="s">
        <v>1002</v>
      </c>
      <c r="B628">
        <v>0</v>
      </c>
      <c r="C628">
        <v>0</v>
      </c>
      <c r="D628">
        <v>0</v>
      </c>
      <c r="E628">
        <v>0</v>
      </c>
    </row>
    <row r="629" spans="1:5">
      <c r="A629" s="134" t="s">
        <v>1003</v>
      </c>
      <c r="B629">
        <v>0</v>
      </c>
      <c r="C629">
        <v>0</v>
      </c>
      <c r="D629">
        <v>0</v>
      </c>
      <c r="E629">
        <v>0</v>
      </c>
    </row>
    <row r="630" spans="1:5">
      <c r="A630" s="134" t="s">
        <v>1004</v>
      </c>
      <c r="B630">
        <v>0</v>
      </c>
      <c r="C630">
        <v>0</v>
      </c>
      <c r="D630">
        <v>0</v>
      </c>
      <c r="E630">
        <v>0</v>
      </c>
    </row>
    <row r="631" spans="1:5">
      <c r="A631" s="134" t="s">
        <v>1005</v>
      </c>
      <c r="B631">
        <v>0</v>
      </c>
      <c r="C631">
        <v>0</v>
      </c>
      <c r="D631">
        <v>0</v>
      </c>
      <c r="E631">
        <v>0</v>
      </c>
    </row>
    <row r="632" spans="1:5">
      <c r="A632" s="134" t="s">
        <v>1466</v>
      </c>
      <c r="B632">
        <v>0</v>
      </c>
      <c r="C632">
        <v>0</v>
      </c>
      <c r="D632">
        <v>0</v>
      </c>
      <c r="E632">
        <v>0</v>
      </c>
    </row>
    <row r="633" spans="1:5">
      <c r="A633" s="134" t="s">
        <v>1006</v>
      </c>
      <c r="B633">
        <v>0</v>
      </c>
      <c r="C633">
        <v>0</v>
      </c>
      <c r="D633">
        <v>0</v>
      </c>
      <c r="E633">
        <v>0</v>
      </c>
    </row>
    <row r="634" spans="1:5">
      <c r="A634" s="134" t="s">
        <v>1007</v>
      </c>
      <c r="B634">
        <v>0</v>
      </c>
      <c r="C634">
        <v>0</v>
      </c>
      <c r="D634">
        <v>0</v>
      </c>
      <c r="E634">
        <v>0</v>
      </c>
    </row>
    <row r="635" spans="1:5">
      <c r="A635" s="134" t="s">
        <v>1467</v>
      </c>
      <c r="B635">
        <v>0</v>
      </c>
      <c r="C635">
        <v>0</v>
      </c>
      <c r="D635">
        <v>0</v>
      </c>
      <c r="E635">
        <v>0</v>
      </c>
    </row>
    <row r="636" spans="1:5">
      <c r="A636" s="134" t="s">
        <v>1468</v>
      </c>
      <c r="B636">
        <v>0</v>
      </c>
      <c r="C636">
        <v>0</v>
      </c>
      <c r="D636">
        <v>0</v>
      </c>
      <c r="E636">
        <v>0</v>
      </c>
    </row>
    <row r="637" spans="1:5">
      <c r="A637" s="134" t="s">
        <v>1469</v>
      </c>
      <c r="B637">
        <v>0</v>
      </c>
      <c r="C637">
        <v>0</v>
      </c>
      <c r="D637">
        <v>0</v>
      </c>
      <c r="E637">
        <v>0</v>
      </c>
    </row>
    <row r="638" spans="1:5">
      <c r="A638" s="134" t="s">
        <v>1470</v>
      </c>
      <c r="B638">
        <v>0</v>
      </c>
      <c r="C638">
        <v>0</v>
      </c>
      <c r="D638">
        <v>0</v>
      </c>
      <c r="E638">
        <v>0</v>
      </c>
    </row>
    <row r="639" spans="1:5">
      <c r="A639" s="134" t="s">
        <v>1008</v>
      </c>
      <c r="B639">
        <v>0</v>
      </c>
      <c r="C639">
        <v>0</v>
      </c>
      <c r="D639">
        <v>0</v>
      </c>
      <c r="E639">
        <v>0</v>
      </c>
    </row>
    <row r="640" spans="1:5">
      <c r="A640" s="134" t="s">
        <v>1471</v>
      </c>
      <c r="B640">
        <v>0</v>
      </c>
      <c r="C640">
        <v>0</v>
      </c>
      <c r="D640">
        <v>0</v>
      </c>
      <c r="E640">
        <v>0</v>
      </c>
    </row>
    <row r="641" spans="1:5">
      <c r="A641" s="134" t="s">
        <v>1472</v>
      </c>
      <c r="B641">
        <v>0</v>
      </c>
      <c r="C641">
        <v>0</v>
      </c>
      <c r="D641">
        <v>0</v>
      </c>
      <c r="E641">
        <v>0</v>
      </c>
    </row>
    <row r="642" spans="1:5">
      <c r="A642" s="134" t="s">
        <v>1473</v>
      </c>
      <c r="B642">
        <v>0</v>
      </c>
      <c r="C642">
        <v>0</v>
      </c>
      <c r="D642">
        <v>0</v>
      </c>
      <c r="E642">
        <v>0</v>
      </c>
    </row>
    <row r="643" spans="1:5">
      <c r="A643" s="134" t="s">
        <v>1009</v>
      </c>
      <c r="B643">
        <v>0</v>
      </c>
      <c r="C643">
        <v>0</v>
      </c>
      <c r="D643">
        <v>0</v>
      </c>
      <c r="E643">
        <v>0</v>
      </c>
    </row>
    <row r="644" spans="1:5">
      <c r="A644" s="134" t="s">
        <v>1474</v>
      </c>
      <c r="B644">
        <v>0</v>
      </c>
      <c r="C644">
        <v>0</v>
      </c>
      <c r="D644">
        <v>0</v>
      </c>
      <c r="E644">
        <v>0</v>
      </c>
    </row>
    <row r="645" spans="1:5">
      <c r="A645" s="134" t="s">
        <v>1475</v>
      </c>
      <c r="B645">
        <v>0</v>
      </c>
      <c r="C645">
        <v>0</v>
      </c>
      <c r="D645">
        <v>0</v>
      </c>
      <c r="E645">
        <v>0</v>
      </c>
    </row>
    <row r="646" spans="1:5">
      <c r="A646" s="134" t="s">
        <v>1476</v>
      </c>
      <c r="B646">
        <v>0</v>
      </c>
      <c r="C646">
        <v>0</v>
      </c>
      <c r="D646">
        <v>0</v>
      </c>
      <c r="E646">
        <v>0</v>
      </c>
    </row>
    <row r="647" spans="1:5">
      <c r="A647" s="134" t="s">
        <v>1012</v>
      </c>
      <c r="B647">
        <v>0</v>
      </c>
      <c r="C647">
        <v>0</v>
      </c>
      <c r="D647">
        <v>0</v>
      </c>
      <c r="E647">
        <v>0</v>
      </c>
    </row>
    <row r="648" spans="1:5">
      <c r="A648" s="134" t="s">
        <v>1013</v>
      </c>
      <c r="B648">
        <v>0</v>
      </c>
      <c r="C648">
        <v>0</v>
      </c>
      <c r="D648">
        <v>0</v>
      </c>
      <c r="E648">
        <v>0</v>
      </c>
    </row>
    <row r="649" spans="1:5">
      <c r="A649" s="134" t="s">
        <v>1477</v>
      </c>
      <c r="B649">
        <v>0</v>
      </c>
      <c r="C649">
        <v>0</v>
      </c>
      <c r="D649">
        <v>0</v>
      </c>
      <c r="E649">
        <v>0</v>
      </c>
    </row>
    <row r="650" spans="1:5">
      <c r="A650" s="134" t="s">
        <v>1478</v>
      </c>
      <c r="B650">
        <v>0</v>
      </c>
      <c r="C650">
        <v>0</v>
      </c>
      <c r="D650">
        <v>0</v>
      </c>
      <c r="E650">
        <v>0</v>
      </c>
    </row>
    <row r="651" spans="1:5">
      <c r="A651" s="134" t="s">
        <v>1479</v>
      </c>
      <c r="B651">
        <v>0</v>
      </c>
      <c r="C651">
        <v>0</v>
      </c>
      <c r="D651">
        <v>0</v>
      </c>
      <c r="E651">
        <v>0</v>
      </c>
    </row>
    <row r="652" spans="1:5">
      <c r="A652" s="134" t="s">
        <v>1015</v>
      </c>
      <c r="B652">
        <v>0</v>
      </c>
      <c r="C652">
        <v>0</v>
      </c>
      <c r="D652">
        <v>0</v>
      </c>
      <c r="E652">
        <v>0</v>
      </c>
    </row>
    <row r="653" spans="1:5">
      <c r="A653" s="134" t="s">
        <v>1016</v>
      </c>
      <c r="B653">
        <v>0</v>
      </c>
      <c r="C653">
        <v>0</v>
      </c>
      <c r="D653">
        <v>0</v>
      </c>
      <c r="E653">
        <v>0</v>
      </c>
    </row>
    <row r="654" spans="1:5">
      <c r="A654" s="134" t="s">
        <v>1017</v>
      </c>
      <c r="B654">
        <v>0</v>
      </c>
      <c r="C654">
        <v>0</v>
      </c>
      <c r="D654">
        <v>0</v>
      </c>
      <c r="E654">
        <v>0</v>
      </c>
    </row>
    <row r="655" spans="1:5">
      <c r="A655" s="134" t="s">
        <v>1480</v>
      </c>
      <c r="B655">
        <v>0</v>
      </c>
      <c r="C655">
        <v>0</v>
      </c>
      <c r="D655">
        <v>0</v>
      </c>
      <c r="E655">
        <v>0</v>
      </c>
    </row>
    <row r="656" spans="1:5">
      <c r="A656" s="134" t="s">
        <v>1481</v>
      </c>
      <c r="B656">
        <v>0</v>
      </c>
      <c r="C656">
        <v>0</v>
      </c>
      <c r="D656">
        <v>0</v>
      </c>
      <c r="E656">
        <v>0</v>
      </c>
    </row>
    <row r="657" spans="1:5">
      <c r="A657" s="134" t="s">
        <v>1018</v>
      </c>
      <c r="B657">
        <v>0</v>
      </c>
      <c r="C657">
        <v>0</v>
      </c>
      <c r="D657">
        <v>0</v>
      </c>
      <c r="E657">
        <v>0</v>
      </c>
    </row>
    <row r="658" spans="1:5">
      <c r="A658" s="134" t="s">
        <v>1482</v>
      </c>
      <c r="B658">
        <v>0</v>
      </c>
      <c r="C658">
        <v>0</v>
      </c>
      <c r="D658">
        <v>0</v>
      </c>
      <c r="E658">
        <v>0</v>
      </c>
    </row>
    <row r="659" spans="1:5">
      <c r="A659" s="134" t="s">
        <v>1019</v>
      </c>
      <c r="B659">
        <v>0</v>
      </c>
      <c r="C659">
        <v>0</v>
      </c>
      <c r="D659">
        <v>0</v>
      </c>
      <c r="E659">
        <v>0</v>
      </c>
    </row>
    <row r="660" spans="1:5">
      <c r="A660" s="134" t="s">
        <v>1020</v>
      </c>
      <c r="B660">
        <v>0</v>
      </c>
      <c r="C660">
        <v>0</v>
      </c>
      <c r="D660">
        <v>0</v>
      </c>
      <c r="E660">
        <v>0</v>
      </c>
    </row>
    <row r="661" spans="1:5">
      <c r="A661" s="134" t="s">
        <v>1483</v>
      </c>
      <c r="B661">
        <v>0</v>
      </c>
      <c r="C661">
        <v>0</v>
      </c>
      <c r="D661">
        <v>0</v>
      </c>
      <c r="E661">
        <v>0</v>
      </c>
    </row>
    <row r="662" spans="1:5">
      <c r="A662" s="134" t="s">
        <v>1021</v>
      </c>
      <c r="B662">
        <v>0</v>
      </c>
      <c r="C662">
        <v>0</v>
      </c>
      <c r="D662">
        <v>0</v>
      </c>
      <c r="E662">
        <v>0</v>
      </c>
    </row>
    <row r="663" spans="1:5">
      <c r="A663" s="134" t="s">
        <v>1484</v>
      </c>
      <c r="B663">
        <v>0</v>
      </c>
      <c r="C663">
        <v>0</v>
      </c>
      <c r="D663">
        <v>0</v>
      </c>
      <c r="E663">
        <v>0</v>
      </c>
    </row>
    <row r="664" spans="1:5">
      <c r="A664" s="134" t="s">
        <v>1485</v>
      </c>
      <c r="B664">
        <v>0</v>
      </c>
      <c r="C664">
        <v>0</v>
      </c>
      <c r="D664">
        <v>0</v>
      </c>
      <c r="E664">
        <v>0</v>
      </c>
    </row>
    <row r="665" spans="1:5">
      <c r="A665" s="134" t="s">
        <v>1486</v>
      </c>
      <c r="B665">
        <v>0</v>
      </c>
      <c r="C665">
        <v>0</v>
      </c>
      <c r="D665">
        <v>0</v>
      </c>
      <c r="E665">
        <v>0</v>
      </c>
    </row>
    <row r="666" spans="1:5">
      <c r="A666" s="134" t="s">
        <v>1022</v>
      </c>
      <c r="B666">
        <v>0</v>
      </c>
      <c r="C666">
        <v>0</v>
      </c>
      <c r="D666">
        <v>0</v>
      </c>
      <c r="E666">
        <v>0</v>
      </c>
    </row>
    <row r="667" spans="1:5">
      <c r="A667" s="134" t="s">
        <v>1487</v>
      </c>
      <c r="B667">
        <v>0</v>
      </c>
      <c r="C667">
        <v>0</v>
      </c>
      <c r="D667">
        <v>0</v>
      </c>
      <c r="E667">
        <v>0</v>
      </c>
    </row>
    <row r="668" spans="1:5">
      <c r="A668" s="134" t="s">
        <v>1023</v>
      </c>
      <c r="B668">
        <v>0</v>
      </c>
      <c r="C668">
        <v>0</v>
      </c>
      <c r="D668">
        <v>0</v>
      </c>
      <c r="E668">
        <v>0</v>
      </c>
    </row>
    <row r="669" spans="1:5">
      <c r="A669" s="134" t="s">
        <v>1488</v>
      </c>
      <c r="B669">
        <v>0</v>
      </c>
      <c r="C669">
        <v>0</v>
      </c>
      <c r="D669">
        <v>0</v>
      </c>
      <c r="E669">
        <v>0</v>
      </c>
    </row>
    <row r="670" spans="1:5">
      <c r="A670" s="134" t="s">
        <v>1489</v>
      </c>
      <c r="B670">
        <v>0</v>
      </c>
      <c r="C670">
        <v>0</v>
      </c>
      <c r="D670">
        <v>0</v>
      </c>
      <c r="E670">
        <v>0</v>
      </c>
    </row>
    <row r="671" spans="1:5">
      <c r="A671" s="134" t="s">
        <v>1490</v>
      </c>
      <c r="B671">
        <v>0</v>
      </c>
      <c r="C671">
        <v>0</v>
      </c>
      <c r="D671">
        <v>0</v>
      </c>
      <c r="E671">
        <v>0</v>
      </c>
    </row>
    <row r="672" spans="1:5">
      <c r="A672" s="134" t="s">
        <v>1024</v>
      </c>
      <c r="B672">
        <v>0</v>
      </c>
      <c r="C672">
        <v>0</v>
      </c>
      <c r="D672">
        <v>0</v>
      </c>
      <c r="E672">
        <v>0</v>
      </c>
    </row>
    <row r="673" spans="1:5">
      <c r="A673" s="134" t="s">
        <v>1491</v>
      </c>
      <c r="B673">
        <v>0</v>
      </c>
      <c r="C673">
        <v>0</v>
      </c>
      <c r="D673">
        <v>0</v>
      </c>
      <c r="E673">
        <v>0</v>
      </c>
    </row>
    <row r="674" spans="1:5">
      <c r="A674" s="134" t="s">
        <v>1025</v>
      </c>
      <c r="B674">
        <v>0</v>
      </c>
      <c r="C674">
        <v>0</v>
      </c>
      <c r="D674">
        <v>0</v>
      </c>
      <c r="E674">
        <v>0</v>
      </c>
    </row>
    <row r="675" spans="1:5">
      <c r="A675" s="134" t="s">
        <v>1026</v>
      </c>
      <c r="B675">
        <v>0</v>
      </c>
      <c r="C675">
        <v>0</v>
      </c>
      <c r="D675">
        <v>0</v>
      </c>
      <c r="E675">
        <v>0</v>
      </c>
    </row>
    <row r="676" spans="1:5">
      <c r="A676" s="134" t="s">
        <v>1027</v>
      </c>
      <c r="B676">
        <v>0</v>
      </c>
      <c r="C676">
        <v>0</v>
      </c>
      <c r="D676">
        <v>0</v>
      </c>
      <c r="E676">
        <v>0</v>
      </c>
    </row>
    <row r="677" spans="1:5">
      <c r="A677" s="134" t="s">
        <v>1492</v>
      </c>
      <c r="B677">
        <v>0</v>
      </c>
      <c r="C677">
        <v>0</v>
      </c>
      <c r="D677">
        <v>0</v>
      </c>
      <c r="E677">
        <v>0</v>
      </c>
    </row>
    <row r="678" spans="1:5">
      <c r="A678" s="134" t="s">
        <v>1493</v>
      </c>
      <c r="B678">
        <v>0</v>
      </c>
      <c r="C678">
        <v>0</v>
      </c>
      <c r="D678">
        <v>0</v>
      </c>
      <c r="E678">
        <v>0</v>
      </c>
    </row>
    <row r="679" spans="1:5">
      <c r="A679" s="134" t="s">
        <v>1028</v>
      </c>
      <c r="B679">
        <v>0</v>
      </c>
      <c r="C679">
        <v>0</v>
      </c>
      <c r="D679">
        <v>0</v>
      </c>
      <c r="E679">
        <v>0</v>
      </c>
    </row>
    <row r="680" spans="1:5">
      <c r="A680" s="134" t="s">
        <v>1494</v>
      </c>
      <c r="B680">
        <v>0</v>
      </c>
      <c r="C680">
        <v>0</v>
      </c>
      <c r="D680">
        <v>0</v>
      </c>
      <c r="E680">
        <v>0</v>
      </c>
    </row>
    <row r="681" spans="1:5">
      <c r="A681" s="134" t="s">
        <v>1495</v>
      </c>
      <c r="B681">
        <v>0</v>
      </c>
      <c r="C681">
        <v>0</v>
      </c>
      <c r="D681">
        <v>0</v>
      </c>
      <c r="E681">
        <v>0</v>
      </c>
    </row>
    <row r="682" spans="1:5">
      <c r="A682" s="134" t="s">
        <v>1030</v>
      </c>
      <c r="B682">
        <v>0</v>
      </c>
      <c r="C682">
        <v>0</v>
      </c>
      <c r="D682">
        <v>0</v>
      </c>
      <c r="E682">
        <v>0</v>
      </c>
    </row>
    <row r="683" spans="1:5">
      <c r="A683" s="134" t="s">
        <v>1496</v>
      </c>
      <c r="B683">
        <v>0</v>
      </c>
      <c r="C683">
        <v>0</v>
      </c>
      <c r="D683">
        <v>0</v>
      </c>
      <c r="E683">
        <v>0</v>
      </c>
    </row>
    <row r="684" spans="1:5">
      <c r="A684" s="134" t="s">
        <v>1031</v>
      </c>
      <c r="B684">
        <v>0</v>
      </c>
      <c r="C684">
        <v>0</v>
      </c>
      <c r="D684">
        <v>0</v>
      </c>
      <c r="E684">
        <v>0</v>
      </c>
    </row>
    <row r="685" spans="1:5">
      <c r="A685" s="134" t="s">
        <v>1032</v>
      </c>
      <c r="B685">
        <v>0</v>
      </c>
      <c r="C685">
        <v>0</v>
      </c>
      <c r="D685">
        <v>0</v>
      </c>
      <c r="E685">
        <v>0</v>
      </c>
    </row>
    <row r="686" spans="1:5">
      <c r="A686" s="134" t="s">
        <v>1497</v>
      </c>
      <c r="B686">
        <v>0</v>
      </c>
      <c r="C686">
        <v>0</v>
      </c>
      <c r="D686">
        <v>0</v>
      </c>
      <c r="E686">
        <v>0</v>
      </c>
    </row>
    <row r="687" spans="1:5">
      <c r="A687" s="134" t="s">
        <v>1498</v>
      </c>
      <c r="B687">
        <v>0</v>
      </c>
      <c r="C687">
        <v>0</v>
      </c>
      <c r="D687">
        <v>0</v>
      </c>
      <c r="E687">
        <v>0</v>
      </c>
    </row>
    <row r="688" spans="1:5">
      <c r="A688" s="134" t="s">
        <v>1499</v>
      </c>
      <c r="B688">
        <v>0</v>
      </c>
      <c r="C688">
        <v>0</v>
      </c>
      <c r="D688">
        <v>0</v>
      </c>
      <c r="E688">
        <v>0</v>
      </c>
    </row>
    <row r="689" spans="1:5">
      <c r="A689" s="134" t="s">
        <v>1500</v>
      </c>
      <c r="B689">
        <v>0</v>
      </c>
      <c r="C689">
        <v>0</v>
      </c>
      <c r="D689">
        <v>0</v>
      </c>
      <c r="E689">
        <v>0</v>
      </c>
    </row>
    <row r="690" spans="1:5">
      <c r="A690" s="134" t="s">
        <v>1034</v>
      </c>
      <c r="B690">
        <v>0</v>
      </c>
      <c r="C690">
        <v>0</v>
      </c>
      <c r="D690">
        <v>0</v>
      </c>
      <c r="E690">
        <v>0</v>
      </c>
    </row>
    <row r="691" spans="1:5">
      <c r="A691" s="134" t="s">
        <v>1501</v>
      </c>
      <c r="B691">
        <v>0</v>
      </c>
      <c r="C691">
        <v>0</v>
      </c>
      <c r="D691">
        <v>0</v>
      </c>
      <c r="E691">
        <v>0</v>
      </c>
    </row>
    <row r="692" spans="1:5">
      <c r="A692" s="134" t="s">
        <v>1035</v>
      </c>
      <c r="B692">
        <v>0</v>
      </c>
      <c r="C692">
        <v>0</v>
      </c>
      <c r="D692">
        <v>0</v>
      </c>
      <c r="E692">
        <v>0</v>
      </c>
    </row>
    <row r="693" spans="1:5">
      <c r="A693" s="134" t="s">
        <v>1502</v>
      </c>
      <c r="B693">
        <v>0</v>
      </c>
      <c r="C693">
        <v>0</v>
      </c>
      <c r="D693">
        <v>0</v>
      </c>
      <c r="E693">
        <v>0</v>
      </c>
    </row>
    <row r="694" spans="1:5">
      <c r="A694" s="134" t="s">
        <v>1503</v>
      </c>
      <c r="B694">
        <v>0</v>
      </c>
      <c r="C694">
        <v>0</v>
      </c>
      <c r="D694">
        <v>0</v>
      </c>
      <c r="E694">
        <v>0</v>
      </c>
    </row>
    <row r="695" spans="1:5">
      <c r="A695" s="134" t="s">
        <v>1504</v>
      </c>
      <c r="B695">
        <v>0</v>
      </c>
      <c r="C695">
        <v>0</v>
      </c>
      <c r="D695">
        <v>0</v>
      </c>
      <c r="E695">
        <v>0</v>
      </c>
    </row>
    <row r="696" spans="1:5">
      <c r="A696" s="134" t="s">
        <v>1505</v>
      </c>
      <c r="B696">
        <v>0</v>
      </c>
      <c r="C696">
        <v>0</v>
      </c>
      <c r="D696">
        <v>0</v>
      </c>
      <c r="E696">
        <v>0</v>
      </c>
    </row>
    <row r="697" spans="1:5">
      <c r="A697" s="134" t="s">
        <v>1506</v>
      </c>
      <c r="B697">
        <v>0</v>
      </c>
      <c r="C697">
        <v>0</v>
      </c>
      <c r="D697">
        <v>0</v>
      </c>
      <c r="E697">
        <v>0</v>
      </c>
    </row>
    <row r="698" spans="1:5">
      <c r="A698" s="134" t="s">
        <v>1507</v>
      </c>
      <c r="B698">
        <v>0</v>
      </c>
      <c r="C698">
        <v>0</v>
      </c>
      <c r="D698">
        <v>0</v>
      </c>
      <c r="E698">
        <v>0</v>
      </c>
    </row>
    <row r="699" spans="1:5">
      <c r="A699" s="134" t="s">
        <v>1508</v>
      </c>
      <c r="B699">
        <v>0</v>
      </c>
      <c r="C699">
        <v>0</v>
      </c>
      <c r="D699">
        <v>0</v>
      </c>
      <c r="E699">
        <v>0</v>
      </c>
    </row>
    <row r="700" spans="1:5">
      <c r="A700" s="134" t="s">
        <v>1037</v>
      </c>
      <c r="B700">
        <v>0</v>
      </c>
      <c r="C700">
        <v>0</v>
      </c>
      <c r="D700">
        <v>0</v>
      </c>
      <c r="E700">
        <v>0</v>
      </c>
    </row>
    <row r="701" spans="1:5">
      <c r="A701" s="134" t="s">
        <v>1509</v>
      </c>
      <c r="B701">
        <v>0</v>
      </c>
      <c r="C701">
        <v>0</v>
      </c>
      <c r="D701">
        <v>0</v>
      </c>
      <c r="E701">
        <v>0</v>
      </c>
    </row>
    <row r="702" spans="1:5">
      <c r="A702" s="134" t="s">
        <v>1039</v>
      </c>
      <c r="B702">
        <v>0</v>
      </c>
      <c r="C702">
        <v>0</v>
      </c>
      <c r="D702">
        <v>0</v>
      </c>
      <c r="E702">
        <v>0</v>
      </c>
    </row>
    <row r="703" spans="1:5">
      <c r="A703" s="134" t="s">
        <v>1040</v>
      </c>
      <c r="B703">
        <v>0</v>
      </c>
      <c r="C703">
        <v>0</v>
      </c>
      <c r="D703">
        <v>0</v>
      </c>
      <c r="E703">
        <v>0</v>
      </c>
    </row>
    <row r="704" spans="1:5">
      <c r="A704" s="134" t="s">
        <v>1041</v>
      </c>
      <c r="B704">
        <v>0</v>
      </c>
      <c r="C704">
        <v>0</v>
      </c>
      <c r="D704">
        <v>0</v>
      </c>
      <c r="E704">
        <v>0</v>
      </c>
    </row>
    <row r="705" spans="1:5">
      <c r="A705" s="134" t="s">
        <v>1510</v>
      </c>
      <c r="B705">
        <v>0</v>
      </c>
      <c r="C705">
        <v>0</v>
      </c>
      <c r="D705">
        <v>0</v>
      </c>
      <c r="E705">
        <v>0</v>
      </c>
    </row>
    <row r="706" spans="1:5">
      <c r="A706" s="134" t="s">
        <v>1042</v>
      </c>
      <c r="B706">
        <v>0</v>
      </c>
      <c r="C706">
        <v>0</v>
      </c>
      <c r="D706">
        <v>0</v>
      </c>
      <c r="E706">
        <v>0</v>
      </c>
    </row>
    <row r="707" spans="1:5">
      <c r="A707" s="134" t="s">
        <v>1511</v>
      </c>
      <c r="B707">
        <v>0</v>
      </c>
      <c r="C707">
        <v>0</v>
      </c>
      <c r="D707">
        <v>0</v>
      </c>
      <c r="E707">
        <v>0</v>
      </c>
    </row>
    <row r="708" spans="1:5">
      <c r="A708" s="134" t="s">
        <v>1512</v>
      </c>
      <c r="B708">
        <v>0</v>
      </c>
      <c r="C708">
        <v>0</v>
      </c>
      <c r="D708">
        <v>0</v>
      </c>
      <c r="E708">
        <v>0</v>
      </c>
    </row>
    <row r="709" spans="1:5">
      <c r="A709" s="134" t="s">
        <v>1043</v>
      </c>
      <c r="B709">
        <v>0</v>
      </c>
      <c r="C709">
        <v>0</v>
      </c>
      <c r="D709">
        <v>0</v>
      </c>
      <c r="E709">
        <v>0</v>
      </c>
    </row>
    <row r="710" spans="1:5">
      <c r="A710" s="134" t="s">
        <v>1044</v>
      </c>
      <c r="B710">
        <v>0</v>
      </c>
      <c r="C710">
        <v>0</v>
      </c>
      <c r="D710">
        <v>0</v>
      </c>
      <c r="E710">
        <v>0</v>
      </c>
    </row>
    <row r="711" spans="1:5">
      <c r="A711" s="134" t="s">
        <v>1513</v>
      </c>
      <c r="B711">
        <v>0</v>
      </c>
      <c r="C711">
        <v>0</v>
      </c>
      <c r="D711">
        <v>0</v>
      </c>
      <c r="E711">
        <v>0</v>
      </c>
    </row>
    <row r="712" spans="1:5">
      <c r="A712" s="134" t="s">
        <v>1045</v>
      </c>
      <c r="B712">
        <v>0</v>
      </c>
      <c r="C712">
        <v>0</v>
      </c>
      <c r="D712">
        <v>0</v>
      </c>
      <c r="E712">
        <v>0</v>
      </c>
    </row>
    <row r="713" spans="1:5">
      <c r="A713" s="134" t="s">
        <v>1514</v>
      </c>
      <c r="B713">
        <v>0</v>
      </c>
      <c r="C713">
        <v>0</v>
      </c>
      <c r="D713">
        <v>0</v>
      </c>
      <c r="E713">
        <v>0</v>
      </c>
    </row>
    <row r="714" spans="1:5">
      <c r="A714" s="134" t="s">
        <v>1515</v>
      </c>
      <c r="B714">
        <v>0</v>
      </c>
      <c r="C714">
        <v>0</v>
      </c>
      <c r="D714">
        <v>0</v>
      </c>
      <c r="E714">
        <v>0</v>
      </c>
    </row>
    <row r="715" spans="1:5">
      <c r="A715" s="134" t="s">
        <v>1046</v>
      </c>
      <c r="B715">
        <v>0</v>
      </c>
      <c r="C715">
        <v>0</v>
      </c>
      <c r="D715">
        <v>0</v>
      </c>
      <c r="E715">
        <v>0</v>
      </c>
    </row>
    <row r="716" spans="1:5">
      <c r="A716" s="134" t="s">
        <v>1516</v>
      </c>
      <c r="B716">
        <v>0</v>
      </c>
      <c r="C716">
        <v>0</v>
      </c>
      <c r="D716">
        <v>0</v>
      </c>
      <c r="E716">
        <v>0</v>
      </c>
    </row>
    <row r="717" spans="1:5">
      <c r="A717" s="134" t="s">
        <v>1048</v>
      </c>
      <c r="B717">
        <v>0</v>
      </c>
      <c r="C717">
        <v>0</v>
      </c>
      <c r="D717">
        <v>0</v>
      </c>
      <c r="E717">
        <v>0</v>
      </c>
    </row>
    <row r="718" spans="1:5">
      <c r="A718" s="134" t="s">
        <v>1049</v>
      </c>
      <c r="B718">
        <v>0</v>
      </c>
      <c r="C718">
        <v>0</v>
      </c>
      <c r="D718">
        <v>0</v>
      </c>
      <c r="E718">
        <v>0</v>
      </c>
    </row>
    <row r="719" spans="1:5">
      <c r="A719" s="134" t="s">
        <v>1050</v>
      </c>
      <c r="B719">
        <v>0</v>
      </c>
      <c r="C719">
        <v>0</v>
      </c>
      <c r="D719">
        <v>0</v>
      </c>
      <c r="E719">
        <v>0</v>
      </c>
    </row>
    <row r="720" spans="1:5">
      <c r="A720" s="134" t="s">
        <v>1054</v>
      </c>
      <c r="B720">
        <v>0</v>
      </c>
      <c r="C720">
        <v>0</v>
      </c>
      <c r="D720">
        <v>0</v>
      </c>
      <c r="E720">
        <v>0</v>
      </c>
    </row>
    <row r="721" spans="1:5">
      <c r="A721" s="134" t="s">
        <v>1055</v>
      </c>
      <c r="B721">
        <v>0</v>
      </c>
      <c r="C721">
        <v>0</v>
      </c>
      <c r="D721">
        <v>0</v>
      </c>
      <c r="E721">
        <v>0</v>
      </c>
    </row>
    <row r="722" spans="1:5">
      <c r="A722" s="134" t="s">
        <v>1056</v>
      </c>
      <c r="B722">
        <v>0</v>
      </c>
      <c r="C722">
        <v>0</v>
      </c>
      <c r="D722">
        <v>0</v>
      </c>
      <c r="E722">
        <v>0</v>
      </c>
    </row>
    <row r="723" spans="1:5">
      <c r="A723" s="134" t="s">
        <v>1517</v>
      </c>
      <c r="B723">
        <v>0</v>
      </c>
      <c r="C723">
        <v>0</v>
      </c>
      <c r="D723">
        <v>0</v>
      </c>
      <c r="E723">
        <v>0</v>
      </c>
    </row>
    <row r="724" spans="1:5">
      <c r="A724" s="134" t="s">
        <v>1058</v>
      </c>
      <c r="B724">
        <v>0</v>
      </c>
      <c r="C724">
        <v>0</v>
      </c>
      <c r="D724">
        <v>0</v>
      </c>
      <c r="E724">
        <v>0</v>
      </c>
    </row>
    <row r="725" spans="1:5">
      <c r="A725" s="134" t="s">
        <v>1060</v>
      </c>
      <c r="B725">
        <v>0</v>
      </c>
      <c r="C725">
        <v>0</v>
      </c>
      <c r="D725">
        <v>0</v>
      </c>
      <c r="E725">
        <v>0</v>
      </c>
    </row>
    <row r="726" spans="1:5">
      <c r="A726" s="134" t="s">
        <v>1061</v>
      </c>
      <c r="B726">
        <v>0</v>
      </c>
      <c r="C726">
        <v>0</v>
      </c>
      <c r="D726">
        <v>0</v>
      </c>
      <c r="E726">
        <v>0</v>
      </c>
    </row>
    <row r="727" spans="1:5">
      <c r="A727" s="134" t="s">
        <v>1518</v>
      </c>
      <c r="B727">
        <v>0</v>
      </c>
      <c r="C727">
        <v>0</v>
      </c>
      <c r="D727">
        <v>0</v>
      </c>
      <c r="E727">
        <v>0</v>
      </c>
    </row>
    <row r="728" spans="1:5">
      <c r="A728" s="134" t="s">
        <v>1065</v>
      </c>
      <c r="B728">
        <v>0</v>
      </c>
      <c r="C728">
        <v>0</v>
      </c>
      <c r="D728">
        <v>0</v>
      </c>
      <c r="E728">
        <v>0</v>
      </c>
    </row>
    <row r="729" spans="1:5">
      <c r="A729" s="134" t="s">
        <v>1067</v>
      </c>
      <c r="B729">
        <v>0</v>
      </c>
      <c r="C729">
        <v>0</v>
      </c>
      <c r="D729">
        <v>0</v>
      </c>
      <c r="E729">
        <v>0</v>
      </c>
    </row>
    <row r="730" spans="1:5">
      <c r="A730" s="134" t="s">
        <v>1068</v>
      </c>
      <c r="B730">
        <v>0</v>
      </c>
      <c r="C730">
        <v>0</v>
      </c>
      <c r="D730">
        <v>0</v>
      </c>
      <c r="E730">
        <v>0</v>
      </c>
    </row>
    <row r="731" spans="1:5">
      <c r="A731" s="134" t="s">
        <v>1069</v>
      </c>
      <c r="B731">
        <v>0</v>
      </c>
      <c r="C731">
        <v>0</v>
      </c>
      <c r="D731">
        <v>0</v>
      </c>
      <c r="E731">
        <v>0</v>
      </c>
    </row>
    <row r="732" spans="1:5">
      <c r="A732" s="134" t="s">
        <v>1070</v>
      </c>
      <c r="B732">
        <v>0</v>
      </c>
      <c r="C732">
        <v>0</v>
      </c>
      <c r="D732">
        <v>0</v>
      </c>
      <c r="E732">
        <v>0</v>
      </c>
    </row>
    <row r="733" spans="1:5">
      <c r="A733" s="134" t="s">
        <v>1519</v>
      </c>
      <c r="B733">
        <v>0</v>
      </c>
      <c r="C733">
        <v>0</v>
      </c>
      <c r="D733">
        <v>0</v>
      </c>
      <c r="E733">
        <v>0</v>
      </c>
    </row>
    <row r="734" spans="1:5">
      <c r="A734" s="134" t="s">
        <v>1071</v>
      </c>
      <c r="B734">
        <v>0</v>
      </c>
      <c r="C734">
        <v>0</v>
      </c>
      <c r="D734">
        <v>0</v>
      </c>
      <c r="E734">
        <v>0</v>
      </c>
    </row>
    <row r="735" spans="1:5">
      <c r="A735" s="134" t="s">
        <v>1520</v>
      </c>
      <c r="B735">
        <v>0</v>
      </c>
      <c r="C735">
        <v>0</v>
      </c>
      <c r="D735">
        <v>0</v>
      </c>
      <c r="E735">
        <v>0</v>
      </c>
    </row>
    <row r="736" spans="1:5">
      <c r="A736" s="134" t="s">
        <v>1072</v>
      </c>
      <c r="B736">
        <v>0</v>
      </c>
      <c r="C736">
        <v>0</v>
      </c>
      <c r="D736">
        <v>0</v>
      </c>
      <c r="E736">
        <v>0</v>
      </c>
    </row>
    <row r="737" spans="1:5">
      <c r="A737" s="134" t="s">
        <v>1073</v>
      </c>
      <c r="B737">
        <v>0</v>
      </c>
      <c r="C737">
        <v>0</v>
      </c>
      <c r="D737">
        <v>0</v>
      </c>
      <c r="E737">
        <v>0</v>
      </c>
    </row>
    <row r="738" spans="1:5">
      <c r="A738" s="134" t="s">
        <v>1521</v>
      </c>
      <c r="B738">
        <v>0</v>
      </c>
      <c r="C738">
        <v>0</v>
      </c>
      <c r="D738">
        <v>0</v>
      </c>
      <c r="E738">
        <v>0</v>
      </c>
    </row>
    <row r="739" spans="1:5">
      <c r="A739" s="134" t="s">
        <v>1522</v>
      </c>
      <c r="B739">
        <v>0</v>
      </c>
      <c r="C739">
        <v>0</v>
      </c>
      <c r="D739">
        <v>0</v>
      </c>
      <c r="E739">
        <v>0</v>
      </c>
    </row>
    <row r="740" spans="1:5">
      <c r="A740" s="134" t="s">
        <v>1523</v>
      </c>
      <c r="B740">
        <v>0</v>
      </c>
      <c r="C740">
        <v>0</v>
      </c>
      <c r="D740">
        <v>0</v>
      </c>
      <c r="E740">
        <v>0</v>
      </c>
    </row>
    <row r="741" spans="1:5">
      <c r="A741" s="134" t="s">
        <v>1074</v>
      </c>
      <c r="B741">
        <v>0</v>
      </c>
      <c r="C741">
        <v>0</v>
      </c>
      <c r="D741">
        <v>0</v>
      </c>
      <c r="E741">
        <v>0</v>
      </c>
    </row>
    <row r="742" spans="1:5">
      <c r="A742" s="134" t="s">
        <v>1075</v>
      </c>
      <c r="B742">
        <v>0</v>
      </c>
      <c r="C742">
        <v>0</v>
      </c>
      <c r="D742">
        <v>0</v>
      </c>
      <c r="E742">
        <v>0</v>
      </c>
    </row>
    <row r="743" spans="1:5">
      <c r="A743" s="134" t="s">
        <v>1524</v>
      </c>
      <c r="B743">
        <v>0</v>
      </c>
      <c r="C743">
        <v>0</v>
      </c>
      <c r="D743">
        <v>0</v>
      </c>
      <c r="E743">
        <v>0</v>
      </c>
    </row>
    <row r="744" spans="1:5">
      <c r="A744" s="134" t="s">
        <v>1525</v>
      </c>
      <c r="B744">
        <v>0</v>
      </c>
      <c r="C744">
        <v>0</v>
      </c>
      <c r="D744">
        <v>0</v>
      </c>
      <c r="E744">
        <v>0</v>
      </c>
    </row>
    <row r="745" spans="1:5">
      <c r="A745" s="134" t="s">
        <v>1526</v>
      </c>
      <c r="B745">
        <v>0</v>
      </c>
      <c r="C745">
        <v>0</v>
      </c>
      <c r="D745">
        <v>0</v>
      </c>
      <c r="E745">
        <v>0</v>
      </c>
    </row>
    <row r="746" spans="1:5">
      <c r="A746" s="134" t="s">
        <v>1076</v>
      </c>
      <c r="B746">
        <v>0</v>
      </c>
      <c r="C746">
        <v>0</v>
      </c>
      <c r="D746">
        <v>0</v>
      </c>
      <c r="E746">
        <v>0</v>
      </c>
    </row>
    <row r="747" spans="1:5">
      <c r="A747" s="134" t="s">
        <v>1077</v>
      </c>
      <c r="B747">
        <v>0</v>
      </c>
      <c r="C747">
        <v>0</v>
      </c>
      <c r="D747">
        <v>0</v>
      </c>
      <c r="E747">
        <v>0</v>
      </c>
    </row>
    <row r="748" spans="1:5">
      <c r="A748" s="134" t="s">
        <v>1078</v>
      </c>
      <c r="B748">
        <v>0</v>
      </c>
      <c r="C748">
        <v>0</v>
      </c>
      <c r="D748">
        <v>0</v>
      </c>
      <c r="E748">
        <v>0</v>
      </c>
    </row>
    <row r="749" spans="1:5">
      <c r="A749" s="134" t="s">
        <v>1527</v>
      </c>
      <c r="B749">
        <v>0</v>
      </c>
      <c r="C749">
        <v>0</v>
      </c>
      <c r="D749">
        <v>0</v>
      </c>
      <c r="E749">
        <v>0</v>
      </c>
    </row>
    <row r="750" spans="1:5">
      <c r="A750" s="134" t="s">
        <v>1528</v>
      </c>
      <c r="B750">
        <v>0</v>
      </c>
      <c r="C750">
        <v>0</v>
      </c>
      <c r="D750">
        <v>0</v>
      </c>
      <c r="E750">
        <v>0</v>
      </c>
    </row>
    <row r="751" spans="1:5">
      <c r="A751" s="134" t="s">
        <v>1529</v>
      </c>
      <c r="B751">
        <v>0</v>
      </c>
      <c r="C751">
        <v>0</v>
      </c>
      <c r="D751">
        <v>0</v>
      </c>
      <c r="E751">
        <v>0</v>
      </c>
    </row>
    <row r="752" spans="1:5">
      <c r="A752" s="134" t="s">
        <v>1530</v>
      </c>
      <c r="B752">
        <v>0</v>
      </c>
      <c r="C752">
        <v>0</v>
      </c>
      <c r="D752">
        <v>0</v>
      </c>
      <c r="E752">
        <v>0</v>
      </c>
    </row>
    <row r="753" spans="1:5">
      <c r="A753" s="134" t="s">
        <v>1082</v>
      </c>
      <c r="B753">
        <v>0</v>
      </c>
      <c r="C753">
        <v>0</v>
      </c>
      <c r="D753">
        <v>0</v>
      </c>
      <c r="E753">
        <v>0</v>
      </c>
    </row>
    <row r="754" spans="1:5">
      <c r="A754" s="134" t="s">
        <v>1531</v>
      </c>
      <c r="B754">
        <v>0</v>
      </c>
      <c r="C754">
        <v>0</v>
      </c>
      <c r="D754">
        <v>0</v>
      </c>
      <c r="E754">
        <v>0</v>
      </c>
    </row>
    <row r="755" spans="1:5">
      <c r="A755" s="134" t="s">
        <v>1532</v>
      </c>
      <c r="B755">
        <v>0</v>
      </c>
      <c r="C755">
        <v>0</v>
      </c>
      <c r="D755">
        <v>0</v>
      </c>
      <c r="E755">
        <v>0</v>
      </c>
    </row>
    <row r="756" spans="1:5">
      <c r="A756" s="134" t="s">
        <v>1083</v>
      </c>
      <c r="B756">
        <v>0</v>
      </c>
      <c r="C756">
        <v>0</v>
      </c>
      <c r="D756">
        <v>0</v>
      </c>
      <c r="E756">
        <v>0</v>
      </c>
    </row>
    <row r="757" spans="1:5">
      <c r="A757" s="134" t="s">
        <v>1533</v>
      </c>
      <c r="B757">
        <v>0</v>
      </c>
      <c r="C757">
        <v>0</v>
      </c>
      <c r="D757">
        <v>0</v>
      </c>
      <c r="E757">
        <v>0</v>
      </c>
    </row>
    <row r="758" spans="1:5">
      <c r="A758" s="134" t="s">
        <v>1085</v>
      </c>
      <c r="B758">
        <v>0</v>
      </c>
      <c r="C758">
        <v>0</v>
      </c>
      <c r="D758">
        <v>0</v>
      </c>
      <c r="E758">
        <v>0</v>
      </c>
    </row>
    <row r="759" spans="1:5">
      <c r="A759" s="134" t="s">
        <v>1534</v>
      </c>
      <c r="B759">
        <v>0</v>
      </c>
      <c r="C759">
        <v>0</v>
      </c>
      <c r="D759">
        <v>0</v>
      </c>
      <c r="E759">
        <v>0</v>
      </c>
    </row>
    <row r="760" spans="1:5">
      <c r="A760" s="134" t="s">
        <v>1086</v>
      </c>
      <c r="B760">
        <v>0</v>
      </c>
      <c r="C760">
        <v>0</v>
      </c>
      <c r="D760">
        <v>0</v>
      </c>
      <c r="E760">
        <v>0</v>
      </c>
    </row>
    <row r="761" spans="1:5">
      <c r="A761" s="134" t="s">
        <v>1536</v>
      </c>
      <c r="B761">
        <v>0</v>
      </c>
      <c r="C761">
        <v>0</v>
      </c>
      <c r="D761">
        <v>0</v>
      </c>
      <c r="E761">
        <v>0</v>
      </c>
    </row>
    <row r="762" spans="1:5">
      <c r="A762" s="134" t="s">
        <v>1537</v>
      </c>
      <c r="B762">
        <v>0</v>
      </c>
      <c r="C762">
        <v>0</v>
      </c>
      <c r="D762">
        <v>0</v>
      </c>
      <c r="E762">
        <v>0</v>
      </c>
    </row>
    <row r="763" spans="1:5">
      <c r="A763" s="134" t="s">
        <v>1088</v>
      </c>
      <c r="B763">
        <v>0</v>
      </c>
      <c r="C763">
        <v>0</v>
      </c>
      <c r="D763">
        <v>0</v>
      </c>
      <c r="E763">
        <v>0</v>
      </c>
    </row>
    <row r="764" spans="1:5">
      <c r="A764" s="134" t="s">
        <v>1090</v>
      </c>
      <c r="B764">
        <v>0</v>
      </c>
      <c r="C764">
        <v>0</v>
      </c>
      <c r="D764">
        <v>0</v>
      </c>
      <c r="E764">
        <v>0</v>
      </c>
    </row>
    <row r="765" spans="1:5">
      <c r="A765" s="134" t="s">
        <v>1538</v>
      </c>
      <c r="B765">
        <v>0</v>
      </c>
      <c r="C765">
        <v>0</v>
      </c>
      <c r="D765">
        <v>0</v>
      </c>
      <c r="E765">
        <v>0</v>
      </c>
    </row>
    <row r="766" spans="1:5">
      <c r="A766" s="134" t="s">
        <v>1092</v>
      </c>
      <c r="B766">
        <v>0</v>
      </c>
      <c r="C766">
        <v>0</v>
      </c>
      <c r="D766">
        <v>0</v>
      </c>
      <c r="E766">
        <v>0</v>
      </c>
    </row>
    <row r="767" spans="1:5">
      <c r="A767" s="134" t="s">
        <v>1093</v>
      </c>
      <c r="B767">
        <v>0</v>
      </c>
      <c r="C767">
        <v>0</v>
      </c>
      <c r="D767">
        <v>0</v>
      </c>
      <c r="E767">
        <v>0</v>
      </c>
    </row>
    <row r="768" spans="1:5">
      <c r="A768" s="134" t="s">
        <v>1095</v>
      </c>
      <c r="B768">
        <v>0</v>
      </c>
      <c r="C768">
        <v>0</v>
      </c>
      <c r="D768">
        <v>0</v>
      </c>
      <c r="E768">
        <v>0</v>
      </c>
    </row>
    <row r="769" spans="1:5">
      <c r="A769" s="134" t="s">
        <v>1539</v>
      </c>
      <c r="B769">
        <v>0</v>
      </c>
      <c r="C769">
        <v>0</v>
      </c>
      <c r="D769">
        <v>0</v>
      </c>
      <c r="E769">
        <v>0</v>
      </c>
    </row>
    <row r="770" spans="1:5">
      <c r="A770" s="134" t="s">
        <v>1096</v>
      </c>
      <c r="B770">
        <v>0</v>
      </c>
      <c r="C770">
        <v>0</v>
      </c>
      <c r="D770">
        <v>0</v>
      </c>
      <c r="E770">
        <v>0</v>
      </c>
    </row>
    <row r="771" spans="1:5">
      <c r="A771" s="134" t="s">
        <v>1097</v>
      </c>
      <c r="B771">
        <v>0</v>
      </c>
      <c r="C771">
        <v>0</v>
      </c>
      <c r="D771">
        <v>0</v>
      </c>
      <c r="E771">
        <v>0</v>
      </c>
    </row>
    <row r="772" spans="1:5">
      <c r="A772" s="134" t="s">
        <v>1540</v>
      </c>
      <c r="B772">
        <v>0</v>
      </c>
      <c r="C772">
        <v>0</v>
      </c>
      <c r="D772">
        <v>0</v>
      </c>
      <c r="E772">
        <v>0</v>
      </c>
    </row>
    <row r="773" spans="1:5">
      <c r="A773" s="134" t="s">
        <v>1099</v>
      </c>
      <c r="B773">
        <v>0</v>
      </c>
      <c r="C773">
        <v>0</v>
      </c>
      <c r="D773">
        <v>0</v>
      </c>
      <c r="E773">
        <v>0</v>
      </c>
    </row>
    <row r="774" spans="1:5">
      <c r="A774" s="134" t="s">
        <v>1100</v>
      </c>
      <c r="B774">
        <v>0</v>
      </c>
      <c r="C774">
        <v>0</v>
      </c>
      <c r="D774">
        <v>0</v>
      </c>
      <c r="E774">
        <v>0</v>
      </c>
    </row>
    <row r="775" spans="1:5">
      <c r="A775" s="134" t="s">
        <v>1101</v>
      </c>
      <c r="B775">
        <v>0</v>
      </c>
      <c r="C775">
        <v>0</v>
      </c>
      <c r="D775">
        <v>0</v>
      </c>
      <c r="E775">
        <v>0</v>
      </c>
    </row>
    <row r="776" spans="1:5">
      <c r="A776" s="134" t="s">
        <v>1541</v>
      </c>
      <c r="B776">
        <v>0</v>
      </c>
      <c r="C776">
        <v>0</v>
      </c>
      <c r="D776">
        <v>0</v>
      </c>
      <c r="E776">
        <v>0</v>
      </c>
    </row>
    <row r="777" spans="1:5">
      <c r="A777" s="134" t="s">
        <v>1542</v>
      </c>
      <c r="B777">
        <v>0</v>
      </c>
      <c r="C777">
        <v>0</v>
      </c>
      <c r="D777">
        <v>0</v>
      </c>
      <c r="E777">
        <v>0</v>
      </c>
    </row>
    <row r="778" spans="1:5">
      <c r="A778" s="134" t="s">
        <v>1543</v>
      </c>
      <c r="B778">
        <v>0</v>
      </c>
      <c r="C778">
        <v>0</v>
      </c>
      <c r="D778">
        <v>0</v>
      </c>
      <c r="E778">
        <v>0</v>
      </c>
    </row>
    <row r="779" spans="1:5">
      <c r="A779" s="134" t="s">
        <v>1544</v>
      </c>
      <c r="B779">
        <v>0</v>
      </c>
      <c r="C779">
        <v>0</v>
      </c>
      <c r="D779">
        <v>0</v>
      </c>
      <c r="E779">
        <v>0</v>
      </c>
    </row>
    <row r="780" spans="1:5">
      <c r="A780" s="134" t="s">
        <v>1545</v>
      </c>
      <c r="B780">
        <v>0</v>
      </c>
      <c r="C780">
        <v>0</v>
      </c>
      <c r="D780">
        <v>0</v>
      </c>
      <c r="E780">
        <v>0</v>
      </c>
    </row>
    <row r="781" spans="1:5">
      <c r="A781" s="134" t="s">
        <v>1546</v>
      </c>
      <c r="B781">
        <v>0</v>
      </c>
      <c r="C781">
        <v>0</v>
      </c>
      <c r="D781">
        <v>0</v>
      </c>
      <c r="E781">
        <v>0</v>
      </c>
    </row>
    <row r="782" spans="1:5">
      <c r="A782" s="134" t="s">
        <v>1547</v>
      </c>
      <c r="B782">
        <v>0</v>
      </c>
      <c r="C782">
        <v>0</v>
      </c>
      <c r="D782">
        <v>0</v>
      </c>
      <c r="E782">
        <v>0</v>
      </c>
    </row>
    <row r="783" spans="1:5">
      <c r="A783" s="134" t="s">
        <v>1548</v>
      </c>
      <c r="B783">
        <v>0</v>
      </c>
      <c r="C783">
        <v>0</v>
      </c>
      <c r="D783">
        <v>0</v>
      </c>
      <c r="E783">
        <v>0</v>
      </c>
    </row>
    <row r="784" spans="1:5">
      <c r="A784" s="134" t="s">
        <v>1549</v>
      </c>
      <c r="B784">
        <v>0</v>
      </c>
      <c r="C784">
        <v>0</v>
      </c>
      <c r="D784">
        <v>0</v>
      </c>
      <c r="E784">
        <v>0</v>
      </c>
    </row>
    <row r="785" spans="1:5">
      <c r="A785" s="134" t="s">
        <v>1550</v>
      </c>
      <c r="B785">
        <v>0</v>
      </c>
      <c r="C785">
        <v>0</v>
      </c>
      <c r="D785">
        <v>0</v>
      </c>
      <c r="E785">
        <v>0</v>
      </c>
    </row>
  </sheetData>
  <phoneticPr fontId="1" type="noConversion"/>
  <conditionalFormatting sqref="A146:A785">
    <cfRule type="duplicateValues" dxfId="20" priority="1"/>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F3AF4-C7C2-4615-948F-D837FEEBE578}">
  <dimension ref="A2:A781"/>
  <sheetViews>
    <sheetView topLeftCell="A751" workbookViewId="0">
      <selection activeCell="A142" sqref="A142:A781"/>
    </sheetView>
  </sheetViews>
  <sheetFormatPr defaultRowHeight="16.5"/>
  <sheetData>
    <row r="2" spans="1:1">
      <c r="A2" s="306" t="s">
        <v>931</v>
      </c>
    </row>
    <row r="3" spans="1:1">
      <c r="A3" s="306" t="s">
        <v>1033</v>
      </c>
    </row>
    <row r="4" spans="1:1">
      <c r="A4" s="306" t="s">
        <v>982</v>
      </c>
    </row>
    <row r="5" spans="1:1">
      <c r="A5" s="306" t="s">
        <v>1094</v>
      </c>
    </row>
    <row r="6" spans="1:1">
      <c r="A6" s="306" t="s">
        <v>843</v>
      </c>
    </row>
    <row r="7" spans="1:1">
      <c r="A7" s="306" t="s">
        <v>856</v>
      </c>
    </row>
    <row r="8" spans="1:1">
      <c r="A8" s="306" t="s">
        <v>1029</v>
      </c>
    </row>
    <row r="9" spans="1:1">
      <c r="A9" s="306" t="s">
        <v>976</v>
      </c>
    </row>
    <row r="10" spans="1:1">
      <c r="A10" s="306" t="s">
        <v>912</v>
      </c>
    </row>
    <row r="11" spans="1:1">
      <c r="A11" s="306" t="s">
        <v>876</v>
      </c>
    </row>
    <row r="12" spans="1:1">
      <c r="A12" s="306" t="s">
        <v>880</v>
      </c>
    </row>
    <row r="13" spans="1:1">
      <c r="A13" s="306" t="s">
        <v>845</v>
      </c>
    </row>
    <row r="14" spans="1:1">
      <c r="A14" s="306" t="s">
        <v>1091</v>
      </c>
    </row>
    <row r="15" spans="1:1">
      <c r="A15" s="306" t="s">
        <v>956</v>
      </c>
    </row>
    <row r="16" spans="1:1">
      <c r="A16" s="306" t="s">
        <v>874</v>
      </c>
    </row>
    <row r="17" spans="1:1">
      <c r="A17" s="306" t="s">
        <v>1066</v>
      </c>
    </row>
    <row r="18" spans="1:1">
      <c r="A18" s="306" t="s">
        <v>915</v>
      </c>
    </row>
    <row r="19" spans="1:1">
      <c r="A19" s="306" t="s">
        <v>1084</v>
      </c>
    </row>
    <row r="20" spans="1:1">
      <c r="A20" s="306" t="s">
        <v>939</v>
      </c>
    </row>
    <row r="21" spans="1:1">
      <c r="A21" s="306" t="s">
        <v>850</v>
      </c>
    </row>
    <row r="22" spans="1:1">
      <c r="A22" s="306" t="s">
        <v>940</v>
      </c>
    </row>
    <row r="23" spans="1:1">
      <c r="A23" s="306" t="s">
        <v>862</v>
      </c>
    </row>
    <row r="24" spans="1:1">
      <c r="A24" s="306" t="s">
        <v>881</v>
      </c>
    </row>
    <row r="25" spans="1:1">
      <c r="A25" s="306" t="s">
        <v>918</v>
      </c>
    </row>
    <row r="26" spans="1:1">
      <c r="A26" s="306" t="s">
        <v>958</v>
      </c>
    </row>
    <row r="27" spans="1:1">
      <c r="A27" s="306" t="s">
        <v>1053</v>
      </c>
    </row>
    <row r="28" spans="1:1">
      <c r="A28" s="306" t="s">
        <v>1038</v>
      </c>
    </row>
    <row r="29" spans="1:1">
      <c r="A29" s="306" t="s">
        <v>849</v>
      </c>
    </row>
    <row r="30" spans="1:1">
      <c r="A30" s="306" t="s">
        <v>848</v>
      </c>
    </row>
    <row r="31" spans="1:1">
      <c r="A31" s="306" t="s">
        <v>865</v>
      </c>
    </row>
    <row r="32" spans="1:1">
      <c r="A32" s="306" t="s">
        <v>869</v>
      </c>
    </row>
    <row r="33" spans="1:1">
      <c r="A33" s="306" t="s">
        <v>879</v>
      </c>
    </row>
    <row r="34" spans="1:1">
      <c r="A34" s="306" t="s">
        <v>893</v>
      </c>
    </row>
    <row r="35" spans="1:1">
      <c r="A35" s="306" t="s">
        <v>889</v>
      </c>
    </row>
    <row r="36" spans="1:1">
      <c r="A36" s="306" t="s">
        <v>896</v>
      </c>
    </row>
    <row r="37" spans="1:1">
      <c r="A37" s="306" t="s">
        <v>909</v>
      </c>
    </row>
    <row r="38" spans="1:1">
      <c r="A38" s="306" t="s">
        <v>943</v>
      </c>
    </row>
    <row r="39" spans="1:1">
      <c r="A39" s="306" t="s">
        <v>934</v>
      </c>
    </row>
    <row r="40" spans="1:1">
      <c r="A40" s="306" t="s">
        <v>933</v>
      </c>
    </row>
    <row r="41" spans="1:1">
      <c r="A41" s="306" t="s">
        <v>959</v>
      </c>
    </row>
    <row r="42" spans="1:1">
      <c r="A42" s="306" t="s">
        <v>953</v>
      </c>
    </row>
    <row r="43" spans="1:1">
      <c r="A43" s="306" t="s">
        <v>950</v>
      </c>
    </row>
    <row r="44" spans="1:1">
      <c r="A44" s="306" t="s">
        <v>967</v>
      </c>
    </row>
    <row r="45" spans="1:1">
      <c r="A45" s="306" t="s">
        <v>968</v>
      </c>
    </row>
    <row r="46" spans="1:1">
      <c r="A46" s="306" t="s">
        <v>1010</v>
      </c>
    </row>
    <row r="47" spans="1:1">
      <c r="A47" s="306" t="s">
        <v>1014</v>
      </c>
    </row>
    <row r="48" spans="1:1">
      <c r="A48" s="306" t="s">
        <v>1011</v>
      </c>
    </row>
    <row r="49" spans="1:1">
      <c r="A49" s="306" t="s">
        <v>1051</v>
      </c>
    </row>
    <row r="50" spans="1:1">
      <c r="A50" s="306" t="s">
        <v>1064</v>
      </c>
    </row>
    <row r="51" spans="1:1">
      <c r="A51" s="306" t="s">
        <v>1057</v>
      </c>
    </row>
    <row r="52" spans="1:1">
      <c r="A52" s="306" t="s">
        <v>1059</v>
      </c>
    </row>
    <row r="53" spans="1:1">
      <c r="A53" s="306" t="s">
        <v>1063</v>
      </c>
    </row>
    <row r="54" spans="1:1">
      <c r="A54" s="306" t="s">
        <v>1047</v>
      </c>
    </row>
    <row r="55" spans="1:1">
      <c r="A55" s="306" t="s">
        <v>1036</v>
      </c>
    </row>
    <row r="56" spans="1:1">
      <c r="A56" s="306" t="s">
        <v>1062</v>
      </c>
    </row>
    <row r="57" spans="1:1">
      <c r="A57" s="306" t="s">
        <v>1052</v>
      </c>
    </row>
    <row r="58" spans="1:1">
      <c r="A58" s="306" t="s">
        <v>1098</v>
      </c>
    </row>
    <row r="59" spans="1:1">
      <c r="A59" s="306" t="s">
        <v>1080</v>
      </c>
    </row>
    <row r="60" spans="1:1">
      <c r="A60" s="306" t="s">
        <v>1081</v>
      </c>
    </row>
    <row r="61" spans="1:1">
      <c r="A61" s="306" t="s">
        <v>1079</v>
      </c>
    </row>
    <row r="62" spans="1:1">
      <c r="A62" s="306" t="s">
        <v>1535</v>
      </c>
    </row>
    <row r="63" spans="1:1">
      <c r="A63" s="306" t="s">
        <v>888</v>
      </c>
    </row>
    <row r="64" spans="1:1">
      <c r="A64" s="306" t="s">
        <v>1087</v>
      </c>
    </row>
    <row r="65" spans="1:1">
      <c r="A65" s="306" t="s">
        <v>919</v>
      </c>
    </row>
    <row r="66" spans="1:1">
      <c r="A66" s="306" t="s">
        <v>858</v>
      </c>
    </row>
    <row r="67" spans="1:1">
      <c r="A67" s="306" t="s">
        <v>949</v>
      </c>
    </row>
    <row r="68" spans="1:1">
      <c r="A68" s="306" t="s">
        <v>1089</v>
      </c>
    </row>
    <row r="69" spans="1:1">
      <c r="A69" s="306" t="s">
        <v>898</v>
      </c>
    </row>
    <row r="70" spans="1:1">
      <c r="A70" s="306" t="s">
        <v>853</v>
      </c>
    </row>
    <row r="71" spans="1:1">
      <c r="A71" s="306" t="s">
        <v>672</v>
      </c>
    </row>
    <row r="72" spans="1:1">
      <c r="A72" s="306" t="s">
        <v>810</v>
      </c>
    </row>
    <row r="73" spans="1:1">
      <c r="A73" s="306" t="s">
        <v>811</v>
      </c>
    </row>
    <row r="74" spans="1:1">
      <c r="A74" s="306" t="s">
        <v>724</v>
      </c>
    </row>
    <row r="75" spans="1:1">
      <c r="A75" s="306" t="s">
        <v>805</v>
      </c>
    </row>
    <row r="76" spans="1:1">
      <c r="A76" s="306" t="s">
        <v>755</v>
      </c>
    </row>
    <row r="77" spans="1:1">
      <c r="A77" s="306" t="s">
        <v>806</v>
      </c>
    </row>
    <row r="78" spans="1:1">
      <c r="A78" s="306" t="s">
        <v>706</v>
      </c>
    </row>
    <row r="79" spans="1:1">
      <c r="A79" s="306" t="s">
        <v>763</v>
      </c>
    </row>
    <row r="80" spans="1:1">
      <c r="A80" s="306" t="s">
        <v>758</v>
      </c>
    </row>
    <row r="81" spans="1:1">
      <c r="A81" s="306" t="s">
        <v>715</v>
      </c>
    </row>
    <row r="82" spans="1:1">
      <c r="A82" s="306" t="s">
        <v>704</v>
      </c>
    </row>
    <row r="83" spans="1:1">
      <c r="A83" s="306" t="s">
        <v>673</v>
      </c>
    </row>
    <row r="84" spans="1:1">
      <c r="A84" s="306" t="s">
        <v>816</v>
      </c>
    </row>
    <row r="85" spans="1:1">
      <c r="A85" s="306" t="s">
        <v>637</v>
      </c>
    </row>
    <row r="86" spans="1:1">
      <c r="A86" s="306" t="s">
        <v>688</v>
      </c>
    </row>
    <row r="87" spans="1:1">
      <c r="A87" s="306" t="s">
        <v>666</v>
      </c>
    </row>
    <row r="88" spans="1:1">
      <c r="A88" s="306" t="s">
        <v>696</v>
      </c>
    </row>
    <row r="89" spans="1:1">
      <c r="A89" s="306" t="s">
        <v>822</v>
      </c>
    </row>
    <row r="90" spans="1:1">
      <c r="A90" s="306" t="s">
        <v>777</v>
      </c>
    </row>
    <row r="91" spans="1:1">
      <c r="A91" s="306" t="s">
        <v>834</v>
      </c>
    </row>
    <row r="92" spans="1:1">
      <c r="A92" s="306" t="s">
        <v>779</v>
      </c>
    </row>
    <row r="93" spans="1:1">
      <c r="A93" s="306" t="s">
        <v>764</v>
      </c>
    </row>
    <row r="94" spans="1:1">
      <c r="A94" s="306" t="s">
        <v>761</v>
      </c>
    </row>
    <row r="95" spans="1:1">
      <c r="A95" s="306" t="s">
        <v>734</v>
      </c>
    </row>
    <row r="96" spans="1:1">
      <c r="A96" s="306" t="s">
        <v>625</v>
      </c>
    </row>
    <row r="97" spans="1:1">
      <c r="A97" s="306" t="s">
        <v>686</v>
      </c>
    </row>
    <row r="98" spans="1:1">
      <c r="A98" s="306" t="s">
        <v>677</v>
      </c>
    </row>
    <row r="99" spans="1:1">
      <c r="A99" s="306" t="s">
        <v>712</v>
      </c>
    </row>
    <row r="100" spans="1:1">
      <c r="A100" s="306" t="s">
        <v>746</v>
      </c>
    </row>
    <row r="101" spans="1:1">
      <c r="A101" s="306" t="s">
        <v>722</v>
      </c>
    </row>
    <row r="102" spans="1:1">
      <c r="A102" s="306" t="s">
        <v>723</v>
      </c>
    </row>
    <row r="103" spans="1:1">
      <c r="A103" s="306" t="s">
        <v>731</v>
      </c>
    </row>
    <row r="104" spans="1:1">
      <c r="A104" s="306" t="s">
        <v>751</v>
      </c>
    </row>
    <row r="105" spans="1:1">
      <c r="A105" s="306" t="s">
        <v>786</v>
      </c>
    </row>
    <row r="106" spans="1:1">
      <c r="A106" s="306" t="s">
        <v>800</v>
      </c>
    </row>
    <row r="107" spans="1:1">
      <c r="A107" s="306" t="s">
        <v>832</v>
      </c>
    </row>
    <row r="108" spans="1:1">
      <c r="A108" s="306" t="s">
        <v>827</v>
      </c>
    </row>
    <row r="109" spans="1:1">
      <c r="A109" s="306" t="s">
        <v>799</v>
      </c>
    </row>
    <row r="110" spans="1:1">
      <c r="A110" s="306" t="s">
        <v>808</v>
      </c>
    </row>
    <row r="111" spans="1:1">
      <c r="A111" s="306" t="s">
        <v>632</v>
      </c>
    </row>
    <row r="112" spans="1:1">
      <c r="A112" s="306" t="s">
        <v>641</v>
      </c>
    </row>
    <row r="113" spans="1:1">
      <c r="A113" s="306" t="s">
        <v>652</v>
      </c>
    </row>
    <row r="114" spans="1:1">
      <c r="A114" s="306" t="s">
        <v>682</v>
      </c>
    </row>
    <row r="115" spans="1:1">
      <c r="A115" s="306" t="s">
        <v>683</v>
      </c>
    </row>
    <row r="116" spans="1:1">
      <c r="A116" s="306" t="s">
        <v>695</v>
      </c>
    </row>
    <row r="117" spans="1:1">
      <c r="A117" s="306" t="s">
        <v>679</v>
      </c>
    </row>
    <row r="118" spans="1:1">
      <c r="A118" s="306" t="s">
        <v>690</v>
      </c>
    </row>
    <row r="119" spans="1:1">
      <c r="A119" s="306" t="s">
        <v>745</v>
      </c>
    </row>
    <row r="120" spans="1:1">
      <c r="A120" s="306" t="s">
        <v>719</v>
      </c>
    </row>
    <row r="121" spans="1:1">
      <c r="A121" s="306" t="s">
        <v>721</v>
      </c>
    </row>
    <row r="122" spans="1:1">
      <c r="A122" s="306" t="s">
        <v>732</v>
      </c>
    </row>
    <row r="123" spans="1:1">
      <c r="A123" s="306" t="s">
        <v>762</v>
      </c>
    </row>
    <row r="124" spans="1:1">
      <c r="A124" s="306" t="s">
        <v>752</v>
      </c>
    </row>
    <row r="125" spans="1:1">
      <c r="A125" s="306" t="s">
        <v>766</v>
      </c>
    </row>
    <row r="126" spans="1:1">
      <c r="A126" s="306" t="s">
        <v>789</v>
      </c>
    </row>
    <row r="127" spans="1:1">
      <c r="A127" s="306" t="s">
        <v>802</v>
      </c>
    </row>
    <row r="128" spans="1:1">
      <c r="A128" s="306" t="s">
        <v>817</v>
      </c>
    </row>
    <row r="129" spans="1:1">
      <c r="A129" s="306" t="s">
        <v>796</v>
      </c>
    </row>
    <row r="130" spans="1:1">
      <c r="A130" s="306" t="s">
        <v>698</v>
      </c>
    </row>
    <row r="131" spans="1:1">
      <c r="A131" s="306" t="s">
        <v>676</v>
      </c>
    </row>
    <row r="132" spans="1:1">
      <c r="A132" s="306" t="s">
        <v>634</v>
      </c>
    </row>
    <row r="133" spans="1:1">
      <c r="A133" s="306" t="s">
        <v>701</v>
      </c>
    </row>
    <row r="134" spans="1:1">
      <c r="A134" s="306" t="s">
        <v>760</v>
      </c>
    </row>
    <row r="135" spans="1:1">
      <c r="A135" s="306" t="s">
        <v>759</v>
      </c>
    </row>
    <row r="136" spans="1:1">
      <c r="A136" s="306" t="s">
        <v>697</v>
      </c>
    </row>
    <row r="137" spans="1:1">
      <c r="A137" s="306" t="s">
        <v>821</v>
      </c>
    </row>
    <row r="138" spans="1:1">
      <c r="A138" s="306" t="s">
        <v>780</v>
      </c>
    </row>
    <row r="139" spans="1:1">
      <c r="A139" s="306" t="s">
        <v>643</v>
      </c>
    </row>
    <row r="140" spans="1:1">
      <c r="A140" s="306" t="s">
        <v>793</v>
      </c>
    </row>
    <row r="141" spans="1:1">
      <c r="A141" s="306" t="s">
        <v>1889</v>
      </c>
    </row>
    <row r="142" spans="1:1">
      <c r="A142" s="134" t="s">
        <v>1252</v>
      </c>
    </row>
    <row r="143" spans="1:1">
      <c r="A143" s="134" t="s">
        <v>622</v>
      </c>
    </row>
    <row r="144" spans="1:1">
      <c r="A144" s="134" t="s">
        <v>1253</v>
      </c>
    </row>
    <row r="145" spans="1:1">
      <c r="A145" s="134" t="s">
        <v>623</v>
      </c>
    </row>
    <row r="146" spans="1:1">
      <c r="A146" s="134" t="s">
        <v>624</v>
      </c>
    </row>
    <row r="147" spans="1:1">
      <c r="A147" s="134" t="s">
        <v>1254</v>
      </c>
    </row>
    <row r="148" spans="1:1">
      <c r="A148" s="134" t="s">
        <v>1255</v>
      </c>
    </row>
    <row r="149" spans="1:1">
      <c r="A149" s="134" t="s">
        <v>1256</v>
      </c>
    </row>
    <row r="150" spans="1:1">
      <c r="A150" s="134" t="s">
        <v>1257</v>
      </c>
    </row>
    <row r="151" spans="1:1">
      <c r="A151" s="134" t="s">
        <v>1258</v>
      </c>
    </row>
    <row r="152" spans="1:1">
      <c r="A152" s="134" t="s">
        <v>626</v>
      </c>
    </row>
    <row r="153" spans="1:1">
      <c r="A153" s="134" t="s">
        <v>627</v>
      </c>
    </row>
    <row r="154" spans="1:1">
      <c r="A154" s="134" t="s">
        <v>628</v>
      </c>
    </row>
    <row r="155" spans="1:1">
      <c r="A155" s="134" t="s">
        <v>1259</v>
      </c>
    </row>
    <row r="156" spans="1:1">
      <c r="A156" s="134" t="s">
        <v>1260</v>
      </c>
    </row>
    <row r="157" spans="1:1">
      <c r="A157" s="134" t="s">
        <v>629</v>
      </c>
    </row>
    <row r="158" spans="1:1">
      <c r="A158" s="134" t="s">
        <v>630</v>
      </c>
    </row>
    <row r="159" spans="1:1">
      <c r="A159" s="134" t="s">
        <v>631</v>
      </c>
    </row>
    <row r="160" spans="1:1">
      <c r="A160" s="134" t="s">
        <v>633</v>
      </c>
    </row>
    <row r="161" spans="1:1">
      <c r="A161" s="134" t="s">
        <v>635</v>
      </c>
    </row>
    <row r="162" spans="1:1">
      <c r="A162" s="134" t="s">
        <v>1261</v>
      </c>
    </row>
    <row r="163" spans="1:1">
      <c r="A163" s="134" t="s">
        <v>1262</v>
      </c>
    </row>
    <row r="164" spans="1:1">
      <c r="A164" s="134" t="s">
        <v>636</v>
      </c>
    </row>
    <row r="165" spans="1:1">
      <c r="A165" s="134" t="s">
        <v>638</v>
      </c>
    </row>
    <row r="166" spans="1:1">
      <c r="A166" s="134" t="s">
        <v>639</v>
      </c>
    </row>
    <row r="167" spans="1:1">
      <c r="A167" s="134" t="s">
        <v>640</v>
      </c>
    </row>
    <row r="168" spans="1:1">
      <c r="A168" s="134" t="s">
        <v>1263</v>
      </c>
    </row>
    <row r="169" spans="1:1">
      <c r="A169" s="134" t="s">
        <v>1264</v>
      </c>
    </row>
    <row r="170" spans="1:1">
      <c r="A170" s="134" t="s">
        <v>642</v>
      </c>
    </row>
    <row r="171" spans="1:1">
      <c r="A171" s="134" t="s">
        <v>644</v>
      </c>
    </row>
    <row r="172" spans="1:1">
      <c r="A172" s="134" t="s">
        <v>645</v>
      </c>
    </row>
    <row r="173" spans="1:1">
      <c r="A173" s="134" t="s">
        <v>646</v>
      </c>
    </row>
    <row r="174" spans="1:1">
      <c r="A174" s="134" t="s">
        <v>647</v>
      </c>
    </row>
    <row r="175" spans="1:1">
      <c r="A175" s="134" t="s">
        <v>648</v>
      </c>
    </row>
    <row r="176" spans="1:1">
      <c r="A176" s="134" t="s">
        <v>1265</v>
      </c>
    </row>
    <row r="177" spans="1:1">
      <c r="A177" s="134" t="s">
        <v>1266</v>
      </c>
    </row>
    <row r="178" spans="1:1">
      <c r="A178" s="134" t="s">
        <v>649</v>
      </c>
    </row>
    <row r="179" spans="1:1">
      <c r="A179" s="134" t="s">
        <v>650</v>
      </c>
    </row>
    <row r="180" spans="1:1">
      <c r="A180" s="134" t="s">
        <v>1267</v>
      </c>
    </row>
    <row r="181" spans="1:1">
      <c r="A181" s="134" t="s">
        <v>651</v>
      </c>
    </row>
    <row r="182" spans="1:1">
      <c r="A182" s="134" t="s">
        <v>653</v>
      </c>
    </row>
    <row r="183" spans="1:1">
      <c r="A183" s="134" t="s">
        <v>1268</v>
      </c>
    </row>
    <row r="184" spans="1:1">
      <c r="A184" s="134" t="s">
        <v>1269</v>
      </c>
    </row>
    <row r="185" spans="1:1">
      <c r="A185" s="134" t="s">
        <v>654</v>
      </c>
    </row>
    <row r="186" spans="1:1">
      <c r="A186" s="134" t="s">
        <v>655</v>
      </c>
    </row>
    <row r="187" spans="1:1">
      <c r="A187" s="134" t="s">
        <v>1270</v>
      </c>
    </row>
    <row r="188" spans="1:1">
      <c r="A188" s="134" t="s">
        <v>656</v>
      </c>
    </row>
    <row r="189" spans="1:1">
      <c r="A189" s="134" t="s">
        <v>657</v>
      </c>
    </row>
    <row r="190" spans="1:1">
      <c r="A190" s="134" t="s">
        <v>658</v>
      </c>
    </row>
    <row r="191" spans="1:1">
      <c r="A191" s="134" t="s">
        <v>659</v>
      </c>
    </row>
    <row r="192" spans="1:1">
      <c r="A192" s="134" t="s">
        <v>1271</v>
      </c>
    </row>
    <row r="193" spans="1:1">
      <c r="A193" s="134" t="s">
        <v>660</v>
      </c>
    </row>
    <row r="194" spans="1:1">
      <c r="A194" s="134" t="s">
        <v>670</v>
      </c>
    </row>
    <row r="195" spans="1:1">
      <c r="A195" s="134" t="s">
        <v>661</v>
      </c>
    </row>
    <row r="196" spans="1:1">
      <c r="A196" s="134" t="s">
        <v>662</v>
      </c>
    </row>
    <row r="197" spans="1:1">
      <c r="A197" s="134" t="s">
        <v>663</v>
      </c>
    </row>
    <row r="198" spans="1:1">
      <c r="A198" s="134" t="s">
        <v>1272</v>
      </c>
    </row>
    <row r="199" spans="1:1">
      <c r="A199" s="134" t="s">
        <v>664</v>
      </c>
    </row>
    <row r="200" spans="1:1">
      <c r="A200" s="134" t="s">
        <v>665</v>
      </c>
    </row>
    <row r="201" spans="1:1">
      <c r="A201" s="134" t="s">
        <v>667</v>
      </c>
    </row>
    <row r="202" spans="1:1">
      <c r="A202" s="134" t="s">
        <v>668</v>
      </c>
    </row>
    <row r="203" spans="1:1">
      <c r="A203" s="134" t="s">
        <v>669</v>
      </c>
    </row>
    <row r="204" spans="1:1">
      <c r="A204" s="134" t="s">
        <v>1273</v>
      </c>
    </row>
    <row r="205" spans="1:1">
      <c r="A205" s="134" t="s">
        <v>671</v>
      </c>
    </row>
    <row r="206" spans="1:1">
      <c r="A206" s="134" t="s">
        <v>1274</v>
      </c>
    </row>
    <row r="207" spans="1:1">
      <c r="A207" s="134" t="s">
        <v>1275</v>
      </c>
    </row>
    <row r="208" spans="1:1">
      <c r="A208" s="134" t="s">
        <v>674</v>
      </c>
    </row>
    <row r="209" spans="1:1">
      <c r="A209" s="134" t="s">
        <v>675</v>
      </c>
    </row>
    <row r="210" spans="1:1">
      <c r="A210" s="134" t="s">
        <v>678</v>
      </c>
    </row>
    <row r="211" spans="1:1">
      <c r="A211" s="134" t="s">
        <v>1276</v>
      </c>
    </row>
    <row r="212" spans="1:1">
      <c r="A212" s="134" t="s">
        <v>680</v>
      </c>
    </row>
    <row r="213" spans="1:1">
      <c r="A213" s="134" t="s">
        <v>681</v>
      </c>
    </row>
    <row r="214" spans="1:1">
      <c r="A214" s="134" t="s">
        <v>1277</v>
      </c>
    </row>
    <row r="215" spans="1:1">
      <c r="A215" s="134" t="s">
        <v>684</v>
      </c>
    </row>
    <row r="216" spans="1:1">
      <c r="A216" s="134" t="s">
        <v>685</v>
      </c>
    </row>
    <row r="217" spans="1:1">
      <c r="A217" s="134" t="s">
        <v>1278</v>
      </c>
    </row>
    <row r="218" spans="1:1">
      <c r="A218" s="134" t="s">
        <v>687</v>
      </c>
    </row>
    <row r="219" spans="1:1">
      <c r="A219" s="134" t="s">
        <v>689</v>
      </c>
    </row>
    <row r="220" spans="1:1">
      <c r="A220" s="134" t="s">
        <v>1279</v>
      </c>
    </row>
    <row r="221" spans="1:1">
      <c r="A221" s="134" t="s">
        <v>691</v>
      </c>
    </row>
    <row r="222" spans="1:1">
      <c r="A222" s="134" t="s">
        <v>692</v>
      </c>
    </row>
    <row r="223" spans="1:1">
      <c r="A223" s="134" t="s">
        <v>1280</v>
      </c>
    </row>
    <row r="224" spans="1:1">
      <c r="A224" s="134" t="s">
        <v>693</v>
      </c>
    </row>
    <row r="225" spans="1:1">
      <c r="A225" s="134" t="s">
        <v>1281</v>
      </c>
    </row>
    <row r="226" spans="1:1">
      <c r="A226" s="134" t="s">
        <v>694</v>
      </c>
    </row>
    <row r="227" spans="1:1">
      <c r="A227" s="134" t="s">
        <v>1282</v>
      </c>
    </row>
    <row r="228" spans="1:1">
      <c r="A228" s="134" t="s">
        <v>699</v>
      </c>
    </row>
    <row r="229" spans="1:1">
      <c r="A229" s="134" t="s">
        <v>1283</v>
      </c>
    </row>
    <row r="230" spans="1:1">
      <c r="A230" s="134" t="s">
        <v>700</v>
      </c>
    </row>
    <row r="231" spans="1:1">
      <c r="A231" s="134" t="s">
        <v>702</v>
      </c>
    </row>
    <row r="232" spans="1:1">
      <c r="A232" s="134" t="s">
        <v>703</v>
      </c>
    </row>
    <row r="233" spans="1:1">
      <c r="A233" s="134" t="s">
        <v>705</v>
      </c>
    </row>
    <row r="234" spans="1:1">
      <c r="A234" s="134" t="s">
        <v>1284</v>
      </c>
    </row>
    <row r="235" spans="1:1">
      <c r="A235" s="134" t="s">
        <v>1285</v>
      </c>
    </row>
    <row r="236" spans="1:1">
      <c r="A236" s="134" t="s">
        <v>707</v>
      </c>
    </row>
    <row r="237" spans="1:1">
      <c r="A237" s="134" t="s">
        <v>708</v>
      </c>
    </row>
    <row r="238" spans="1:1">
      <c r="A238" s="134" t="s">
        <v>709</v>
      </c>
    </row>
    <row r="239" spans="1:1">
      <c r="A239" s="134" t="s">
        <v>710</v>
      </c>
    </row>
    <row r="240" spans="1:1">
      <c r="A240" s="134" t="s">
        <v>711</v>
      </c>
    </row>
    <row r="241" spans="1:1">
      <c r="A241" s="134" t="s">
        <v>1286</v>
      </c>
    </row>
    <row r="242" spans="1:1">
      <c r="A242" s="134" t="s">
        <v>1287</v>
      </c>
    </row>
    <row r="243" spans="1:1">
      <c r="A243" s="134" t="s">
        <v>713</v>
      </c>
    </row>
    <row r="244" spans="1:1">
      <c r="A244" s="134" t="s">
        <v>714</v>
      </c>
    </row>
    <row r="245" spans="1:1">
      <c r="A245" s="134" t="s">
        <v>716</v>
      </c>
    </row>
    <row r="246" spans="1:1">
      <c r="A246" s="134" t="s">
        <v>717</v>
      </c>
    </row>
    <row r="247" spans="1:1">
      <c r="A247" s="134" t="s">
        <v>718</v>
      </c>
    </row>
    <row r="248" spans="1:1">
      <c r="A248" s="134" t="s">
        <v>720</v>
      </c>
    </row>
    <row r="249" spans="1:1">
      <c r="A249" s="134" t="s">
        <v>1288</v>
      </c>
    </row>
    <row r="250" spans="1:1">
      <c r="A250" s="134" t="s">
        <v>1289</v>
      </c>
    </row>
    <row r="251" spans="1:1">
      <c r="A251" s="134" t="s">
        <v>725</v>
      </c>
    </row>
    <row r="252" spans="1:1">
      <c r="A252" s="134" t="s">
        <v>1290</v>
      </c>
    </row>
    <row r="253" spans="1:1">
      <c r="A253" s="134" t="s">
        <v>1291</v>
      </c>
    </row>
    <row r="254" spans="1:1">
      <c r="A254" s="134" t="s">
        <v>1292</v>
      </c>
    </row>
    <row r="255" spans="1:1">
      <c r="A255" s="134" t="s">
        <v>726</v>
      </c>
    </row>
    <row r="256" spans="1:1">
      <c r="A256" s="134" t="s">
        <v>727</v>
      </c>
    </row>
    <row r="257" spans="1:1">
      <c r="A257" s="134" t="s">
        <v>728</v>
      </c>
    </row>
    <row r="258" spans="1:1">
      <c r="A258" s="134" t="s">
        <v>729</v>
      </c>
    </row>
    <row r="259" spans="1:1">
      <c r="A259" s="134" t="s">
        <v>730</v>
      </c>
    </row>
    <row r="260" spans="1:1">
      <c r="A260" s="134" t="s">
        <v>1293</v>
      </c>
    </row>
    <row r="261" spans="1:1">
      <c r="A261" s="134" t="s">
        <v>1294</v>
      </c>
    </row>
    <row r="262" spans="1:1">
      <c r="A262" s="134" t="s">
        <v>733</v>
      </c>
    </row>
    <row r="263" spans="1:1">
      <c r="A263" s="134" t="s">
        <v>735</v>
      </c>
    </row>
    <row r="264" spans="1:1">
      <c r="A264" s="134" t="s">
        <v>736</v>
      </c>
    </row>
    <row r="265" spans="1:1">
      <c r="A265" s="134" t="s">
        <v>737</v>
      </c>
    </row>
    <row r="266" spans="1:1">
      <c r="A266" s="134" t="s">
        <v>738</v>
      </c>
    </row>
    <row r="267" spans="1:1">
      <c r="A267" s="134" t="s">
        <v>1295</v>
      </c>
    </row>
    <row r="268" spans="1:1">
      <c r="A268" s="134" t="s">
        <v>739</v>
      </c>
    </row>
    <row r="269" spans="1:1">
      <c r="A269" s="134" t="s">
        <v>740</v>
      </c>
    </row>
    <row r="270" spans="1:1">
      <c r="A270" s="134" t="s">
        <v>741</v>
      </c>
    </row>
    <row r="271" spans="1:1">
      <c r="A271" s="134" t="s">
        <v>742</v>
      </c>
    </row>
    <row r="272" spans="1:1">
      <c r="A272" s="134" t="s">
        <v>743</v>
      </c>
    </row>
    <row r="273" spans="1:1">
      <c r="A273" s="134" t="s">
        <v>744</v>
      </c>
    </row>
    <row r="274" spans="1:1">
      <c r="A274" s="134" t="s">
        <v>747</v>
      </c>
    </row>
    <row r="275" spans="1:1">
      <c r="A275" s="134" t="s">
        <v>1296</v>
      </c>
    </row>
    <row r="276" spans="1:1">
      <c r="A276" s="134" t="s">
        <v>1297</v>
      </c>
    </row>
    <row r="277" spans="1:1">
      <c r="A277" s="134" t="s">
        <v>748</v>
      </c>
    </row>
    <row r="278" spans="1:1">
      <c r="A278" s="134" t="s">
        <v>749</v>
      </c>
    </row>
    <row r="279" spans="1:1">
      <c r="A279" s="134" t="s">
        <v>750</v>
      </c>
    </row>
    <row r="280" spans="1:1">
      <c r="A280" s="134" t="s">
        <v>1298</v>
      </c>
    </row>
    <row r="281" spans="1:1">
      <c r="A281" s="134" t="s">
        <v>1299</v>
      </c>
    </row>
    <row r="282" spans="1:1">
      <c r="A282" s="134" t="s">
        <v>1300</v>
      </c>
    </row>
    <row r="283" spans="1:1">
      <c r="A283" s="134" t="s">
        <v>753</v>
      </c>
    </row>
    <row r="284" spans="1:1">
      <c r="A284" s="134" t="s">
        <v>1301</v>
      </c>
    </row>
    <row r="285" spans="1:1">
      <c r="A285" s="134" t="s">
        <v>754</v>
      </c>
    </row>
    <row r="286" spans="1:1">
      <c r="A286" s="134" t="s">
        <v>756</v>
      </c>
    </row>
    <row r="287" spans="1:1">
      <c r="A287" s="134" t="s">
        <v>757</v>
      </c>
    </row>
    <row r="288" spans="1:1">
      <c r="A288" s="134" t="s">
        <v>765</v>
      </c>
    </row>
    <row r="289" spans="1:1">
      <c r="A289" s="134" t="s">
        <v>767</v>
      </c>
    </row>
    <row r="290" spans="1:1">
      <c r="A290" s="134" t="s">
        <v>1302</v>
      </c>
    </row>
    <row r="291" spans="1:1">
      <c r="A291" s="134" t="s">
        <v>768</v>
      </c>
    </row>
    <row r="292" spans="1:1">
      <c r="A292" s="134" t="s">
        <v>1303</v>
      </c>
    </row>
    <row r="293" spans="1:1">
      <c r="A293" s="134" t="s">
        <v>769</v>
      </c>
    </row>
    <row r="294" spans="1:1">
      <c r="A294" s="134" t="s">
        <v>770</v>
      </c>
    </row>
    <row r="295" spans="1:1">
      <c r="A295" s="134" t="s">
        <v>771</v>
      </c>
    </row>
    <row r="296" spans="1:1">
      <c r="A296" s="134" t="s">
        <v>772</v>
      </c>
    </row>
    <row r="297" spans="1:1">
      <c r="A297" s="134" t="s">
        <v>773</v>
      </c>
    </row>
    <row r="298" spans="1:1">
      <c r="A298" s="134" t="s">
        <v>774</v>
      </c>
    </row>
    <row r="299" spans="1:1">
      <c r="A299" s="134" t="s">
        <v>775</v>
      </c>
    </row>
    <row r="300" spans="1:1">
      <c r="A300" s="134" t="s">
        <v>776</v>
      </c>
    </row>
    <row r="301" spans="1:1">
      <c r="A301" s="134" t="s">
        <v>778</v>
      </c>
    </row>
    <row r="302" spans="1:1">
      <c r="A302" s="134" t="s">
        <v>781</v>
      </c>
    </row>
    <row r="303" spans="1:1">
      <c r="A303" s="134" t="s">
        <v>782</v>
      </c>
    </row>
    <row r="304" spans="1:1">
      <c r="A304" s="134" t="s">
        <v>783</v>
      </c>
    </row>
    <row r="305" spans="1:1">
      <c r="A305" s="134" t="s">
        <v>784</v>
      </c>
    </row>
    <row r="306" spans="1:1">
      <c r="A306" s="134" t="s">
        <v>785</v>
      </c>
    </row>
    <row r="307" spans="1:1">
      <c r="A307" s="134" t="s">
        <v>1304</v>
      </c>
    </row>
    <row r="308" spans="1:1">
      <c r="A308" s="134" t="s">
        <v>787</v>
      </c>
    </row>
    <row r="309" spans="1:1">
      <c r="A309" s="134" t="s">
        <v>1305</v>
      </c>
    </row>
    <row r="310" spans="1:1">
      <c r="A310" s="134" t="s">
        <v>788</v>
      </c>
    </row>
    <row r="311" spans="1:1">
      <c r="A311" s="134" t="s">
        <v>790</v>
      </c>
    </row>
    <row r="312" spans="1:1">
      <c r="A312" s="134" t="s">
        <v>791</v>
      </c>
    </row>
    <row r="313" spans="1:1">
      <c r="A313" s="134" t="s">
        <v>1306</v>
      </c>
    </row>
    <row r="314" spans="1:1">
      <c r="A314" s="134" t="s">
        <v>792</v>
      </c>
    </row>
    <row r="315" spans="1:1">
      <c r="A315" s="134" t="s">
        <v>794</v>
      </c>
    </row>
    <row r="316" spans="1:1">
      <c r="A316" s="134" t="s">
        <v>1307</v>
      </c>
    </row>
    <row r="317" spans="1:1">
      <c r="A317" s="134" t="s">
        <v>1308</v>
      </c>
    </row>
    <row r="318" spans="1:1">
      <c r="A318" s="134" t="s">
        <v>1309</v>
      </c>
    </row>
    <row r="319" spans="1:1">
      <c r="A319" s="134" t="s">
        <v>795</v>
      </c>
    </row>
    <row r="320" spans="1:1">
      <c r="A320" s="134" t="s">
        <v>797</v>
      </c>
    </row>
    <row r="321" spans="1:1">
      <c r="A321" s="134" t="s">
        <v>1310</v>
      </c>
    </row>
    <row r="322" spans="1:1">
      <c r="A322" s="134" t="s">
        <v>798</v>
      </c>
    </row>
    <row r="323" spans="1:1">
      <c r="A323" s="134" t="s">
        <v>801</v>
      </c>
    </row>
    <row r="324" spans="1:1">
      <c r="A324" s="134" t="s">
        <v>803</v>
      </c>
    </row>
    <row r="325" spans="1:1">
      <c r="A325" s="134" t="s">
        <v>1311</v>
      </c>
    </row>
    <row r="326" spans="1:1">
      <c r="A326" s="134" t="s">
        <v>804</v>
      </c>
    </row>
    <row r="327" spans="1:1">
      <c r="A327" s="134" t="s">
        <v>807</v>
      </c>
    </row>
    <row r="328" spans="1:1">
      <c r="A328" s="134" t="s">
        <v>1312</v>
      </c>
    </row>
    <row r="329" spans="1:1">
      <c r="A329" s="134" t="s">
        <v>809</v>
      </c>
    </row>
    <row r="330" spans="1:1">
      <c r="A330" s="134" t="s">
        <v>1313</v>
      </c>
    </row>
    <row r="331" spans="1:1">
      <c r="A331" s="134" t="s">
        <v>812</v>
      </c>
    </row>
    <row r="332" spans="1:1">
      <c r="A332" s="134" t="s">
        <v>813</v>
      </c>
    </row>
    <row r="333" spans="1:1">
      <c r="A333" s="134" t="s">
        <v>1314</v>
      </c>
    </row>
    <row r="334" spans="1:1">
      <c r="A334" s="134" t="s">
        <v>814</v>
      </c>
    </row>
    <row r="335" spans="1:1">
      <c r="A335" s="134" t="s">
        <v>815</v>
      </c>
    </row>
    <row r="336" spans="1:1">
      <c r="A336" s="134" t="s">
        <v>1315</v>
      </c>
    </row>
    <row r="337" spans="1:1">
      <c r="A337" s="134" t="s">
        <v>1316</v>
      </c>
    </row>
    <row r="338" spans="1:1">
      <c r="A338" s="134" t="s">
        <v>1317</v>
      </c>
    </row>
    <row r="339" spans="1:1">
      <c r="A339" s="134" t="s">
        <v>818</v>
      </c>
    </row>
    <row r="340" spans="1:1">
      <c r="A340" s="134" t="s">
        <v>1318</v>
      </c>
    </row>
    <row r="341" spans="1:1">
      <c r="A341" s="134" t="s">
        <v>1319</v>
      </c>
    </row>
    <row r="342" spans="1:1">
      <c r="A342" s="134" t="s">
        <v>819</v>
      </c>
    </row>
    <row r="343" spans="1:1">
      <c r="A343" s="134" t="s">
        <v>820</v>
      </c>
    </row>
    <row r="344" spans="1:1">
      <c r="A344" s="134" t="s">
        <v>823</v>
      </c>
    </row>
    <row r="345" spans="1:1">
      <c r="A345" s="134" t="s">
        <v>1320</v>
      </c>
    </row>
    <row r="346" spans="1:1">
      <c r="A346" s="134" t="s">
        <v>824</v>
      </c>
    </row>
    <row r="347" spans="1:1">
      <c r="A347" s="134" t="s">
        <v>825</v>
      </c>
    </row>
    <row r="348" spans="1:1">
      <c r="A348" s="134" t="s">
        <v>826</v>
      </c>
    </row>
    <row r="349" spans="1:1">
      <c r="A349" s="134" t="s">
        <v>1321</v>
      </c>
    </row>
    <row r="350" spans="1:1">
      <c r="A350" s="134" t="s">
        <v>828</v>
      </c>
    </row>
    <row r="351" spans="1:1">
      <c r="A351" s="134" t="s">
        <v>829</v>
      </c>
    </row>
    <row r="352" spans="1:1">
      <c r="A352" s="134" t="s">
        <v>830</v>
      </c>
    </row>
    <row r="353" spans="1:1">
      <c r="A353" s="134" t="s">
        <v>1322</v>
      </c>
    </row>
    <row r="354" spans="1:1">
      <c r="A354" s="134" t="s">
        <v>831</v>
      </c>
    </row>
    <row r="355" spans="1:1">
      <c r="A355" s="134" t="s">
        <v>833</v>
      </c>
    </row>
    <row r="356" spans="1:1">
      <c r="A356" s="134" t="s">
        <v>1323</v>
      </c>
    </row>
    <row r="357" spans="1:1">
      <c r="A357" s="134" t="s">
        <v>1324</v>
      </c>
    </row>
    <row r="358" spans="1:1">
      <c r="A358" s="134" t="s">
        <v>1325</v>
      </c>
    </row>
    <row r="359" spans="1:1">
      <c r="A359" s="134" t="s">
        <v>1326</v>
      </c>
    </row>
    <row r="360" spans="1:1">
      <c r="A360" s="134" t="s">
        <v>835</v>
      </c>
    </row>
    <row r="361" spans="1:1">
      <c r="A361" s="134" t="s">
        <v>1327</v>
      </c>
    </row>
    <row r="362" spans="1:1">
      <c r="A362" s="134" t="s">
        <v>836</v>
      </c>
    </row>
    <row r="363" spans="1:1">
      <c r="A363" s="134" t="s">
        <v>837</v>
      </c>
    </row>
    <row r="364" spans="1:1">
      <c r="A364" s="134" t="s">
        <v>1328</v>
      </c>
    </row>
    <row r="365" spans="1:1">
      <c r="A365" s="134" t="s">
        <v>838</v>
      </c>
    </row>
    <row r="366" spans="1:1">
      <c r="A366" s="134" t="s">
        <v>1329</v>
      </c>
    </row>
    <row r="367" spans="1:1">
      <c r="A367" s="134" t="s">
        <v>839</v>
      </c>
    </row>
    <row r="368" spans="1:1">
      <c r="A368" s="134" t="s">
        <v>840</v>
      </c>
    </row>
    <row r="369" spans="1:1">
      <c r="A369" s="134" t="s">
        <v>1330</v>
      </c>
    </row>
    <row r="370" spans="1:1">
      <c r="A370" s="134" t="s">
        <v>1331</v>
      </c>
    </row>
    <row r="371" spans="1:1">
      <c r="A371" s="134" t="s">
        <v>1332</v>
      </c>
    </row>
    <row r="372" spans="1:1">
      <c r="A372" s="134" t="s">
        <v>1333</v>
      </c>
    </row>
    <row r="373" spans="1:1">
      <c r="A373" s="134" t="s">
        <v>841</v>
      </c>
    </row>
    <row r="374" spans="1:1">
      <c r="A374" s="134" t="s">
        <v>1334</v>
      </c>
    </row>
    <row r="375" spans="1:1">
      <c r="A375" s="134" t="s">
        <v>842</v>
      </c>
    </row>
    <row r="376" spans="1:1">
      <c r="A376" s="134" t="s">
        <v>844</v>
      </c>
    </row>
    <row r="377" spans="1:1">
      <c r="A377" s="134" t="s">
        <v>846</v>
      </c>
    </row>
    <row r="378" spans="1:1">
      <c r="A378" s="134" t="s">
        <v>847</v>
      </c>
    </row>
    <row r="379" spans="1:1">
      <c r="A379" s="134" t="s">
        <v>1335</v>
      </c>
    </row>
    <row r="380" spans="1:1">
      <c r="A380" s="134" t="s">
        <v>1336</v>
      </c>
    </row>
    <row r="381" spans="1:1">
      <c r="A381" s="134" t="s">
        <v>851</v>
      </c>
    </row>
    <row r="382" spans="1:1">
      <c r="A382" s="134" t="s">
        <v>852</v>
      </c>
    </row>
    <row r="383" spans="1:1">
      <c r="A383" s="134" t="s">
        <v>854</v>
      </c>
    </row>
    <row r="384" spans="1:1">
      <c r="A384" s="134" t="s">
        <v>855</v>
      </c>
    </row>
    <row r="385" spans="1:1">
      <c r="A385" s="134" t="s">
        <v>1337</v>
      </c>
    </row>
    <row r="386" spans="1:1">
      <c r="A386" s="134" t="s">
        <v>1338</v>
      </c>
    </row>
    <row r="387" spans="1:1">
      <c r="A387" s="134" t="s">
        <v>857</v>
      </c>
    </row>
    <row r="388" spans="1:1">
      <c r="A388" s="134" t="s">
        <v>1339</v>
      </c>
    </row>
    <row r="389" spans="1:1">
      <c r="A389" s="134" t="s">
        <v>1340</v>
      </c>
    </row>
    <row r="390" spans="1:1">
      <c r="A390" s="134" t="s">
        <v>859</v>
      </c>
    </row>
    <row r="391" spans="1:1">
      <c r="A391" s="134" t="s">
        <v>860</v>
      </c>
    </row>
    <row r="392" spans="1:1">
      <c r="A392" s="134" t="s">
        <v>1341</v>
      </c>
    </row>
    <row r="393" spans="1:1">
      <c r="A393" s="134" t="s">
        <v>861</v>
      </c>
    </row>
    <row r="394" spans="1:1">
      <c r="A394" s="134" t="s">
        <v>1342</v>
      </c>
    </row>
    <row r="395" spans="1:1">
      <c r="A395" s="134" t="s">
        <v>1343</v>
      </c>
    </row>
    <row r="396" spans="1:1">
      <c r="A396" s="134" t="s">
        <v>1344</v>
      </c>
    </row>
    <row r="397" spans="1:1">
      <c r="A397" s="134" t="s">
        <v>1345</v>
      </c>
    </row>
    <row r="398" spans="1:1">
      <c r="A398" s="134" t="s">
        <v>1346</v>
      </c>
    </row>
    <row r="399" spans="1:1">
      <c r="A399" s="134" t="s">
        <v>863</v>
      </c>
    </row>
    <row r="400" spans="1:1">
      <c r="A400" s="134" t="s">
        <v>864</v>
      </c>
    </row>
    <row r="401" spans="1:1">
      <c r="A401" s="134" t="s">
        <v>866</v>
      </c>
    </row>
    <row r="402" spans="1:1">
      <c r="A402" s="134" t="s">
        <v>1347</v>
      </c>
    </row>
    <row r="403" spans="1:1">
      <c r="A403" s="134" t="s">
        <v>867</v>
      </c>
    </row>
    <row r="404" spans="1:1">
      <c r="A404" s="134" t="s">
        <v>1348</v>
      </c>
    </row>
    <row r="405" spans="1:1">
      <c r="A405" s="134" t="s">
        <v>1349</v>
      </c>
    </row>
    <row r="406" spans="1:1">
      <c r="A406" s="134" t="s">
        <v>1350</v>
      </c>
    </row>
    <row r="407" spans="1:1">
      <c r="A407" s="134" t="s">
        <v>1351</v>
      </c>
    </row>
    <row r="408" spans="1:1">
      <c r="A408" s="134" t="s">
        <v>1352</v>
      </c>
    </row>
    <row r="409" spans="1:1">
      <c r="A409" s="134" t="s">
        <v>1353</v>
      </c>
    </row>
    <row r="410" spans="1:1">
      <c r="A410" s="134" t="s">
        <v>868</v>
      </c>
    </row>
    <row r="411" spans="1:1">
      <c r="A411" s="134" t="s">
        <v>1354</v>
      </c>
    </row>
    <row r="412" spans="1:1">
      <c r="A412" s="134" t="s">
        <v>1355</v>
      </c>
    </row>
    <row r="413" spans="1:1">
      <c r="A413" s="134" t="s">
        <v>1356</v>
      </c>
    </row>
    <row r="414" spans="1:1">
      <c r="A414" s="134" t="s">
        <v>870</v>
      </c>
    </row>
    <row r="415" spans="1:1">
      <c r="A415" s="134" t="s">
        <v>1357</v>
      </c>
    </row>
    <row r="416" spans="1:1">
      <c r="A416" s="134" t="s">
        <v>871</v>
      </c>
    </row>
    <row r="417" spans="1:1">
      <c r="A417" s="134" t="s">
        <v>1358</v>
      </c>
    </row>
    <row r="418" spans="1:1">
      <c r="A418" s="134" t="s">
        <v>872</v>
      </c>
    </row>
    <row r="419" spans="1:1">
      <c r="A419" s="134" t="s">
        <v>873</v>
      </c>
    </row>
    <row r="420" spans="1:1">
      <c r="A420" s="134" t="s">
        <v>1359</v>
      </c>
    </row>
    <row r="421" spans="1:1">
      <c r="A421" s="134" t="s">
        <v>1360</v>
      </c>
    </row>
    <row r="422" spans="1:1">
      <c r="A422" s="134" t="s">
        <v>875</v>
      </c>
    </row>
    <row r="423" spans="1:1">
      <c r="A423" s="134" t="s">
        <v>877</v>
      </c>
    </row>
    <row r="424" spans="1:1">
      <c r="A424" s="134" t="s">
        <v>878</v>
      </c>
    </row>
    <row r="425" spans="1:1">
      <c r="A425" s="134" t="s">
        <v>1361</v>
      </c>
    </row>
    <row r="426" spans="1:1">
      <c r="A426" s="134" t="s">
        <v>1362</v>
      </c>
    </row>
    <row r="427" spans="1:1">
      <c r="A427" s="134" t="s">
        <v>882</v>
      </c>
    </row>
    <row r="428" spans="1:1">
      <c r="A428" s="134" t="s">
        <v>1363</v>
      </c>
    </row>
    <row r="429" spans="1:1">
      <c r="A429" s="134" t="s">
        <v>1364</v>
      </c>
    </row>
    <row r="430" spans="1:1">
      <c r="A430" s="134" t="s">
        <v>883</v>
      </c>
    </row>
    <row r="431" spans="1:1">
      <c r="A431" s="134" t="s">
        <v>1365</v>
      </c>
    </row>
    <row r="432" spans="1:1">
      <c r="A432" s="134" t="s">
        <v>1366</v>
      </c>
    </row>
    <row r="433" spans="1:1">
      <c r="A433" s="134" t="s">
        <v>884</v>
      </c>
    </row>
    <row r="434" spans="1:1">
      <c r="A434" s="134" t="s">
        <v>1367</v>
      </c>
    </row>
    <row r="435" spans="1:1">
      <c r="A435" s="134" t="s">
        <v>1368</v>
      </c>
    </row>
    <row r="436" spans="1:1">
      <c r="A436" s="134" t="s">
        <v>885</v>
      </c>
    </row>
    <row r="437" spans="1:1">
      <c r="A437" s="134" t="s">
        <v>1369</v>
      </c>
    </row>
    <row r="438" spans="1:1">
      <c r="A438" s="134" t="s">
        <v>1370</v>
      </c>
    </row>
    <row r="439" spans="1:1">
      <c r="A439" s="134" t="s">
        <v>886</v>
      </c>
    </row>
    <row r="440" spans="1:1">
      <c r="A440" s="134" t="s">
        <v>887</v>
      </c>
    </row>
    <row r="441" spans="1:1">
      <c r="A441" s="134" t="s">
        <v>1371</v>
      </c>
    </row>
    <row r="442" spans="1:1">
      <c r="A442" s="134" t="s">
        <v>1372</v>
      </c>
    </row>
    <row r="443" spans="1:1">
      <c r="A443" s="134" t="s">
        <v>890</v>
      </c>
    </row>
    <row r="444" spans="1:1">
      <c r="A444" s="134" t="s">
        <v>891</v>
      </c>
    </row>
    <row r="445" spans="1:1">
      <c r="A445" s="134" t="s">
        <v>1373</v>
      </c>
    </row>
    <row r="446" spans="1:1">
      <c r="A446" s="134" t="s">
        <v>1374</v>
      </c>
    </row>
    <row r="447" spans="1:1">
      <c r="A447" s="134" t="s">
        <v>1375</v>
      </c>
    </row>
    <row r="448" spans="1:1">
      <c r="A448" s="134" t="s">
        <v>1376</v>
      </c>
    </row>
    <row r="449" spans="1:1">
      <c r="A449" s="134" t="s">
        <v>1377</v>
      </c>
    </row>
    <row r="450" spans="1:1">
      <c r="A450" s="134" t="s">
        <v>1378</v>
      </c>
    </row>
    <row r="451" spans="1:1">
      <c r="A451" s="134" t="s">
        <v>892</v>
      </c>
    </row>
    <row r="452" spans="1:1">
      <c r="A452" s="134" t="s">
        <v>1379</v>
      </c>
    </row>
    <row r="453" spans="1:1">
      <c r="A453" s="134" t="s">
        <v>1380</v>
      </c>
    </row>
    <row r="454" spans="1:1">
      <c r="A454" s="134" t="s">
        <v>1381</v>
      </c>
    </row>
    <row r="455" spans="1:1">
      <c r="A455" s="134" t="s">
        <v>1382</v>
      </c>
    </row>
    <row r="456" spans="1:1">
      <c r="A456" s="134" t="s">
        <v>1383</v>
      </c>
    </row>
    <row r="457" spans="1:1">
      <c r="A457" s="134" t="s">
        <v>894</v>
      </c>
    </row>
    <row r="458" spans="1:1">
      <c r="A458" s="134" t="s">
        <v>1384</v>
      </c>
    </row>
    <row r="459" spans="1:1">
      <c r="A459" s="134" t="s">
        <v>1385</v>
      </c>
    </row>
    <row r="460" spans="1:1">
      <c r="A460" s="134" t="s">
        <v>895</v>
      </c>
    </row>
    <row r="461" spans="1:1">
      <c r="A461" s="134" t="s">
        <v>1386</v>
      </c>
    </row>
    <row r="462" spans="1:1">
      <c r="A462" s="134" t="s">
        <v>1387</v>
      </c>
    </row>
    <row r="463" spans="1:1">
      <c r="A463" s="134" t="s">
        <v>897</v>
      </c>
    </row>
    <row r="464" spans="1:1">
      <c r="A464" s="134" t="s">
        <v>899</v>
      </c>
    </row>
    <row r="465" spans="1:1">
      <c r="A465" s="134" t="s">
        <v>900</v>
      </c>
    </row>
    <row r="466" spans="1:1">
      <c r="A466" s="134" t="s">
        <v>901</v>
      </c>
    </row>
    <row r="467" spans="1:1">
      <c r="A467" s="134" t="s">
        <v>902</v>
      </c>
    </row>
    <row r="468" spans="1:1">
      <c r="A468" s="134" t="s">
        <v>903</v>
      </c>
    </row>
    <row r="469" spans="1:1">
      <c r="A469" s="134" t="s">
        <v>1388</v>
      </c>
    </row>
    <row r="470" spans="1:1">
      <c r="A470" s="134" t="s">
        <v>1389</v>
      </c>
    </row>
    <row r="471" spans="1:1">
      <c r="A471" s="134" t="s">
        <v>1390</v>
      </c>
    </row>
    <row r="472" spans="1:1">
      <c r="A472" s="134" t="s">
        <v>1391</v>
      </c>
    </row>
    <row r="473" spans="1:1">
      <c r="A473" s="134" t="s">
        <v>1392</v>
      </c>
    </row>
    <row r="474" spans="1:1">
      <c r="A474" s="134" t="s">
        <v>904</v>
      </c>
    </row>
    <row r="475" spans="1:1">
      <c r="A475" s="134" t="s">
        <v>905</v>
      </c>
    </row>
    <row r="476" spans="1:1">
      <c r="A476" s="134" t="s">
        <v>1393</v>
      </c>
    </row>
    <row r="477" spans="1:1">
      <c r="A477" s="134" t="s">
        <v>906</v>
      </c>
    </row>
    <row r="478" spans="1:1">
      <c r="A478" s="134" t="s">
        <v>1394</v>
      </c>
    </row>
    <row r="479" spans="1:1">
      <c r="A479" s="134" t="s">
        <v>1395</v>
      </c>
    </row>
    <row r="480" spans="1:1">
      <c r="A480" s="134" t="s">
        <v>1396</v>
      </c>
    </row>
    <row r="481" spans="1:1">
      <c r="A481" s="134" t="s">
        <v>907</v>
      </c>
    </row>
    <row r="482" spans="1:1">
      <c r="A482" s="134" t="s">
        <v>908</v>
      </c>
    </row>
    <row r="483" spans="1:1">
      <c r="A483" s="134" t="s">
        <v>910</v>
      </c>
    </row>
    <row r="484" spans="1:1">
      <c r="A484" s="134" t="s">
        <v>911</v>
      </c>
    </row>
    <row r="485" spans="1:1">
      <c r="A485" s="134" t="s">
        <v>1397</v>
      </c>
    </row>
    <row r="486" spans="1:1">
      <c r="A486" s="134" t="s">
        <v>1398</v>
      </c>
    </row>
    <row r="487" spans="1:1">
      <c r="A487" s="134" t="s">
        <v>1399</v>
      </c>
    </row>
    <row r="488" spans="1:1">
      <c r="A488" s="134" t="s">
        <v>1400</v>
      </c>
    </row>
    <row r="489" spans="1:1">
      <c r="A489" s="134" t="s">
        <v>1401</v>
      </c>
    </row>
    <row r="490" spans="1:1">
      <c r="A490" s="134" t="s">
        <v>913</v>
      </c>
    </row>
    <row r="491" spans="1:1">
      <c r="A491" s="134" t="s">
        <v>914</v>
      </c>
    </row>
    <row r="492" spans="1:1">
      <c r="A492" s="134" t="s">
        <v>1402</v>
      </c>
    </row>
    <row r="493" spans="1:1">
      <c r="A493" s="134" t="s">
        <v>916</v>
      </c>
    </row>
    <row r="494" spans="1:1">
      <c r="A494" s="134" t="s">
        <v>917</v>
      </c>
    </row>
    <row r="495" spans="1:1">
      <c r="A495" s="134" t="s">
        <v>1403</v>
      </c>
    </row>
    <row r="496" spans="1:1">
      <c r="A496" s="134" t="s">
        <v>920</v>
      </c>
    </row>
    <row r="497" spans="1:1">
      <c r="A497" s="134" t="s">
        <v>921</v>
      </c>
    </row>
    <row r="498" spans="1:1">
      <c r="A498" s="134" t="s">
        <v>1404</v>
      </c>
    </row>
    <row r="499" spans="1:1">
      <c r="A499" s="134" t="s">
        <v>922</v>
      </c>
    </row>
    <row r="500" spans="1:1">
      <c r="A500" s="134" t="s">
        <v>923</v>
      </c>
    </row>
    <row r="501" spans="1:1">
      <c r="A501" s="134" t="s">
        <v>1405</v>
      </c>
    </row>
    <row r="502" spans="1:1">
      <c r="A502" s="134" t="s">
        <v>924</v>
      </c>
    </row>
    <row r="503" spans="1:1">
      <c r="A503" s="134" t="s">
        <v>925</v>
      </c>
    </row>
    <row r="504" spans="1:1">
      <c r="A504" s="134" t="s">
        <v>926</v>
      </c>
    </row>
    <row r="505" spans="1:1">
      <c r="A505" s="134" t="s">
        <v>927</v>
      </c>
    </row>
    <row r="506" spans="1:1">
      <c r="A506" s="134" t="s">
        <v>928</v>
      </c>
    </row>
    <row r="507" spans="1:1">
      <c r="A507" s="134" t="s">
        <v>929</v>
      </c>
    </row>
    <row r="508" spans="1:1">
      <c r="A508" s="134" t="s">
        <v>1406</v>
      </c>
    </row>
    <row r="509" spans="1:1">
      <c r="A509" s="134" t="s">
        <v>930</v>
      </c>
    </row>
    <row r="510" spans="1:1">
      <c r="A510" s="134" t="s">
        <v>1407</v>
      </c>
    </row>
    <row r="511" spans="1:1">
      <c r="A511" s="134" t="s">
        <v>1408</v>
      </c>
    </row>
    <row r="512" spans="1:1">
      <c r="A512" s="134" t="s">
        <v>1409</v>
      </c>
    </row>
    <row r="513" spans="1:1">
      <c r="A513" s="134" t="s">
        <v>932</v>
      </c>
    </row>
    <row r="514" spans="1:1">
      <c r="A514" s="134" t="s">
        <v>1410</v>
      </c>
    </row>
    <row r="515" spans="1:1">
      <c r="A515" s="134" t="s">
        <v>1411</v>
      </c>
    </row>
    <row r="516" spans="1:1">
      <c r="A516" s="134" t="s">
        <v>1412</v>
      </c>
    </row>
    <row r="517" spans="1:1">
      <c r="A517" s="134" t="s">
        <v>1413</v>
      </c>
    </row>
    <row r="518" spans="1:1">
      <c r="A518" s="134" t="s">
        <v>1414</v>
      </c>
    </row>
    <row r="519" spans="1:1">
      <c r="A519" s="134" t="s">
        <v>935</v>
      </c>
    </row>
    <row r="520" spans="1:1">
      <c r="A520" s="134" t="s">
        <v>936</v>
      </c>
    </row>
    <row r="521" spans="1:1">
      <c r="A521" s="134" t="s">
        <v>937</v>
      </c>
    </row>
    <row r="522" spans="1:1">
      <c r="A522" s="134" t="s">
        <v>938</v>
      </c>
    </row>
    <row r="523" spans="1:1">
      <c r="A523" s="134" t="s">
        <v>1415</v>
      </c>
    </row>
    <row r="524" spans="1:1">
      <c r="A524" s="134" t="s">
        <v>1416</v>
      </c>
    </row>
    <row r="525" spans="1:1">
      <c r="A525" s="134" t="s">
        <v>1417</v>
      </c>
    </row>
    <row r="526" spans="1:1">
      <c r="A526" s="134" t="s">
        <v>1418</v>
      </c>
    </row>
    <row r="527" spans="1:1">
      <c r="A527" s="134" t="s">
        <v>941</v>
      </c>
    </row>
    <row r="528" spans="1:1">
      <c r="A528" s="134" t="s">
        <v>942</v>
      </c>
    </row>
    <row r="529" spans="1:1">
      <c r="A529" s="134" t="s">
        <v>944</v>
      </c>
    </row>
    <row r="530" spans="1:1">
      <c r="A530" s="134" t="s">
        <v>1419</v>
      </c>
    </row>
    <row r="531" spans="1:1">
      <c r="A531" s="134" t="s">
        <v>1420</v>
      </c>
    </row>
    <row r="532" spans="1:1">
      <c r="A532" s="134" t="s">
        <v>945</v>
      </c>
    </row>
    <row r="533" spans="1:1">
      <c r="A533" s="134" t="s">
        <v>946</v>
      </c>
    </row>
    <row r="534" spans="1:1">
      <c r="A534" s="134" t="s">
        <v>947</v>
      </c>
    </row>
    <row r="535" spans="1:1">
      <c r="A535" s="134" t="s">
        <v>1421</v>
      </c>
    </row>
    <row r="536" spans="1:1">
      <c r="A536" s="134" t="s">
        <v>1422</v>
      </c>
    </row>
    <row r="537" spans="1:1">
      <c r="A537" s="134" t="s">
        <v>948</v>
      </c>
    </row>
    <row r="538" spans="1:1">
      <c r="A538" s="134" t="s">
        <v>951</v>
      </c>
    </row>
    <row r="539" spans="1:1">
      <c r="A539" s="134" t="s">
        <v>952</v>
      </c>
    </row>
    <row r="540" spans="1:1">
      <c r="A540" s="134" t="s">
        <v>1423</v>
      </c>
    </row>
    <row r="541" spans="1:1">
      <c r="A541" s="134" t="s">
        <v>1424</v>
      </c>
    </row>
    <row r="542" spans="1:1">
      <c r="A542" s="134" t="s">
        <v>1425</v>
      </c>
    </row>
    <row r="543" spans="1:1">
      <c r="A543" s="134" t="s">
        <v>1426</v>
      </c>
    </row>
    <row r="544" spans="1:1">
      <c r="A544" s="134" t="s">
        <v>1427</v>
      </c>
    </row>
    <row r="545" spans="1:1">
      <c r="A545" s="134" t="s">
        <v>954</v>
      </c>
    </row>
    <row r="546" spans="1:1">
      <c r="A546" s="134" t="s">
        <v>955</v>
      </c>
    </row>
    <row r="547" spans="1:1">
      <c r="A547" s="134" t="s">
        <v>1428</v>
      </c>
    </row>
    <row r="548" spans="1:1">
      <c r="A548" s="134" t="s">
        <v>957</v>
      </c>
    </row>
    <row r="549" spans="1:1">
      <c r="A549" s="134" t="s">
        <v>1429</v>
      </c>
    </row>
    <row r="550" spans="1:1">
      <c r="A550" s="134" t="s">
        <v>960</v>
      </c>
    </row>
    <row r="551" spans="1:1">
      <c r="A551" s="134" t="s">
        <v>961</v>
      </c>
    </row>
    <row r="552" spans="1:1">
      <c r="A552" s="134" t="s">
        <v>962</v>
      </c>
    </row>
    <row r="553" spans="1:1">
      <c r="A553" s="134" t="s">
        <v>963</v>
      </c>
    </row>
    <row r="554" spans="1:1">
      <c r="A554" s="134" t="s">
        <v>1430</v>
      </c>
    </row>
    <row r="555" spans="1:1">
      <c r="A555" s="134" t="s">
        <v>964</v>
      </c>
    </row>
    <row r="556" spans="1:1">
      <c r="A556" s="134" t="s">
        <v>1431</v>
      </c>
    </row>
    <row r="557" spans="1:1">
      <c r="A557" s="134" t="s">
        <v>965</v>
      </c>
    </row>
    <row r="558" spans="1:1">
      <c r="A558" s="134" t="s">
        <v>1432</v>
      </c>
    </row>
    <row r="559" spans="1:1">
      <c r="A559" s="134" t="s">
        <v>966</v>
      </c>
    </row>
    <row r="560" spans="1:1">
      <c r="A560" s="134" t="s">
        <v>969</v>
      </c>
    </row>
    <row r="561" spans="1:1">
      <c r="A561" s="134" t="s">
        <v>1433</v>
      </c>
    </row>
    <row r="562" spans="1:1">
      <c r="A562" s="134" t="s">
        <v>1434</v>
      </c>
    </row>
    <row r="563" spans="1:1">
      <c r="A563" s="134" t="s">
        <v>1435</v>
      </c>
    </row>
    <row r="564" spans="1:1">
      <c r="A564" s="134" t="s">
        <v>1436</v>
      </c>
    </row>
    <row r="565" spans="1:1">
      <c r="A565" s="134" t="s">
        <v>1437</v>
      </c>
    </row>
    <row r="566" spans="1:1">
      <c r="A566" s="134" t="s">
        <v>1438</v>
      </c>
    </row>
    <row r="567" spans="1:1">
      <c r="A567" s="134" t="s">
        <v>970</v>
      </c>
    </row>
    <row r="568" spans="1:1">
      <c r="A568" s="134" t="s">
        <v>971</v>
      </c>
    </row>
    <row r="569" spans="1:1">
      <c r="A569" s="134" t="s">
        <v>1439</v>
      </c>
    </row>
    <row r="570" spans="1:1">
      <c r="A570" s="134" t="s">
        <v>972</v>
      </c>
    </row>
    <row r="571" spans="1:1">
      <c r="A571" s="134" t="s">
        <v>1440</v>
      </c>
    </row>
    <row r="572" spans="1:1">
      <c r="A572" s="134" t="s">
        <v>973</v>
      </c>
    </row>
    <row r="573" spans="1:1">
      <c r="A573" s="134" t="s">
        <v>974</v>
      </c>
    </row>
    <row r="574" spans="1:1">
      <c r="A574" s="134" t="s">
        <v>975</v>
      </c>
    </row>
    <row r="575" spans="1:1">
      <c r="A575" s="134" t="s">
        <v>977</v>
      </c>
    </row>
    <row r="576" spans="1:1">
      <c r="A576" s="134" t="s">
        <v>978</v>
      </c>
    </row>
    <row r="577" spans="1:1">
      <c r="A577" s="134" t="s">
        <v>1441</v>
      </c>
    </row>
    <row r="578" spans="1:1">
      <c r="A578" s="134" t="s">
        <v>979</v>
      </c>
    </row>
    <row r="579" spans="1:1">
      <c r="A579" s="134" t="s">
        <v>980</v>
      </c>
    </row>
    <row r="580" spans="1:1">
      <c r="A580" s="134" t="s">
        <v>981</v>
      </c>
    </row>
    <row r="581" spans="1:1">
      <c r="A581" s="134" t="s">
        <v>983</v>
      </c>
    </row>
    <row r="582" spans="1:1">
      <c r="A582" s="134" t="s">
        <v>984</v>
      </c>
    </row>
    <row r="583" spans="1:1">
      <c r="A583" s="134" t="s">
        <v>985</v>
      </c>
    </row>
    <row r="584" spans="1:1">
      <c r="A584" s="134" t="s">
        <v>1442</v>
      </c>
    </row>
    <row r="585" spans="1:1">
      <c r="A585" s="134" t="s">
        <v>986</v>
      </c>
    </row>
    <row r="586" spans="1:1">
      <c r="A586" s="134" t="s">
        <v>987</v>
      </c>
    </row>
    <row r="587" spans="1:1">
      <c r="A587" s="134" t="s">
        <v>988</v>
      </c>
    </row>
    <row r="588" spans="1:1">
      <c r="A588" s="134" t="s">
        <v>989</v>
      </c>
    </row>
    <row r="589" spans="1:1">
      <c r="A589" s="134" t="s">
        <v>1443</v>
      </c>
    </row>
    <row r="590" spans="1:1">
      <c r="A590" s="134" t="s">
        <v>1444</v>
      </c>
    </row>
    <row r="591" spans="1:1">
      <c r="A591" s="134" t="s">
        <v>1445</v>
      </c>
    </row>
    <row r="592" spans="1:1">
      <c r="A592" s="134" t="s">
        <v>1446</v>
      </c>
    </row>
    <row r="593" spans="1:1">
      <c r="A593" s="134" t="s">
        <v>1447</v>
      </c>
    </row>
    <row r="594" spans="1:1">
      <c r="A594" s="134" t="s">
        <v>1448</v>
      </c>
    </row>
    <row r="595" spans="1:1">
      <c r="A595" s="134" t="s">
        <v>990</v>
      </c>
    </row>
    <row r="596" spans="1:1">
      <c r="A596" s="134" t="s">
        <v>1449</v>
      </c>
    </row>
    <row r="597" spans="1:1">
      <c r="A597" s="134" t="s">
        <v>1450</v>
      </c>
    </row>
    <row r="598" spans="1:1">
      <c r="A598" s="134" t="s">
        <v>991</v>
      </c>
    </row>
    <row r="599" spans="1:1">
      <c r="A599" s="134" t="s">
        <v>1451</v>
      </c>
    </row>
    <row r="600" spans="1:1">
      <c r="A600" s="134" t="s">
        <v>1452</v>
      </c>
    </row>
    <row r="601" spans="1:1">
      <c r="A601" s="134" t="s">
        <v>1453</v>
      </c>
    </row>
    <row r="602" spans="1:1">
      <c r="A602" s="134" t="s">
        <v>1454</v>
      </c>
    </row>
    <row r="603" spans="1:1">
      <c r="A603" s="134" t="s">
        <v>1455</v>
      </c>
    </row>
    <row r="604" spans="1:1">
      <c r="A604" s="134" t="s">
        <v>1456</v>
      </c>
    </row>
    <row r="605" spans="1:1">
      <c r="A605" s="134" t="s">
        <v>992</v>
      </c>
    </row>
    <row r="606" spans="1:1">
      <c r="A606" s="134" t="s">
        <v>1457</v>
      </c>
    </row>
    <row r="607" spans="1:1">
      <c r="A607" s="134" t="s">
        <v>993</v>
      </c>
    </row>
    <row r="608" spans="1:1">
      <c r="A608" s="134" t="s">
        <v>1458</v>
      </c>
    </row>
    <row r="609" spans="1:1">
      <c r="A609" s="134" t="s">
        <v>1459</v>
      </c>
    </row>
    <row r="610" spans="1:1">
      <c r="A610" s="134" t="s">
        <v>1460</v>
      </c>
    </row>
    <row r="611" spans="1:1">
      <c r="A611" s="134" t="s">
        <v>994</v>
      </c>
    </row>
    <row r="612" spans="1:1">
      <c r="A612" s="134" t="s">
        <v>1461</v>
      </c>
    </row>
    <row r="613" spans="1:1">
      <c r="A613" s="134" t="s">
        <v>995</v>
      </c>
    </row>
    <row r="614" spans="1:1">
      <c r="A614" s="134" t="s">
        <v>996</v>
      </c>
    </row>
    <row r="615" spans="1:1">
      <c r="A615" s="134" t="s">
        <v>997</v>
      </c>
    </row>
    <row r="616" spans="1:1">
      <c r="A616" s="134" t="s">
        <v>1462</v>
      </c>
    </row>
    <row r="617" spans="1:1">
      <c r="A617" s="134" t="s">
        <v>1463</v>
      </c>
    </row>
    <row r="618" spans="1:1">
      <c r="A618" s="134" t="s">
        <v>998</v>
      </c>
    </row>
    <row r="619" spans="1:1">
      <c r="A619" s="134" t="s">
        <v>999</v>
      </c>
    </row>
    <row r="620" spans="1:1">
      <c r="A620" s="134" t="s">
        <v>1000</v>
      </c>
    </row>
    <row r="621" spans="1:1">
      <c r="A621" s="134" t="s">
        <v>1001</v>
      </c>
    </row>
    <row r="622" spans="1:1">
      <c r="A622" s="134" t="s">
        <v>1464</v>
      </c>
    </row>
    <row r="623" spans="1:1">
      <c r="A623" s="134" t="s">
        <v>1465</v>
      </c>
    </row>
    <row r="624" spans="1:1">
      <c r="A624" s="134" t="s">
        <v>1002</v>
      </c>
    </row>
    <row r="625" spans="1:1">
      <c r="A625" s="134" t="s">
        <v>1003</v>
      </c>
    </row>
    <row r="626" spans="1:1">
      <c r="A626" s="134" t="s">
        <v>1004</v>
      </c>
    </row>
    <row r="627" spans="1:1">
      <c r="A627" s="134" t="s">
        <v>1005</v>
      </c>
    </row>
    <row r="628" spans="1:1">
      <c r="A628" s="134" t="s">
        <v>1466</v>
      </c>
    </row>
    <row r="629" spans="1:1">
      <c r="A629" s="134" t="s">
        <v>1006</v>
      </c>
    </row>
    <row r="630" spans="1:1">
      <c r="A630" s="134" t="s">
        <v>1007</v>
      </c>
    </row>
    <row r="631" spans="1:1">
      <c r="A631" s="134" t="s">
        <v>1467</v>
      </c>
    </row>
    <row r="632" spans="1:1">
      <c r="A632" s="134" t="s">
        <v>1468</v>
      </c>
    </row>
    <row r="633" spans="1:1">
      <c r="A633" s="134" t="s">
        <v>1469</v>
      </c>
    </row>
    <row r="634" spans="1:1">
      <c r="A634" s="134" t="s">
        <v>1470</v>
      </c>
    </row>
    <row r="635" spans="1:1">
      <c r="A635" s="134" t="s">
        <v>1008</v>
      </c>
    </row>
    <row r="636" spans="1:1">
      <c r="A636" s="134" t="s">
        <v>1471</v>
      </c>
    </row>
    <row r="637" spans="1:1">
      <c r="A637" s="134" t="s">
        <v>1472</v>
      </c>
    </row>
    <row r="638" spans="1:1">
      <c r="A638" s="134" t="s">
        <v>1473</v>
      </c>
    </row>
    <row r="639" spans="1:1">
      <c r="A639" s="134" t="s">
        <v>1009</v>
      </c>
    </row>
    <row r="640" spans="1:1">
      <c r="A640" s="134" t="s">
        <v>1474</v>
      </c>
    </row>
    <row r="641" spans="1:1">
      <c r="A641" s="134" t="s">
        <v>1475</v>
      </c>
    </row>
    <row r="642" spans="1:1">
      <c r="A642" s="134" t="s">
        <v>1476</v>
      </c>
    </row>
    <row r="643" spans="1:1">
      <c r="A643" s="134" t="s">
        <v>1012</v>
      </c>
    </row>
    <row r="644" spans="1:1">
      <c r="A644" s="134" t="s">
        <v>1013</v>
      </c>
    </row>
    <row r="645" spans="1:1">
      <c r="A645" s="134" t="s">
        <v>1477</v>
      </c>
    </row>
    <row r="646" spans="1:1">
      <c r="A646" s="134" t="s">
        <v>1478</v>
      </c>
    </row>
    <row r="647" spans="1:1">
      <c r="A647" s="134" t="s">
        <v>1479</v>
      </c>
    </row>
    <row r="648" spans="1:1">
      <c r="A648" s="134" t="s">
        <v>1015</v>
      </c>
    </row>
    <row r="649" spans="1:1">
      <c r="A649" s="134" t="s">
        <v>1016</v>
      </c>
    </row>
    <row r="650" spans="1:1">
      <c r="A650" s="134" t="s">
        <v>1017</v>
      </c>
    </row>
    <row r="651" spans="1:1">
      <c r="A651" s="134" t="s">
        <v>1480</v>
      </c>
    </row>
    <row r="652" spans="1:1">
      <c r="A652" s="134" t="s">
        <v>1481</v>
      </c>
    </row>
    <row r="653" spans="1:1">
      <c r="A653" s="134" t="s">
        <v>1018</v>
      </c>
    </row>
    <row r="654" spans="1:1">
      <c r="A654" s="134" t="s">
        <v>1482</v>
      </c>
    </row>
    <row r="655" spans="1:1">
      <c r="A655" s="134" t="s">
        <v>1019</v>
      </c>
    </row>
    <row r="656" spans="1:1">
      <c r="A656" s="134" t="s">
        <v>1020</v>
      </c>
    </row>
    <row r="657" spans="1:1">
      <c r="A657" s="134" t="s">
        <v>1483</v>
      </c>
    </row>
    <row r="658" spans="1:1">
      <c r="A658" s="134" t="s">
        <v>1021</v>
      </c>
    </row>
    <row r="659" spans="1:1">
      <c r="A659" s="134" t="s">
        <v>1484</v>
      </c>
    </row>
    <row r="660" spans="1:1">
      <c r="A660" s="134" t="s">
        <v>1485</v>
      </c>
    </row>
    <row r="661" spans="1:1">
      <c r="A661" s="134" t="s">
        <v>1486</v>
      </c>
    </row>
    <row r="662" spans="1:1">
      <c r="A662" s="134" t="s">
        <v>1022</v>
      </c>
    </row>
    <row r="663" spans="1:1">
      <c r="A663" s="134" t="s">
        <v>1487</v>
      </c>
    </row>
    <row r="664" spans="1:1">
      <c r="A664" s="134" t="s">
        <v>1023</v>
      </c>
    </row>
    <row r="665" spans="1:1">
      <c r="A665" s="134" t="s">
        <v>1488</v>
      </c>
    </row>
    <row r="666" spans="1:1">
      <c r="A666" s="134" t="s">
        <v>1489</v>
      </c>
    </row>
    <row r="667" spans="1:1">
      <c r="A667" s="134" t="s">
        <v>1490</v>
      </c>
    </row>
    <row r="668" spans="1:1">
      <c r="A668" s="134" t="s">
        <v>1024</v>
      </c>
    </row>
    <row r="669" spans="1:1">
      <c r="A669" s="134" t="s">
        <v>1491</v>
      </c>
    </row>
    <row r="670" spans="1:1">
      <c r="A670" s="134" t="s">
        <v>1025</v>
      </c>
    </row>
    <row r="671" spans="1:1">
      <c r="A671" s="134" t="s">
        <v>1026</v>
      </c>
    </row>
    <row r="672" spans="1:1">
      <c r="A672" s="134" t="s">
        <v>1027</v>
      </c>
    </row>
    <row r="673" spans="1:1">
      <c r="A673" s="134" t="s">
        <v>1492</v>
      </c>
    </row>
    <row r="674" spans="1:1">
      <c r="A674" s="134" t="s">
        <v>1493</v>
      </c>
    </row>
    <row r="675" spans="1:1">
      <c r="A675" s="134" t="s">
        <v>1028</v>
      </c>
    </row>
    <row r="676" spans="1:1">
      <c r="A676" s="134" t="s">
        <v>1494</v>
      </c>
    </row>
    <row r="677" spans="1:1">
      <c r="A677" s="134" t="s">
        <v>1495</v>
      </c>
    </row>
    <row r="678" spans="1:1">
      <c r="A678" s="134" t="s">
        <v>1030</v>
      </c>
    </row>
    <row r="679" spans="1:1">
      <c r="A679" s="134" t="s">
        <v>1496</v>
      </c>
    </row>
    <row r="680" spans="1:1">
      <c r="A680" s="134" t="s">
        <v>1031</v>
      </c>
    </row>
    <row r="681" spans="1:1">
      <c r="A681" s="134" t="s">
        <v>1032</v>
      </c>
    </row>
    <row r="682" spans="1:1">
      <c r="A682" s="134" t="s">
        <v>1497</v>
      </c>
    </row>
    <row r="683" spans="1:1">
      <c r="A683" s="134" t="s">
        <v>1498</v>
      </c>
    </row>
    <row r="684" spans="1:1">
      <c r="A684" s="134" t="s">
        <v>1499</v>
      </c>
    </row>
    <row r="685" spans="1:1">
      <c r="A685" s="134" t="s">
        <v>1500</v>
      </c>
    </row>
    <row r="686" spans="1:1">
      <c r="A686" s="134" t="s">
        <v>1034</v>
      </c>
    </row>
    <row r="687" spans="1:1">
      <c r="A687" s="134" t="s">
        <v>1501</v>
      </c>
    </row>
    <row r="688" spans="1:1">
      <c r="A688" s="134" t="s">
        <v>1035</v>
      </c>
    </row>
    <row r="689" spans="1:1">
      <c r="A689" s="134" t="s">
        <v>1502</v>
      </c>
    </row>
    <row r="690" spans="1:1">
      <c r="A690" s="134" t="s">
        <v>1503</v>
      </c>
    </row>
    <row r="691" spans="1:1">
      <c r="A691" s="134" t="s">
        <v>1504</v>
      </c>
    </row>
    <row r="692" spans="1:1">
      <c r="A692" s="134" t="s">
        <v>1505</v>
      </c>
    </row>
    <row r="693" spans="1:1">
      <c r="A693" s="134" t="s">
        <v>1506</v>
      </c>
    </row>
    <row r="694" spans="1:1">
      <c r="A694" s="134" t="s">
        <v>1507</v>
      </c>
    </row>
    <row r="695" spans="1:1">
      <c r="A695" s="134" t="s">
        <v>1508</v>
      </c>
    </row>
    <row r="696" spans="1:1">
      <c r="A696" s="134" t="s">
        <v>1037</v>
      </c>
    </row>
    <row r="697" spans="1:1">
      <c r="A697" s="134" t="s">
        <v>1509</v>
      </c>
    </row>
    <row r="698" spans="1:1">
      <c r="A698" s="134" t="s">
        <v>1039</v>
      </c>
    </row>
    <row r="699" spans="1:1">
      <c r="A699" s="134" t="s">
        <v>1040</v>
      </c>
    </row>
    <row r="700" spans="1:1">
      <c r="A700" s="134" t="s">
        <v>1041</v>
      </c>
    </row>
    <row r="701" spans="1:1">
      <c r="A701" s="134" t="s">
        <v>1510</v>
      </c>
    </row>
    <row r="702" spans="1:1">
      <c r="A702" s="134" t="s">
        <v>1042</v>
      </c>
    </row>
    <row r="703" spans="1:1">
      <c r="A703" s="134" t="s">
        <v>1511</v>
      </c>
    </row>
    <row r="704" spans="1:1">
      <c r="A704" s="134" t="s">
        <v>1512</v>
      </c>
    </row>
    <row r="705" spans="1:1">
      <c r="A705" s="134" t="s">
        <v>1043</v>
      </c>
    </row>
    <row r="706" spans="1:1">
      <c r="A706" s="134" t="s">
        <v>1044</v>
      </c>
    </row>
    <row r="707" spans="1:1">
      <c r="A707" s="134" t="s">
        <v>1513</v>
      </c>
    </row>
    <row r="708" spans="1:1">
      <c r="A708" s="134" t="s">
        <v>1045</v>
      </c>
    </row>
    <row r="709" spans="1:1">
      <c r="A709" s="134" t="s">
        <v>1514</v>
      </c>
    </row>
    <row r="710" spans="1:1">
      <c r="A710" s="134" t="s">
        <v>1515</v>
      </c>
    </row>
    <row r="711" spans="1:1">
      <c r="A711" s="134" t="s">
        <v>1046</v>
      </c>
    </row>
    <row r="712" spans="1:1">
      <c r="A712" s="134" t="s">
        <v>1516</v>
      </c>
    </row>
    <row r="713" spans="1:1">
      <c r="A713" s="134" t="s">
        <v>1048</v>
      </c>
    </row>
    <row r="714" spans="1:1">
      <c r="A714" s="134" t="s">
        <v>1049</v>
      </c>
    </row>
    <row r="715" spans="1:1">
      <c r="A715" s="134" t="s">
        <v>1050</v>
      </c>
    </row>
    <row r="716" spans="1:1">
      <c r="A716" s="134" t="s">
        <v>1054</v>
      </c>
    </row>
    <row r="717" spans="1:1">
      <c r="A717" s="134" t="s">
        <v>1055</v>
      </c>
    </row>
    <row r="718" spans="1:1">
      <c r="A718" s="134" t="s">
        <v>1056</v>
      </c>
    </row>
    <row r="719" spans="1:1">
      <c r="A719" s="134" t="s">
        <v>1517</v>
      </c>
    </row>
    <row r="720" spans="1:1">
      <c r="A720" s="134" t="s">
        <v>1058</v>
      </c>
    </row>
    <row r="721" spans="1:1">
      <c r="A721" s="134" t="s">
        <v>1060</v>
      </c>
    </row>
    <row r="722" spans="1:1">
      <c r="A722" s="134" t="s">
        <v>1061</v>
      </c>
    </row>
    <row r="723" spans="1:1">
      <c r="A723" s="134" t="s">
        <v>1518</v>
      </c>
    </row>
    <row r="724" spans="1:1">
      <c r="A724" s="134" t="s">
        <v>1065</v>
      </c>
    </row>
    <row r="725" spans="1:1">
      <c r="A725" s="134" t="s">
        <v>1067</v>
      </c>
    </row>
    <row r="726" spans="1:1">
      <c r="A726" s="134" t="s">
        <v>1068</v>
      </c>
    </row>
    <row r="727" spans="1:1">
      <c r="A727" s="134" t="s">
        <v>1069</v>
      </c>
    </row>
    <row r="728" spans="1:1">
      <c r="A728" s="134" t="s">
        <v>1070</v>
      </c>
    </row>
    <row r="729" spans="1:1">
      <c r="A729" s="134" t="s">
        <v>1519</v>
      </c>
    </row>
    <row r="730" spans="1:1">
      <c r="A730" s="134" t="s">
        <v>1071</v>
      </c>
    </row>
    <row r="731" spans="1:1">
      <c r="A731" s="134" t="s">
        <v>1520</v>
      </c>
    </row>
    <row r="732" spans="1:1">
      <c r="A732" s="134" t="s">
        <v>1072</v>
      </c>
    </row>
    <row r="733" spans="1:1">
      <c r="A733" s="134" t="s">
        <v>1073</v>
      </c>
    </row>
    <row r="734" spans="1:1">
      <c r="A734" s="134" t="s">
        <v>1521</v>
      </c>
    </row>
    <row r="735" spans="1:1">
      <c r="A735" s="134" t="s">
        <v>1522</v>
      </c>
    </row>
    <row r="736" spans="1:1">
      <c r="A736" s="134" t="s">
        <v>1523</v>
      </c>
    </row>
    <row r="737" spans="1:1">
      <c r="A737" s="134" t="s">
        <v>1074</v>
      </c>
    </row>
    <row r="738" spans="1:1">
      <c r="A738" s="134" t="s">
        <v>1075</v>
      </c>
    </row>
    <row r="739" spans="1:1">
      <c r="A739" s="134" t="s">
        <v>1524</v>
      </c>
    </row>
    <row r="740" spans="1:1">
      <c r="A740" s="134" t="s">
        <v>1525</v>
      </c>
    </row>
    <row r="741" spans="1:1">
      <c r="A741" s="134" t="s">
        <v>1526</v>
      </c>
    </row>
    <row r="742" spans="1:1">
      <c r="A742" s="134" t="s">
        <v>1076</v>
      </c>
    </row>
    <row r="743" spans="1:1">
      <c r="A743" s="134" t="s">
        <v>1077</v>
      </c>
    </row>
    <row r="744" spans="1:1">
      <c r="A744" s="134" t="s">
        <v>1078</v>
      </c>
    </row>
    <row r="745" spans="1:1">
      <c r="A745" s="134" t="s">
        <v>1527</v>
      </c>
    </row>
    <row r="746" spans="1:1">
      <c r="A746" s="134" t="s">
        <v>1528</v>
      </c>
    </row>
    <row r="747" spans="1:1">
      <c r="A747" s="134" t="s">
        <v>1529</v>
      </c>
    </row>
    <row r="748" spans="1:1">
      <c r="A748" s="134" t="s">
        <v>1530</v>
      </c>
    </row>
    <row r="749" spans="1:1">
      <c r="A749" s="134" t="s">
        <v>1082</v>
      </c>
    </row>
    <row r="750" spans="1:1">
      <c r="A750" s="134" t="s">
        <v>1531</v>
      </c>
    </row>
    <row r="751" spans="1:1">
      <c r="A751" s="134" t="s">
        <v>1532</v>
      </c>
    </row>
    <row r="752" spans="1:1">
      <c r="A752" s="134" t="s">
        <v>1083</v>
      </c>
    </row>
    <row r="753" spans="1:1">
      <c r="A753" s="134" t="s">
        <v>1533</v>
      </c>
    </row>
    <row r="754" spans="1:1">
      <c r="A754" s="134" t="s">
        <v>1085</v>
      </c>
    </row>
    <row r="755" spans="1:1">
      <c r="A755" s="134" t="s">
        <v>1534</v>
      </c>
    </row>
    <row r="756" spans="1:1">
      <c r="A756" s="134" t="s">
        <v>1086</v>
      </c>
    </row>
    <row r="757" spans="1:1">
      <c r="A757" s="134" t="s">
        <v>1536</v>
      </c>
    </row>
    <row r="758" spans="1:1">
      <c r="A758" s="134" t="s">
        <v>1537</v>
      </c>
    </row>
    <row r="759" spans="1:1">
      <c r="A759" s="134" t="s">
        <v>1088</v>
      </c>
    </row>
    <row r="760" spans="1:1">
      <c r="A760" s="134" t="s">
        <v>1090</v>
      </c>
    </row>
    <row r="761" spans="1:1">
      <c r="A761" s="134" t="s">
        <v>1538</v>
      </c>
    </row>
    <row r="762" spans="1:1">
      <c r="A762" s="134" t="s">
        <v>1092</v>
      </c>
    </row>
    <row r="763" spans="1:1">
      <c r="A763" s="134" t="s">
        <v>1093</v>
      </c>
    </row>
    <row r="764" spans="1:1">
      <c r="A764" s="134" t="s">
        <v>1095</v>
      </c>
    </row>
    <row r="765" spans="1:1">
      <c r="A765" s="134" t="s">
        <v>1539</v>
      </c>
    </row>
    <row r="766" spans="1:1">
      <c r="A766" s="134" t="s">
        <v>1096</v>
      </c>
    </row>
    <row r="767" spans="1:1">
      <c r="A767" s="134" t="s">
        <v>1097</v>
      </c>
    </row>
    <row r="768" spans="1:1">
      <c r="A768" s="134" t="s">
        <v>1540</v>
      </c>
    </row>
    <row r="769" spans="1:1">
      <c r="A769" s="134" t="s">
        <v>1099</v>
      </c>
    </row>
    <row r="770" spans="1:1">
      <c r="A770" s="134" t="s">
        <v>1100</v>
      </c>
    </row>
    <row r="771" spans="1:1">
      <c r="A771" s="134" t="s">
        <v>1101</v>
      </c>
    </row>
    <row r="772" spans="1:1">
      <c r="A772" s="134" t="s">
        <v>1541</v>
      </c>
    </row>
    <row r="773" spans="1:1">
      <c r="A773" s="134" t="s">
        <v>1542</v>
      </c>
    </row>
    <row r="774" spans="1:1">
      <c r="A774" s="134" t="s">
        <v>1543</v>
      </c>
    </row>
    <row r="775" spans="1:1">
      <c r="A775" s="134" t="s">
        <v>1544</v>
      </c>
    </row>
    <row r="776" spans="1:1">
      <c r="A776" s="134" t="s">
        <v>1545</v>
      </c>
    </row>
    <row r="777" spans="1:1">
      <c r="A777" s="134" t="s">
        <v>1546</v>
      </c>
    </row>
    <row r="778" spans="1:1">
      <c r="A778" s="134" t="s">
        <v>1547</v>
      </c>
    </row>
    <row r="779" spans="1:1">
      <c r="A779" s="134" t="s">
        <v>1548</v>
      </c>
    </row>
    <row r="780" spans="1:1">
      <c r="A780" s="134" t="s">
        <v>1549</v>
      </c>
    </row>
    <row r="781" spans="1:1">
      <c r="A781" s="134" t="s">
        <v>1550</v>
      </c>
    </row>
  </sheetData>
  <autoFilter ref="A2:A781" xr:uid="{AD5F3AF4-C7C2-4615-948F-D837FEEBE578}"/>
  <phoneticPr fontId="1" type="noConversion"/>
  <conditionalFormatting sqref="A1:A1048576">
    <cfRule type="duplicateValues" dxfId="19" priority="1"/>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7213B-730C-457C-BDAD-90FB410C56FC}">
  <dimension ref="A1:I558"/>
  <sheetViews>
    <sheetView topLeftCell="A535" workbookViewId="0">
      <selection activeCell="A535" sqref="A1:XFD1048576"/>
    </sheetView>
  </sheetViews>
  <sheetFormatPr defaultColWidth="15.625" defaultRowHeight="21" customHeight="1"/>
  <cols>
    <col min="1" max="1" width="10.375" style="162" customWidth="1"/>
    <col min="2" max="6" width="15.625" style="162"/>
    <col min="7" max="8" width="15.625" style="334"/>
    <col min="9" max="16384" width="15.625" style="162"/>
  </cols>
  <sheetData>
    <row r="1" spans="1:9" ht="21" customHeight="1">
      <c r="A1" s="307" t="s">
        <v>1104</v>
      </c>
      <c r="B1" s="308" t="s">
        <v>1106</v>
      </c>
      <c r="C1" s="307" t="s">
        <v>1107</v>
      </c>
      <c r="D1" s="309" t="s">
        <v>1248</v>
      </c>
      <c r="E1" s="309" t="s">
        <v>1247</v>
      </c>
      <c r="F1" s="309" t="s">
        <v>1246</v>
      </c>
      <c r="G1" s="313" t="s">
        <v>1245</v>
      </c>
      <c r="H1" s="313" t="s">
        <v>1244</v>
      </c>
    </row>
    <row r="2" spans="1:9" ht="21" customHeight="1">
      <c r="A2" s="335" t="s">
        <v>625</v>
      </c>
      <c r="B2" s="487" t="s">
        <v>102</v>
      </c>
      <c r="C2" s="179" t="s">
        <v>1158</v>
      </c>
      <c r="D2" s="144">
        <v>597</v>
      </c>
      <c r="E2" s="144">
        <v>390</v>
      </c>
      <c r="F2" s="144">
        <v>207</v>
      </c>
      <c r="G2" s="314">
        <v>0.11641791044776119</v>
      </c>
      <c r="H2" s="315">
        <v>4.8599999999999997E-2</v>
      </c>
      <c r="I2" s="490" t="str">
        <f>VLOOKUP(B2,幼兒園名稱及帳號!$B$3:$C$781,2,0)</f>
        <v>191X9E</v>
      </c>
    </row>
    <row r="3" spans="1:9" ht="21" customHeight="1">
      <c r="A3" s="336" t="str">
        <f>A2</f>
        <v>191X9E</v>
      </c>
      <c r="B3" s="488"/>
      <c r="C3" s="179" t="s">
        <v>1156</v>
      </c>
      <c r="D3" s="150">
        <v>615</v>
      </c>
      <c r="E3" s="150">
        <v>390</v>
      </c>
      <c r="F3" s="150">
        <v>225</v>
      </c>
      <c r="G3" s="316">
        <v>0.11271676300578035</v>
      </c>
      <c r="H3" s="317">
        <v>4.8500000000000001E-2</v>
      </c>
      <c r="I3" s="490"/>
    </row>
    <row r="4" spans="1:9" ht="21" customHeight="1">
      <c r="A4" s="336" t="str">
        <f>A2</f>
        <v>191X9E</v>
      </c>
      <c r="B4" s="488"/>
      <c r="C4" s="179" t="s">
        <v>1155</v>
      </c>
      <c r="D4" s="150">
        <v>615</v>
      </c>
      <c r="E4" s="150">
        <v>390</v>
      </c>
      <c r="F4" s="150">
        <v>225</v>
      </c>
      <c r="G4" s="316">
        <v>0.11271676300578035</v>
      </c>
      <c r="H4" s="317">
        <v>4.8500000000000001E-2</v>
      </c>
      <c r="I4" s="490"/>
    </row>
    <row r="5" spans="1:9" ht="21" customHeight="1">
      <c r="A5" s="337" t="str">
        <f>A2</f>
        <v>191X9E</v>
      </c>
      <c r="B5" s="489"/>
      <c r="C5" s="179" t="s">
        <v>1154</v>
      </c>
      <c r="D5" s="150">
        <v>615</v>
      </c>
      <c r="E5" s="150">
        <v>390</v>
      </c>
      <c r="F5" s="150">
        <v>225</v>
      </c>
      <c r="G5" s="316">
        <v>0.11271676300578035</v>
      </c>
      <c r="H5" s="317">
        <v>4.8500000000000001E-2</v>
      </c>
      <c r="I5" s="490"/>
    </row>
    <row r="6" spans="1:9" ht="21" customHeight="1">
      <c r="A6" s="335" t="s">
        <v>632</v>
      </c>
      <c r="B6" s="487" t="s">
        <v>110</v>
      </c>
      <c r="C6" s="179" t="s">
        <v>1158</v>
      </c>
      <c r="D6" s="150">
        <v>290</v>
      </c>
      <c r="E6" s="150">
        <v>290</v>
      </c>
      <c r="F6" s="150">
        <v>0</v>
      </c>
      <c r="G6" s="316">
        <v>8.6095992083127168E-2</v>
      </c>
      <c r="H6" s="317">
        <v>7.0000000000000007E-2</v>
      </c>
      <c r="I6" s="490" t="str">
        <f>VLOOKUP(B6,幼兒園名稱及帳號!$B$3:$C$781,2,0)</f>
        <v>191XBW</v>
      </c>
    </row>
    <row r="7" spans="1:9" ht="21" customHeight="1">
      <c r="A7" s="335" t="s">
        <v>632</v>
      </c>
      <c r="B7" s="488"/>
      <c r="C7" s="179" t="s">
        <v>1156</v>
      </c>
      <c r="D7" s="150">
        <v>290</v>
      </c>
      <c r="E7" s="150">
        <v>290</v>
      </c>
      <c r="F7" s="150">
        <v>0</v>
      </c>
      <c r="G7" s="316">
        <v>8.6095992083127168E-2</v>
      </c>
      <c r="H7" s="317">
        <v>7.0000000000000007E-2</v>
      </c>
      <c r="I7" s="490" t="e">
        <f>VLOOKUP(B7,幼兒園名稱及帳號!$B$3:$C$781,2,0)</f>
        <v>#N/A</v>
      </c>
    </row>
    <row r="8" spans="1:9" ht="21" customHeight="1">
      <c r="A8" s="335" t="s">
        <v>632</v>
      </c>
      <c r="B8" s="488"/>
      <c r="C8" s="179" t="s">
        <v>1155</v>
      </c>
      <c r="D8" s="150">
        <v>290</v>
      </c>
      <c r="E8" s="150">
        <v>290</v>
      </c>
      <c r="F8" s="150">
        <v>0</v>
      </c>
      <c r="G8" s="316">
        <v>8.6095992083127168E-2</v>
      </c>
      <c r="H8" s="317">
        <v>7.0000000000000007E-2</v>
      </c>
      <c r="I8" s="490" t="e">
        <f>VLOOKUP(B8,幼兒園名稱及帳號!$B$3:$C$781,2,0)</f>
        <v>#N/A</v>
      </c>
    </row>
    <row r="9" spans="1:9" ht="21" customHeight="1">
      <c r="A9" s="335" t="s">
        <v>632</v>
      </c>
      <c r="B9" s="489"/>
      <c r="C9" s="179" t="s">
        <v>1154</v>
      </c>
      <c r="D9" s="150">
        <v>290</v>
      </c>
      <c r="E9" s="150">
        <v>290</v>
      </c>
      <c r="F9" s="150">
        <v>0</v>
      </c>
      <c r="G9" s="316">
        <v>8.6095992083127168E-2</v>
      </c>
      <c r="H9" s="317">
        <v>7.0000000000000007E-2</v>
      </c>
      <c r="I9" s="490" t="e">
        <f>VLOOKUP(B9,幼兒園名稱及帳號!$B$3:$C$781,2,0)</f>
        <v>#N/A</v>
      </c>
    </row>
    <row r="10" spans="1:9" ht="21" customHeight="1">
      <c r="A10" s="335" t="s">
        <v>634</v>
      </c>
      <c r="B10" s="487" t="s">
        <v>112</v>
      </c>
      <c r="C10" s="179" t="s">
        <v>1158</v>
      </c>
      <c r="D10" s="150">
        <v>961</v>
      </c>
      <c r="E10" s="150">
        <v>960</v>
      </c>
      <c r="F10" s="150">
        <v>1</v>
      </c>
      <c r="G10" s="316">
        <v>0.35070628348757915</v>
      </c>
      <c r="H10" s="317">
        <v>4.8399999999999999E-2</v>
      </c>
      <c r="I10" s="490" t="str">
        <f>VLOOKUP(B10,幼兒園名稱及帳號!$B$3:$C$781,2,0)</f>
        <v>191XH5</v>
      </c>
    </row>
    <row r="11" spans="1:9" ht="21" customHeight="1">
      <c r="A11" s="335" t="s">
        <v>634</v>
      </c>
      <c r="B11" s="488"/>
      <c r="C11" s="179" t="s">
        <v>1156</v>
      </c>
      <c r="D11" s="150">
        <v>978</v>
      </c>
      <c r="E11" s="150">
        <v>960</v>
      </c>
      <c r="F11" s="150">
        <v>18</v>
      </c>
      <c r="G11" s="316">
        <v>0.36124176857949203</v>
      </c>
      <c r="H11" s="317">
        <v>4.8599999999999997E-2</v>
      </c>
      <c r="I11" s="490" t="e">
        <f>VLOOKUP(B11,幼兒園名稱及帳號!$B$3:$C$781,2,0)</f>
        <v>#N/A</v>
      </c>
    </row>
    <row r="12" spans="1:9" ht="21" customHeight="1">
      <c r="A12" s="335" t="s">
        <v>634</v>
      </c>
      <c r="B12" s="488"/>
      <c r="C12" s="179" t="s">
        <v>1155</v>
      </c>
      <c r="D12" s="150">
        <v>977</v>
      </c>
      <c r="E12" s="150">
        <v>960</v>
      </c>
      <c r="F12" s="150">
        <v>17</v>
      </c>
      <c r="G12" s="316">
        <v>0.36529680365296802</v>
      </c>
      <c r="H12" s="317">
        <v>4.8599999999999997E-2</v>
      </c>
      <c r="I12" s="490" t="e">
        <f>VLOOKUP(B12,幼兒園名稱及帳號!$B$3:$C$781,2,0)</f>
        <v>#N/A</v>
      </c>
    </row>
    <row r="13" spans="1:9" ht="21" customHeight="1">
      <c r="A13" s="335" t="s">
        <v>634</v>
      </c>
      <c r="B13" s="489"/>
      <c r="C13" s="179" t="s">
        <v>1154</v>
      </c>
      <c r="D13" s="150">
        <v>986</v>
      </c>
      <c r="E13" s="150">
        <v>960</v>
      </c>
      <c r="F13" s="150">
        <v>26</v>
      </c>
      <c r="G13" s="316">
        <v>0.35678889990089196</v>
      </c>
      <c r="H13" s="317">
        <v>4.82E-2</v>
      </c>
      <c r="I13" s="490" t="e">
        <f>VLOOKUP(B13,幼兒園名稱及帳號!$B$3:$C$781,2,0)</f>
        <v>#N/A</v>
      </c>
    </row>
    <row r="14" spans="1:9" s="163" customFormat="1" ht="21" customHeight="1">
      <c r="A14" s="335" t="s">
        <v>637</v>
      </c>
      <c r="B14" s="487" t="s">
        <v>115</v>
      </c>
      <c r="C14" s="179" t="s">
        <v>1158</v>
      </c>
      <c r="D14" s="150">
        <v>586</v>
      </c>
      <c r="E14" s="150">
        <v>263</v>
      </c>
      <c r="F14" s="150">
        <v>323</v>
      </c>
      <c r="G14" s="316">
        <v>9.621951219512194E-2</v>
      </c>
      <c r="H14" s="317">
        <v>4.193443687114573E-2</v>
      </c>
      <c r="I14" s="490" t="str">
        <f>VLOOKUP(B14,幼兒園名稱及帳號!$B$3:$C$781,2,0)</f>
        <v>191X34</v>
      </c>
    </row>
    <row r="15" spans="1:9" s="163" customFormat="1" ht="21" customHeight="1">
      <c r="A15" s="335" t="s">
        <v>637</v>
      </c>
      <c r="B15" s="488"/>
      <c r="C15" s="179" t="s">
        <v>1156</v>
      </c>
      <c r="D15" s="150">
        <v>586</v>
      </c>
      <c r="E15" s="150">
        <v>263</v>
      </c>
      <c r="F15" s="150">
        <v>323</v>
      </c>
      <c r="G15" s="316">
        <v>9.621951219512194E-2</v>
      </c>
      <c r="H15" s="317">
        <v>4.193443687114573E-2</v>
      </c>
      <c r="I15" s="490" t="e">
        <f>VLOOKUP(B15,幼兒園名稱及帳號!$B$3:$C$781,2,0)</f>
        <v>#N/A</v>
      </c>
    </row>
    <row r="16" spans="1:9" s="163" customFormat="1" ht="21" customHeight="1">
      <c r="A16" s="335" t="s">
        <v>637</v>
      </c>
      <c r="B16" s="488"/>
      <c r="C16" s="179" t="s">
        <v>1155</v>
      </c>
      <c r="D16" s="150">
        <v>586</v>
      </c>
      <c r="E16" s="150">
        <v>263</v>
      </c>
      <c r="F16" s="150">
        <v>323</v>
      </c>
      <c r="G16" s="316">
        <v>9.621951219512194E-2</v>
      </c>
      <c r="H16" s="317">
        <v>4.193443687114573E-2</v>
      </c>
      <c r="I16" s="490" t="e">
        <f>VLOOKUP(B16,幼兒園名稱及帳號!$B$3:$C$781,2,0)</f>
        <v>#N/A</v>
      </c>
    </row>
    <row r="17" spans="1:9" s="163" customFormat="1" ht="21" customHeight="1">
      <c r="A17" s="335" t="s">
        <v>637</v>
      </c>
      <c r="B17" s="489"/>
      <c r="C17" s="179" t="s">
        <v>1154</v>
      </c>
      <c r="D17" s="150">
        <v>606</v>
      </c>
      <c r="E17" s="150">
        <v>263</v>
      </c>
      <c r="F17" s="150">
        <v>343</v>
      </c>
      <c r="G17" s="316">
        <v>9.621951219512194E-2</v>
      </c>
      <c r="H17" s="317">
        <v>4.0724250519441972E-2</v>
      </c>
      <c r="I17" s="490" t="e">
        <f>VLOOKUP(B17,幼兒園名稱及帳號!$B$3:$C$781,2,0)</f>
        <v>#N/A</v>
      </c>
    </row>
    <row r="18" spans="1:9" s="163" customFormat="1" ht="21" customHeight="1">
      <c r="A18" s="335" t="s">
        <v>641</v>
      </c>
      <c r="B18" s="487" t="s">
        <v>119</v>
      </c>
      <c r="C18" s="179" t="s">
        <v>1158</v>
      </c>
      <c r="D18" s="150">
        <v>395</v>
      </c>
      <c r="E18" s="150">
        <v>410</v>
      </c>
      <c r="F18" s="150">
        <v>-15</v>
      </c>
      <c r="G18" s="316">
        <v>7.3214285714285718E-2</v>
      </c>
      <c r="H18" s="317">
        <v>-2.0905923344947735E-3</v>
      </c>
      <c r="I18" s="490" t="str">
        <f>VLOOKUP(B18,幼兒園名稱及帳號!$B$3:$C$781,2,0)</f>
        <v>191XC0</v>
      </c>
    </row>
    <row r="19" spans="1:9" s="163" customFormat="1" ht="21" customHeight="1">
      <c r="A19" s="335" t="s">
        <v>641</v>
      </c>
      <c r="B19" s="488"/>
      <c r="C19" s="179" t="s">
        <v>1156</v>
      </c>
      <c r="D19" s="150">
        <v>395</v>
      </c>
      <c r="E19" s="150">
        <v>410</v>
      </c>
      <c r="F19" s="150">
        <v>-15</v>
      </c>
      <c r="G19" s="316">
        <v>7.3214285714285718E-2</v>
      </c>
      <c r="H19" s="317">
        <v>-2.0905923344947735E-3</v>
      </c>
      <c r="I19" s="490" t="e">
        <f>VLOOKUP(B19,幼兒園名稱及帳號!$B$3:$C$781,2,0)</f>
        <v>#N/A</v>
      </c>
    </row>
    <row r="20" spans="1:9" s="163" customFormat="1" ht="21" customHeight="1">
      <c r="A20" s="335" t="s">
        <v>641</v>
      </c>
      <c r="B20" s="488"/>
      <c r="C20" s="179" t="s">
        <v>1155</v>
      </c>
      <c r="D20" s="150">
        <v>395</v>
      </c>
      <c r="E20" s="150">
        <v>410</v>
      </c>
      <c r="F20" s="150">
        <v>-15</v>
      </c>
      <c r="G20" s="316">
        <v>7.3214285714285718E-2</v>
      </c>
      <c r="H20" s="317">
        <v>-2.0905923344947735E-3</v>
      </c>
      <c r="I20" s="490" t="e">
        <f>VLOOKUP(B20,幼兒園名稱及帳號!$B$3:$C$781,2,0)</f>
        <v>#N/A</v>
      </c>
    </row>
    <row r="21" spans="1:9" s="163" customFormat="1" ht="21" customHeight="1">
      <c r="A21" s="335" t="s">
        <v>641</v>
      </c>
      <c r="B21" s="489"/>
      <c r="C21" s="179" t="s">
        <v>1154</v>
      </c>
      <c r="D21" s="150">
        <v>395</v>
      </c>
      <c r="E21" s="150">
        <v>410</v>
      </c>
      <c r="F21" s="150">
        <v>-15</v>
      </c>
      <c r="G21" s="316">
        <v>7.3214285714285718E-2</v>
      </c>
      <c r="H21" s="317">
        <v>-2.0905923344947735E-3</v>
      </c>
      <c r="I21" s="490" t="e">
        <f>VLOOKUP(B21,幼兒園名稱及帳號!$B$3:$C$781,2,0)</f>
        <v>#N/A</v>
      </c>
    </row>
    <row r="22" spans="1:9" s="163" customFormat="1" ht="21" customHeight="1">
      <c r="A22" s="335" t="s">
        <v>643</v>
      </c>
      <c r="B22" s="487" t="s">
        <v>121</v>
      </c>
      <c r="C22" s="179" t="s">
        <v>1158</v>
      </c>
      <c r="D22" s="150">
        <v>612</v>
      </c>
      <c r="E22" s="150">
        <v>536</v>
      </c>
      <c r="F22" s="150">
        <v>76</v>
      </c>
      <c r="G22" s="316">
        <v>8.9169855265346862E-2</v>
      </c>
      <c r="H22" s="317">
        <v>1.2525751957148744E-2</v>
      </c>
      <c r="I22" s="490" t="str">
        <f>VLOOKUP(B22,幼兒園名稱及帳號!$B$3:$C$781,2,0)</f>
        <v>191Y31</v>
      </c>
    </row>
    <row r="23" spans="1:9" s="163" customFormat="1" ht="21" customHeight="1">
      <c r="A23" s="335" t="s">
        <v>643</v>
      </c>
      <c r="B23" s="488"/>
      <c r="C23" s="179" t="s">
        <v>1156</v>
      </c>
      <c r="D23" s="150">
        <v>611</v>
      </c>
      <c r="E23" s="150">
        <v>536</v>
      </c>
      <c r="F23" s="150">
        <v>75</v>
      </c>
      <c r="G23" s="316">
        <v>8.9169855265346862E-2</v>
      </c>
      <c r="H23" s="317">
        <v>1.2362977004862771E-2</v>
      </c>
      <c r="I23" s="490" t="e">
        <f>VLOOKUP(B23,幼兒園名稱及帳號!$B$3:$C$781,2,0)</f>
        <v>#N/A</v>
      </c>
    </row>
    <row r="24" spans="1:9" s="163" customFormat="1" ht="21" customHeight="1">
      <c r="A24" s="335" t="s">
        <v>643</v>
      </c>
      <c r="B24" s="488"/>
      <c r="C24" s="179" t="s">
        <v>1155</v>
      </c>
      <c r="D24" s="150">
        <v>611</v>
      </c>
      <c r="E24" s="150">
        <v>536</v>
      </c>
      <c r="F24" s="150">
        <v>75</v>
      </c>
      <c r="G24" s="316">
        <v>8.9169855265346862E-2</v>
      </c>
      <c r="H24" s="317">
        <v>1.2362977004862771E-2</v>
      </c>
      <c r="I24" s="490" t="e">
        <f>VLOOKUP(B24,幼兒園名稱及帳號!$B$3:$C$781,2,0)</f>
        <v>#N/A</v>
      </c>
    </row>
    <row r="25" spans="1:9" s="163" customFormat="1" ht="21" customHeight="1">
      <c r="A25" s="335" t="s">
        <v>643</v>
      </c>
      <c r="B25" s="489"/>
      <c r="C25" s="179" t="s">
        <v>1154</v>
      </c>
      <c r="D25" s="150">
        <v>612</v>
      </c>
      <c r="E25" s="150">
        <v>536</v>
      </c>
      <c r="F25" s="150">
        <v>76</v>
      </c>
      <c r="G25" s="316">
        <v>8.8682991396426214E-2</v>
      </c>
      <c r="H25" s="317">
        <v>1.2491781722550954E-2</v>
      </c>
      <c r="I25" s="490" t="e">
        <f>VLOOKUP(B25,幼兒園名稱及帳號!$B$3:$C$781,2,0)</f>
        <v>#N/A</v>
      </c>
    </row>
    <row r="26" spans="1:9" s="163" customFormat="1" ht="21" customHeight="1">
      <c r="A26" s="335" t="s">
        <v>652</v>
      </c>
      <c r="B26" s="487" t="s">
        <v>130</v>
      </c>
      <c r="C26" s="191" t="s">
        <v>1158</v>
      </c>
      <c r="D26" s="188">
        <v>400</v>
      </c>
      <c r="E26" s="188">
        <v>365</v>
      </c>
      <c r="F26" s="188">
        <v>35</v>
      </c>
      <c r="G26" s="318">
        <v>0.10528846153846154</v>
      </c>
      <c r="H26" s="319">
        <v>4.7438330170777986E-3</v>
      </c>
      <c r="I26" s="490" t="str">
        <f>VLOOKUP(B26,幼兒園名稱及帳號!$B$3:$C$781,2,0)</f>
        <v>191XC4</v>
      </c>
    </row>
    <row r="27" spans="1:9" s="163" customFormat="1" ht="21" customHeight="1">
      <c r="A27" s="335" t="s">
        <v>652</v>
      </c>
      <c r="B27" s="488"/>
      <c r="C27" s="191" t="s">
        <v>1156</v>
      </c>
      <c r="D27" s="188">
        <v>400</v>
      </c>
      <c r="E27" s="188">
        <v>365</v>
      </c>
      <c r="F27" s="188">
        <v>35</v>
      </c>
      <c r="G27" s="318">
        <v>0.10528846153846154</v>
      </c>
      <c r="H27" s="319">
        <v>3.7731780940060372E-3</v>
      </c>
      <c r="I27" s="490" t="e">
        <f>VLOOKUP(B27,幼兒園名稱及帳號!$B$3:$C$781,2,0)</f>
        <v>#N/A</v>
      </c>
    </row>
    <row r="28" spans="1:9" s="163" customFormat="1" ht="21" customHeight="1">
      <c r="A28" s="335" t="s">
        <v>652</v>
      </c>
      <c r="B28" s="488"/>
      <c r="C28" s="191" t="s">
        <v>1155</v>
      </c>
      <c r="D28" s="188">
        <v>400</v>
      </c>
      <c r="E28" s="188">
        <v>365</v>
      </c>
      <c r="F28" s="188">
        <v>35</v>
      </c>
      <c r="G28" s="318">
        <v>0.10528846153846154</v>
      </c>
      <c r="H28" s="319">
        <v>3.7731780940060372E-3</v>
      </c>
      <c r="I28" s="490" t="e">
        <f>VLOOKUP(B28,幼兒園名稱及帳號!$B$3:$C$781,2,0)</f>
        <v>#N/A</v>
      </c>
    </row>
    <row r="29" spans="1:9" s="163" customFormat="1" ht="21" customHeight="1">
      <c r="A29" s="335" t="s">
        <v>652</v>
      </c>
      <c r="B29" s="489"/>
      <c r="C29" s="191" t="s">
        <v>1154</v>
      </c>
      <c r="D29" s="188">
        <v>400</v>
      </c>
      <c r="E29" s="188">
        <v>365</v>
      </c>
      <c r="F29" s="188">
        <v>35</v>
      </c>
      <c r="G29" s="318">
        <v>0.10528846153846154</v>
      </c>
      <c r="H29" s="319">
        <v>3.7731780940060372E-3</v>
      </c>
      <c r="I29" s="490" t="e">
        <f>VLOOKUP(B29,幼兒園名稱及帳號!$B$3:$C$781,2,0)</f>
        <v>#N/A</v>
      </c>
    </row>
    <row r="30" spans="1:9" ht="21" customHeight="1">
      <c r="A30" s="335" t="s">
        <v>666</v>
      </c>
      <c r="B30" s="487" t="s">
        <v>145</v>
      </c>
      <c r="C30" s="179" t="s">
        <v>1158</v>
      </c>
      <c r="D30" s="150">
        <v>350</v>
      </c>
      <c r="E30" s="150">
        <v>225</v>
      </c>
      <c r="F30" s="150">
        <v>125</v>
      </c>
      <c r="G30" s="316">
        <v>2.9543067226890755E-2</v>
      </c>
      <c r="H30" s="317">
        <v>1.4751003068208639E-2</v>
      </c>
      <c r="I30" s="490" t="str">
        <f>VLOOKUP(B30,幼兒園名稱及帳號!$B$3:$C$781,2,0)</f>
        <v>191X62</v>
      </c>
    </row>
    <row r="31" spans="1:9" ht="21" customHeight="1">
      <c r="A31" s="335" t="s">
        <v>666</v>
      </c>
      <c r="B31" s="488"/>
      <c r="C31" s="179" t="s">
        <v>1156</v>
      </c>
      <c r="D31" s="150">
        <v>350</v>
      </c>
      <c r="E31" s="150">
        <v>225</v>
      </c>
      <c r="F31" s="150">
        <v>125</v>
      </c>
      <c r="G31" s="316">
        <v>2.9726516052318668E-2</v>
      </c>
      <c r="H31" s="317">
        <v>1.4792024140583398E-2</v>
      </c>
      <c r="I31" s="490" t="e">
        <f>VLOOKUP(B31,幼兒園名稱及帳號!$B$3:$C$781,2,0)</f>
        <v>#N/A</v>
      </c>
    </row>
    <row r="32" spans="1:9" ht="21" customHeight="1">
      <c r="A32" s="335" t="s">
        <v>666</v>
      </c>
      <c r="B32" s="488"/>
      <c r="C32" s="179" t="s">
        <v>1155</v>
      </c>
      <c r="D32" s="150">
        <v>350</v>
      </c>
      <c r="E32" s="150">
        <v>225</v>
      </c>
      <c r="F32" s="150">
        <v>125</v>
      </c>
      <c r="G32" s="316">
        <v>2.9726516052318668E-2</v>
      </c>
      <c r="H32" s="317">
        <v>1.4792024140583398E-2</v>
      </c>
      <c r="I32" s="490" t="e">
        <f>VLOOKUP(B32,幼兒園名稱及帳號!$B$3:$C$781,2,0)</f>
        <v>#N/A</v>
      </c>
    </row>
    <row r="33" spans="1:9" ht="21" customHeight="1">
      <c r="A33" s="335" t="s">
        <v>666</v>
      </c>
      <c r="B33" s="489"/>
      <c r="C33" s="179" t="s">
        <v>1154</v>
      </c>
      <c r="D33" s="150">
        <v>350</v>
      </c>
      <c r="E33" s="150">
        <v>225</v>
      </c>
      <c r="F33" s="150">
        <v>125</v>
      </c>
      <c r="G33" s="316">
        <v>2.9726516052318668E-2</v>
      </c>
      <c r="H33" s="317">
        <v>1.4792024140583398E-2</v>
      </c>
      <c r="I33" s="490" t="e">
        <f>VLOOKUP(B33,幼兒園名稱及帳號!$B$3:$C$781,2,0)</f>
        <v>#N/A</v>
      </c>
    </row>
    <row r="34" spans="1:9" ht="21" customHeight="1">
      <c r="A34" s="335" t="s">
        <v>672</v>
      </c>
      <c r="B34" s="487" t="s">
        <v>152</v>
      </c>
      <c r="C34" s="191" t="s">
        <v>1158</v>
      </c>
      <c r="D34" s="188">
        <v>390</v>
      </c>
      <c r="E34" s="188">
        <v>340</v>
      </c>
      <c r="F34" s="188">
        <v>50</v>
      </c>
      <c r="G34" s="318">
        <v>4.1463414634146344E-2</v>
      </c>
      <c r="H34" s="319">
        <v>7.4999999999999997E-3</v>
      </c>
      <c r="I34" s="490" t="str">
        <f>VLOOKUP(B34,幼兒園名稱及帳號!$B$3:$C$781,2,0)</f>
        <v>191K01</v>
      </c>
    </row>
    <row r="35" spans="1:9" ht="21" customHeight="1">
      <c r="A35" s="335" t="s">
        <v>672</v>
      </c>
      <c r="B35" s="488"/>
      <c r="C35" s="191" t="s">
        <v>1156</v>
      </c>
      <c r="D35" s="188">
        <v>415</v>
      </c>
      <c r="E35" s="188">
        <v>340</v>
      </c>
      <c r="F35" s="188">
        <v>75</v>
      </c>
      <c r="G35" s="318">
        <v>3.6756756756756756E-2</v>
      </c>
      <c r="H35" s="319">
        <v>1.0500000000000001E-2</v>
      </c>
      <c r="I35" s="490" t="e">
        <f>VLOOKUP(B35,幼兒園名稱及帳號!$B$3:$C$781,2,0)</f>
        <v>#N/A</v>
      </c>
    </row>
    <row r="36" spans="1:9" ht="21" customHeight="1">
      <c r="A36" s="335" t="s">
        <v>672</v>
      </c>
      <c r="B36" s="488"/>
      <c r="C36" s="191" t="s">
        <v>1155</v>
      </c>
      <c r="D36" s="188">
        <v>415</v>
      </c>
      <c r="E36" s="188">
        <v>340</v>
      </c>
      <c r="F36" s="188">
        <v>75</v>
      </c>
      <c r="G36" s="318">
        <v>3.6756756756756756E-2</v>
      </c>
      <c r="H36" s="319">
        <v>1.0500000000000001E-2</v>
      </c>
      <c r="I36" s="490" t="e">
        <f>VLOOKUP(B36,幼兒園名稱及帳號!$B$3:$C$781,2,0)</f>
        <v>#N/A</v>
      </c>
    </row>
    <row r="37" spans="1:9" ht="21" customHeight="1">
      <c r="A37" s="335" t="s">
        <v>672</v>
      </c>
      <c r="B37" s="489"/>
      <c r="C37" s="191" t="s">
        <v>1154</v>
      </c>
      <c r="D37" s="188">
        <v>440</v>
      </c>
      <c r="E37" s="188">
        <v>340</v>
      </c>
      <c r="F37" s="188">
        <v>100</v>
      </c>
      <c r="G37" s="318">
        <v>3.3170731707317075E-2</v>
      </c>
      <c r="H37" s="319">
        <v>1.2999999999999999E-2</v>
      </c>
      <c r="I37" s="490" t="e">
        <f>VLOOKUP(B37,幼兒園名稱及帳號!$B$3:$C$781,2,0)</f>
        <v>#N/A</v>
      </c>
    </row>
    <row r="38" spans="1:9" ht="21" customHeight="1">
      <c r="A38" s="335" t="s">
        <v>673</v>
      </c>
      <c r="B38" s="487" t="s">
        <v>153</v>
      </c>
      <c r="C38" s="191" t="s">
        <v>1158</v>
      </c>
      <c r="D38" s="188">
        <v>264</v>
      </c>
      <c r="E38" s="188">
        <v>280</v>
      </c>
      <c r="F38" s="188">
        <v>-16</v>
      </c>
      <c r="G38" s="318">
        <v>0.112</v>
      </c>
      <c r="H38" s="319">
        <v>-2.2834851692395517E-3</v>
      </c>
      <c r="I38" s="490" t="str">
        <f>VLOOKUP(B38,幼兒園名稱及帳號!$B$3:$C$781,2,0)</f>
        <v>191X04</v>
      </c>
    </row>
    <row r="39" spans="1:9" ht="21" customHeight="1">
      <c r="A39" s="335" t="s">
        <v>673</v>
      </c>
      <c r="B39" s="488"/>
      <c r="C39" s="191" t="s">
        <v>1156</v>
      </c>
      <c r="D39" s="188">
        <v>264</v>
      </c>
      <c r="E39" s="188">
        <v>280</v>
      </c>
      <c r="F39" s="188">
        <v>-16</v>
      </c>
      <c r="G39" s="318">
        <v>0.112</v>
      </c>
      <c r="H39" s="319">
        <v>-2.2835938057518021E-3</v>
      </c>
      <c r="I39" s="490" t="e">
        <f>VLOOKUP(B39,幼兒園名稱及帳號!$B$3:$C$781,2,0)</f>
        <v>#N/A</v>
      </c>
    </row>
    <row r="40" spans="1:9" ht="21" customHeight="1">
      <c r="A40" s="335" t="s">
        <v>673</v>
      </c>
      <c r="B40" s="488"/>
      <c r="C40" s="191" t="s">
        <v>1155</v>
      </c>
      <c r="D40" s="188">
        <v>264</v>
      </c>
      <c r="E40" s="188">
        <v>280</v>
      </c>
      <c r="F40" s="188">
        <v>-16</v>
      </c>
      <c r="G40" s="318">
        <v>0.112</v>
      </c>
      <c r="H40" s="319">
        <v>-2.2837024526012797E-3</v>
      </c>
      <c r="I40" s="490" t="e">
        <f>VLOOKUP(B40,幼兒園名稱及帳號!$B$3:$C$781,2,0)</f>
        <v>#N/A</v>
      </c>
    </row>
    <row r="41" spans="1:9" ht="21" customHeight="1">
      <c r="A41" s="335" t="s">
        <v>673</v>
      </c>
      <c r="B41" s="489"/>
      <c r="C41" s="191" t="s">
        <v>1154</v>
      </c>
      <c r="D41" s="199">
        <v>254</v>
      </c>
      <c r="E41" s="188">
        <v>280</v>
      </c>
      <c r="F41" s="188">
        <v>-26</v>
      </c>
      <c r="G41" s="318">
        <v>0.112</v>
      </c>
      <c r="H41" s="319">
        <v>-3.3351862145636463E-3</v>
      </c>
      <c r="I41" s="490" t="e">
        <f>VLOOKUP(B41,幼兒園名稱及帳號!$B$3:$C$781,2,0)</f>
        <v>#N/A</v>
      </c>
    </row>
    <row r="42" spans="1:9" ht="21" customHeight="1">
      <c r="A42" s="335" t="s">
        <v>676</v>
      </c>
      <c r="B42" s="487" t="s">
        <v>156</v>
      </c>
      <c r="C42" s="179" t="s">
        <v>1158</v>
      </c>
      <c r="D42" s="150">
        <v>605</v>
      </c>
      <c r="E42" s="150">
        <v>500</v>
      </c>
      <c r="F42" s="150">
        <v>105</v>
      </c>
      <c r="G42" s="316">
        <v>4.8177292436165087E-2</v>
      </c>
      <c r="H42" s="317">
        <v>1.0999999999999999E-2</v>
      </c>
      <c r="I42" s="490" t="str">
        <f>VLOOKUP(B42,幼兒園名稱及帳號!$B$3:$C$781,2,0)</f>
        <v>191XGU</v>
      </c>
    </row>
    <row r="43" spans="1:9" ht="21" customHeight="1">
      <c r="A43" s="335" t="s">
        <v>676</v>
      </c>
      <c r="B43" s="488"/>
      <c r="C43" s="179" t="s">
        <v>1156</v>
      </c>
      <c r="D43" s="150">
        <v>605</v>
      </c>
      <c r="E43" s="150">
        <v>500</v>
      </c>
      <c r="F43" s="150">
        <v>105</v>
      </c>
      <c r="G43" s="316">
        <v>6.1475409836065573E-2</v>
      </c>
      <c r="H43" s="317">
        <v>1.0999999999999999E-2</v>
      </c>
      <c r="I43" s="490" t="e">
        <f>VLOOKUP(B43,幼兒園名稱及帳號!$B$3:$C$781,2,0)</f>
        <v>#N/A</v>
      </c>
    </row>
    <row r="44" spans="1:9" ht="21" customHeight="1">
      <c r="A44" s="335" t="s">
        <v>676</v>
      </c>
      <c r="B44" s="488"/>
      <c r="C44" s="179" t="s">
        <v>1155</v>
      </c>
      <c r="D44" s="150">
        <v>605</v>
      </c>
      <c r="E44" s="150">
        <v>500</v>
      </c>
      <c r="F44" s="150">
        <v>105</v>
      </c>
      <c r="G44" s="316">
        <v>6.1475409836065573E-2</v>
      </c>
      <c r="H44" s="317">
        <v>1.0999999999999999E-2</v>
      </c>
      <c r="I44" s="490" t="e">
        <f>VLOOKUP(B44,幼兒園名稱及帳號!$B$3:$C$781,2,0)</f>
        <v>#N/A</v>
      </c>
    </row>
    <row r="45" spans="1:9" ht="21" customHeight="1">
      <c r="A45" s="335" t="s">
        <v>676</v>
      </c>
      <c r="B45" s="489"/>
      <c r="C45" s="179" t="s">
        <v>1154</v>
      </c>
      <c r="D45" s="150">
        <v>605</v>
      </c>
      <c r="E45" s="150">
        <v>500</v>
      </c>
      <c r="F45" s="150">
        <v>105</v>
      </c>
      <c r="G45" s="316">
        <v>6.1475409836065573E-2</v>
      </c>
      <c r="H45" s="317">
        <v>1.0999999999999999E-2</v>
      </c>
      <c r="I45" s="490" t="e">
        <f>VLOOKUP(B45,幼兒園名稱及帳號!$B$3:$C$781,2,0)</f>
        <v>#N/A</v>
      </c>
    </row>
    <row r="46" spans="1:9" ht="21" customHeight="1">
      <c r="A46" s="335" t="s">
        <v>677</v>
      </c>
      <c r="B46" s="487" t="s">
        <v>157</v>
      </c>
      <c r="C46" s="179" t="s">
        <v>1158</v>
      </c>
      <c r="D46" s="150">
        <v>931</v>
      </c>
      <c r="E46" s="150">
        <v>740</v>
      </c>
      <c r="F46" s="150">
        <v>191</v>
      </c>
      <c r="G46" s="316">
        <v>0.20553652439588926</v>
      </c>
      <c r="H46" s="317">
        <v>4.87E-2</v>
      </c>
      <c r="I46" s="490" t="str">
        <f>VLOOKUP(B46,幼兒園名稱及帳號!$B$3:$C$781,2,0)</f>
        <v>191XAA</v>
      </c>
    </row>
    <row r="47" spans="1:9" ht="21" customHeight="1">
      <c r="A47" s="335" t="s">
        <v>677</v>
      </c>
      <c r="B47" s="488"/>
      <c r="C47" s="179" t="s">
        <v>1156</v>
      </c>
      <c r="D47" s="150">
        <v>740</v>
      </c>
      <c r="E47" s="150">
        <v>740</v>
      </c>
      <c r="F47" s="150">
        <v>0</v>
      </c>
      <c r="G47" s="316">
        <v>0.22766895703004819</v>
      </c>
      <c r="H47" s="317">
        <v>5.3499999999999999E-2</v>
      </c>
      <c r="I47" s="490" t="e">
        <f>VLOOKUP(B47,幼兒園名稱及帳號!$B$3:$C$781,2,0)</f>
        <v>#N/A</v>
      </c>
    </row>
    <row r="48" spans="1:9" ht="21" customHeight="1">
      <c r="A48" s="335" t="s">
        <v>677</v>
      </c>
      <c r="B48" s="488"/>
      <c r="C48" s="179" t="s">
        <v>1155</v>
      </c>
      <c r="D48" s="144">
        <v>740</v>
      </c>
      <c r="E48" s="144">
        <v>740</v>
      </c>
      <c r="F48" s="144">
        <v>0</v>
      </c>
      <c r="G48" s="314">
        <v>0.22766895703004819</v>
      </c>
      <c r="H48" s="315">
        <v>5.3499999999999999E-2</v>
      </c>
      <c r="I48" s="490" t="e">
        <f>VLOOKUP(B48,幼兒園名稱及帳號!$B$3:$C$781,2,0)</f>
        <v>#N/A</v>
      </c>
    </row>
    <row r="49" spans="1:9" ht="21" customHeight="1">
      <c r="A49" s="335" t="s">
        <v>677</v>
      </c>
      <c r="B49" s="489"/>
      <c r="C49" s="179" t="s">
        <v>1154</v>
      </c>
      <c r="D49" s="150">
        <v>1066</v>
      </c>
      <c r="E49" s="150">
        <v>740</v>
      </c>
      <c r="F49" s="150">
        <v>326</v>
      </c>
      <c r="G49" s="316">
        <v>0.19689578713968958</v>
      </c>
      <c r="H49" s="317">
        <v>4.87E-2</v>
      </c>
      <c r="I49" s="490" t="e">
        <f>VLOOKUP(B49,幼兒園名稱及帳號!$B$3:$C$781,2,0)</f>
        <v>#N/A</v>
      </c>
    </row>
    <row r="50" spans="1:9" ht="21" customHeight="1">
      <c r="A50" s="335" t="s">
        <v>679</v>
      </c>
      <c r="B50" s="487" t="s">
        <v>159</v>
      </c>
      <c r="C50" s="179" t="s">
        <v>1158</v>
      </c>
      <c r="D50" s="150">
        <v>0</v>
      </c>
      <c r="E50" s="150">
        <v>0</v>
      </c>
      <c r="F50" s="150">
        <v>0</v>
      </c>
      <c r="G50" s="316"/>
      <c r="H50" s="317"/>
      <c r="I50" s="490" t="str">
        <f>VLOOKUP(B50,幼兒園名稱及帳號!$B$3:$C$781,2,0)</f>
        <v>191XCX</v>
      </c>
    </row>
    <row r="51" spans="1:9" ht="21" customHeight="1">
      <c r="A51" s="335" t="s">
        <v>679</v>
      </c>
      <c r="B51" s="488"/>
      <c r="C51" s="179" t="s">
        <v>1156</v>
      </c>
      <c r="D51" s="150">
        <v>0</v>
      </c>
      <c r="E51" s="150">
        <v>0</v>
      </c>
      <c r="F51" s="150">
        <v>0</v>
      </c>
      <c r="G51" s="316"/>
      <c r="H51" s="317"/>
      <c r="I51" s="490" t="e">
        <f>VLOOKUP(B51,幼兒園名稱及帳號!$B$3:$C$781,2,0)</f>
        <v>#N/A</v>
      </c>
    </row>
    <row r="52" spans="1:9" ht="21" customHeight="1">
      <c r="A52" s="335" t="s">
        <v>679</v>
      </c>
      <c r="B52" s="488"/>
      <c r="C52" s="179" t="s">
        <v>1155</v>
      </c>
      <c r="D52" s="144">
        <v>0</v>
      </c>
      <c r="E52" s="144">
        <v>0</v>
      </c>
      <c r="F52" s="144">
        <v>0</v>
      </c>
      <c r="G52" s="314"/>
      <c r="H52" s="315"/>
      <c r="I52" s="490" t="e">
        <f>VLOOKUP(B52,幼兒園名稱及帳號!$B$3:$C$781,2,0)</f>
        <v>#N/A</v>
      </c>
    </row>
    <row r="53" spans="1:9" ht="21" customHeight="1">
      <c r="A53" s="335" t="s">
        <v>679</v>
      </c>
      <c r="B53" s="489"/>
      <c r="C53" s="179" t="s">
        <v>1154</v>
      </c>
      <c r="D53" s="150">
        <v>0</v>
      </c>
      <c r="E53" s="150">
        <v>0</v>
      </c>
      <c r="F53" s="150">
        <v>0</v>
      </c>
      <c r="G53" s="316"/>
      <c r="H53" s="317"/>
      <c r="I53" s="490" t="e">
        <f>VLOOKUP(B53,幼兒園名稱及帳號!$B$3:$C$781,2,0)</f>
        <v>#N/A</v>
      </c>
    </row>
    <row r="54" spans="1:9" ht="21" customHeight="1">
      <c r="A54" s="335" t="s">
        <v>1883</v>
      </c>
      <c r="B54" s="487" t="s">
        <v>1882</v>
      </c>
      <c r="C54" s="179" t="s">
        <v>1158</v>
      </c>
      <c r="D54" s="150">
        <v>0</v>
      </c>
      <c r="E54" s="150">
        <v>0</v>
      </c>
      <c r="F54" s="150">
        <v>0</v>
      </c>
      <c r="G54" s="316">
        <v>0</v>
      </c>
      <c r="H54" s="317">
        <v>4.6899999999999997E-2</v>
      </c>
      <c r="I54" s="490" t="e">
        <f>VLOOKUP(B54,幼兒園名稱及帳號!$B$3:$C$781,2,0)</f>
        <v>#N/A</v>
      </c>
    </row>
    <row r="55" spans="1:9" ht="21" customHeight="1">
      <c r="A55" s="335" t="s">
        <v>1883</v>
      </c>
      <c r="B55" s="488"/>
      <c r="C55" s="179" t="s">
        <v>1156</v>
      </c>
      <c r="D55" s="150">
        <v>0</v>
      </c>
      <c r="E55" s="150">
        <v>0</v>
      </c>
      <c r="F55" s="150">
        <v>0</v>
      </c>
      <c r="G55" s="316">
        <v>0</v>
      </c>
      <c r="H55" s="317">
        <v>4.6899999999999997E-2</v>
      </c>
      <c r="I55" s="490" t="e">
        <f>VLOOKUP(B55,幼兒園名稱及帳號!$B$3:$C$781,2,0)</f>
        <v>#N/A</v>
      </c>
    </row>
    <row r="56" spans="1:9" ht="21" customHeight="1">
      <c r="A56" s="335" t="s">
        <v>1883</v>
      </c>
      <c r="B56" s="488"/>
      <c r="C56" s="179" t="s">
        <v>1155</v>
      </c>
      <c r="D56" s="144">
        <v>0</v>
      </c>
      <c r="E56" s="144">
        <v>0</v>
      </c>
      <c r="F56" s="144">
        <v>0</v>
      </c>
      <c r="G56" s="314">
        <v>0</v>
      </c>
      <c r="H56" s="315">
        <v>4.6899999999999997E-2</v>
      </c>
      <c r="I56" s="490" t="e">
        <f>VLOOKUP(B56,幼兒園名稱及帳號!$B$3:$C$781,2,0)</f>
        <v>#N/A</v>
      </c>
    </row>
    <row r="57" spans="1:9" ht="21" customHeight="1">
      <c r="A57" s="335" t="s">
        <v>1883</v>
      </c>
      <c r="B57" s="489"/>
      <c r="C57" s="179" t="s">
        <v>1154</v>
      </c>
      <c r="D57" s="150">
        <v>0</v>
      </c>
      <c r="E57" s="150">
        <v>0</v>
      </c>
      <c r="F57" s="150">
        <v>0</v>
      </c>
      <c r="G57" s="316">
        <v>0</v>
      </c>
      <c r="H57" s="317">
        <v>4.6899999999999997E-2</v>
      </c>
      <c r="I57" s="490" t="e">
        <f>VLOOKUP(B57,幼兒園名稱及帳號!$B$3:$C$781,2,0)</f>
        <v>#N/A</v>
      </c>
    </row>
    <row r="58" spans="1:9" ht="21" customHeight="1">
      <c r="A58" s="335" t="s">
        <v>683</v>
      </c>
      <c r="B58" s="487" t="s">
        <v>164</v>
      </c>
      <c r="C58" s="191" t="s">
        <v>1158</v>
      </c>
      <c r="D58" s="188">
        <v>590</v>
      </c>
      <c r="E58" s="188">
        <v>390</v>
      </c>
      <c r="F58" s="188">
        <v>200</v>
      </c>
      <c r="G58" s="318">
        <v>5.6521739130434782E-2</v>
      </c>
      <c r="H58" s="319">
        <v>3.7105751391465679E-2</v>
      </c>
      <c r="I58" s="490" t="str">
        <f>VLOOKUP(B58,幼兒園名稱及帳號!$B$3:$C$781,2,0)</f>
        <v>191XCU</v>
      </c>
    </row>
    <row r="59" spans="1:9" ht="21" customHeight="1">
      <c r="A59" s="335" t="s">
        <v>683</v>
      </c>
      <c r="B59" s="488"/>
      <c r="C59" s="191" t="s">
        <v>1156</v>
      </c>
      <c r="D59" s="199">
        <v>593</v>
      </c>
      <c r="E59" s="188">
        <v>390</v>
      </c>
      <c r="F59" s="188">
        <v>203</v>
      </c>
      <c r="G59" s="318">
        <v>6.8823529411764714E-2</v>
      </c>
      <c r="H59" s="319">
        <v>3.6731001206272616E-2</v>
      </c>
      <c r="I59" s="490" t="e">
        <f>VLOOKUP(B59,幼兒園名稱及帳號!$B$3:$C$781,2,0)</f>
        <v>#N/A</v>
      </c>
    </row>
    <row r="60" spans="1:9" ht="21" customHeight="1">
      <c r="A60" s="335" t="s">
        <v>683</v>
      </c>
      <c r="B60" s="488"/>
      <c r="C60" s="191" t="s">
        <v>1155</v>
      </c>
      <c r="D60" s="199">
        <v>593</v>
      </c>
      <c r="E60" s="194">
        <v>390</v>
      </c>
      <c r="F60" s="194">
        <v>203</v>
      </c>
      <c r="G60" s="320">
        <v>6.8823529411764714E-2</v>
      </c>
      <c r="H60" s="321">
        <v>3.6731001206272616E-2</v>
      </c>
      <c r="I60" s="490" t="e">
        <f>VLOOKUP(B60,幼兒園名稱及帳號!$B$3:$C$781,2,0)</f>
        <v>#N/A</v>
      </c>
    </row>
    <row r="61" spans="1:9" ht="21" customHeight="1">
      <c r="A61" s="335" t="s">
        <v>683</v>
      </c>
      <c r="B61" s="489"/>
      <c r="C61" s="191" t="s">
        <v>1154</v>
      </c>
      <c r="D61" s="188">
        <v>610</v>
      </c>
      <c r="E61" s="188">
        <v>390</v>
      </c>
      <c r="F61" s="188">
        <v>220</v>
      </c>
      <c r="G61" s="318">
        <v>6.8421052631578952E-2</v>
      </c>
      <c r="H61" s="319">
        <v>3.9568345323741004E-2</v>
      </c>
      <c r="I61" s="490" t="e">
        <f>VLOOKUP(B61,幼兒園名稱及帳號!$B$3:$C$781,2,0)</f>
        <v>#N/A</v>
      </c>
    </row>
    <row r="62" spans="1:9" ht="21" customHeight="1">
      <c r="A62" s="335" t="s">
        <v>686</v>
      </c>
      <c r="B62" s="487" t="s">
        <v>167</v>
      </c>
      <c r="C62" s="191" t="s">
        <v>1158</v>
      </c>
      <c r="D62" s="188">
        <v>720</v>
      </c>
      <c r="E62" s="188">
        <v>555</v>
      </c>
      <c r="F62" s="188">
        <v>165</v>
      </c>
      <c r="G62" s="318">
        <v>9.327731092436975E-2</v>
      </c>
      <c r="H62" s="319">
        <v>1.3456571972271306E-2</v>
      </c>
      <c r="I62" s="490" t="str">
        <f>VLOOKUP(B62,幼兒園名稱及帳號!$B$3:$C$781,2,0)</f>
        <v>191XA6</v>
      </c>
    </row>
    <row r="63" spans="1:9" ht="21" customHeight="1">
      <c r="A63" s="335" t="s">
        <v>686</v>
      </c>
      <c r="B63" s="488"/>
      <c r="C63" s="191" t="s">
        <v>1156</v>
      </c>
      <c r="D63" s="188">
        <v>720</v>
      </c>
      <c r="E63" s="188">
        <v>555</v>
      </c>
      <c r="F63" s="188">
        <v>165</v>
      </c>
      <c r="G63" s="318">
        <v>9.327731092436975E-2</v>
      </c>
      <c r="H63" s="319">
        <v>1.4078498293515358E-2</v>
      </c>
      <c r="I63" s="490" t="e">
        <f>VLOOKUP(B63,幼兒園名稱及帳號!$B$3:$C$781,2,0)</f>
        <v>#N/A</v>
      </c>
    </row>
    <row r="64" spans="1:9" ht="21" customHeight="1">
      <c r="A64" s="335" t="s">
        <v>686</v>
      </c>
      <c r="B64" s="488"/>
      <c r="C64" s="191" t="s">
        <v>1155</v>
      </c>
      <c r="D64" s="194">
        <v>720</v>
      </c>
      <c r="E64" s="194">
        <v>555</v>
      </c>
      <c r="F64" s="194">
        <v>165</v>
      </c>
      <c r="G64" s="320">
        <v>9.327731092436975E-2</v>
      </c>
      <c r="H64" s="321">
        <v>1.4078498293515358E-2</v>
      </c>
      <c r="I64" s="490" t="e">
        <f>VLOOKUP(B64,幼兒園名稱及帳號!$B$3:$C$781,2,0)</f>
        <v>#N/A</v>
      </c>
    </row>
    <row r="65" spans="1:9" ht="21" customHeight="1">
      <c r="A65" s="335" t="s">
        <v>686</v>
      </c>
      <c r="B65" s="489"/>
      <c r="C65" s="191" t="s">
        <v>1154</v>
      </c>
      <c r="D65" s="188">
        <v>710</v>
      </c>
      <c r="E65" s="188">
        <v>555</v>
      </c>
      <c r="F65" s="188">
        <v>155</v>
      </c>
      <c r="G65" s="318">
        <v>6.9665271966527192E-2</v>
      </c>
      <c r="H65" s="319">
        <v>1.2390087929656275E-2</v>
      </c>
      <c r="I65" s="490" t="e">
        <f>VLOOKUP(B65,幼兒園名稱及帳號!$B$3:$C$781,2,0)</f>
        <v>#N/A</v>
      </c>
    </row>
    <row r="66" spans="1:9" ht="21" customHeight="1">
      <c r="A66" s="335" t="s">
        <v>688</v>
      </c>
      <c r="B66" s="487" t="s">
        <v>169</v>
      </c>
      <c r="C66" s="191" t="s">
        <v>1158</v>
      </c>
      <c r="D66" s="188">
        <v>583</v>
      </c>
      <c r="E66" s="188">
        <v>420</v>
      </c>
      <c r="F66" s="188">
        <v>163</v>
      </c>
      <c r="G66" s="318">
        <v>6.8381634646694889E-2</v>
      </c>
      <c r="H66" s="319">
        <v>2.0281199452532039E-2</v>
      </c>
      <c r="I66" s="490" t="str">
        <f>VLOOKUP(B66,幼兒園名稱及帳號!$B$3:$C$781,2,0)</f>
        <v>191X52</v>
      </c>
    </row>
    <row r="67" spans="1:9" ht="21" customHeight="1">
      <c r="A67" s="335" t="s">
        <v>688</v>
      </c>
      <c r="B67" s="488"/>
      <c r="C67" s="191" t="s">
        <v>1156</v>
      </c>
      <c r="D67" s="188">
        <v>583</v>
      </c>
      <c r="E67" s="188">
        <v>420</v>
      </c>
      <c r="F67" s="188">
        <v>163</v>
      </c>
      <c r="G67" s="318">
        <v>6.8381634646694889E-2</v>
      </c>
      <c r="H67" s="319">
        <v>2.0281199452532039E-2</v>
      </c>
      <c r="I67" s="490" t="e">
        <f>VLOOKUP(B67,幼兒園名稱及帳號!$B$3:$C$781,2,0)</f>
        <v>#N/A</v>
      </c>
    </row>
    <row r="68" spans="1:9" ht="21" customHeight="1">
      <c r="A68" s="335" t="s">
        <v>688</v>
      </c>
      <c r="B68" s="488"/>
      <c r="C68" s="191" t="s">
        <v>1155</v>
      </c>
      <c r="D68" s="194">
        <v>583</v>
      </c>
      <c r="E68" s="194">
        <v>420</v>
      </c>
      <c r="F68" s="194">
        <v>163</v>
      </c>
      <c r="G68" s="320">
        <v>6.8381634646694889E-2</v>
      </c>
      <c r="H68" s="321">
        <v>2.0281199452532039E-2</v>
      </c>
      <c r="I68" s="490" t="e">
        <f>VLOOKUP(B68,幼兒園名稱及帳號!$B$3:$C$781,2,0)</f>
        <v>#N/A</v>
      </c>
    </row>
    <row r="69" spans="1:9" ht="21" customHeight="1">
      <c r="A69" s="335" t="s">
        <v>688</v>
      </c>
      <c r="B69" s="489"/>
      <c r="C69" s="191" t="s">
        <v>1154</v>
      </c>
      <c r="D69" s="188">
        <v>583</v>
      </c>
      <c r="E69" s="188">
        <v>420</v>
      </c>
      <c r="F69" s="188">
        <v>163</v>
      </c>
      <c r="G69" s="318">
        <v>5.3198226725775809E-2</v>
      </c>
      <c r="H69" s="319">
        <v>1.881456686096843E-2</v>
      </c>
      <c r="I69" s="490" t="e">
        <f>VLOOKUP(B69,幼兒園名稱及帳號!$B$3:$C$781,2,0)</f>
        <v>#N/A</v>
      </c>
    </row>
    <row r="70" spans="1:9" ht="21" customHeight="1">
      <c r="A70" s="335" t="s">
        <v>690</v>
      </c>
      <c r="B70" s="487" t="s">
        <v>171</v>
      </c>
      <c r="C70" s="179" t="s">
        <v>1158</v>
      </c>
      <c r="D70" s="150">
        <v>236</v>
      </c>
      <c r="E70" s="150">
        <v>223</v>
      </c>
      <c r="F70" s="150">
        <v>13</v>
      </c>
      <c r="G70" s="316">
        <v>7.4706867671691796E-2</v>
      </c>
      <c r="H70" s="317">
        <v>2.559894978667542E-3</v>
      </c>
      <c r="I70" s="490" t="str">
        <f>VLOOKUP(B70,幼兒園名稱及帳號!$B$3:$C$781,2,0)</f>
        <v>191XD1</v>
      </c>
    </row>
    <row r="71" spans="1:9" ht="21" customHeight="1">
      <c r="A71" s="335" t="s">
        <v>690</v>
      </c>
      <c r="B71" s="488"/>
      <c r="C71" s="179" t="s">
        <v>1156</v>
      </c>
      <c r="D71" s="150">
        <v>234</v>
      </c>
      <c r="E71" s="150">
        <v>222</v>
      </c>
      <c r="F71" s="150">
        <v>12</v>
      </c>
      <c r="G71" s="316">
        <v>6.3398381722989061E-2</v>
      </c>
      <c r="H71" s="317">
        <v>2.2494376405898524E-3</v>
      </c>
      <c r="I71" s="490" t="e">
        <f>VLOOKUP(B71,幼兒園名稱及帳號!$B$3:$C$781,2,0)</f>
        <v>#N/A</v>
      </c>
    </row>
    <row r="72" spans="1:9" ht="21" customHeight="1">
      <c r="A72" s="335" t="s">
        <v>690</v>
      </c>
      <c r="B72" s="488"/>
      <c r="C72" s="179" t="s">
        <v>1155</v>
      </c>
      <c r="D72" s="144">
        <v>234</v>
      </c>
      <c r="E72" s="144">
        <v>222</v>
      </c>
      <c r="F72" s="144">
        <v>12</v>
      </c>
      <c r="G72" s="314">
        <v>6.3398381722989061E-2</v>
      </c>
      <c r="H72" s="315">
        <v>2.2494376405898524E-3</v>
      </c>
      <c r="I72" s="490" t="e">
        <f>VLOOKUP(B72,幼兒園名稱及帳號!$B$3:$C$781,2,0)</f>
        <v>#N/A</v>
      </c>
    </row>
    <row r="73" spans="1:9" ht="21" customHeight="1">
      <c r="A73" s="335" t="s">
        <v>690</v>
      </c>
      <c r="B73" s="489"/>
      <c r="C73" s="179" t="s">
        <v>1154</v>
      </c>
      <c r="D73" s="150">
        <v>234</v>
      </c>
      <c r="E73" s="150">
        <v>222</v>
      </c>
      <c r="F73" s="150">
        <v>12</v>
      </c>
      <c r="G73" s="316">
        <v>6.3398381722989061E-2</v>
      </c>
      <c r="H73" s="317">
        <v>2.2494376405898524E-3</v>
      </c>
      <c r="I73" s="490" t="e">
        <f>VLOOKUP(B73,幼兒園名稱及帳號!$B$3:$C$781,2,0)</f>
        <v>#N/A</v>
      </c>
    </row>
    <row r="74" spans="1:9" ht="21" customHeight="1">
      <c r="A74" s="335" t="s">
        <v>695</v>
      </c>
      <c r="B74" s="487" t="s">
        <v>1238</v>
      </c>
      <c r="C74" s="191" t="s">
        <v>1158</v>
      </c>
      <c r="D74" s="188">
        <v>650</v>
      </c>
      <c r="E74" s="188">
        <v>470</v>
      </c>
      <c r="F74" s="188">
        <v>180</v>
      </c>
      <c r="G74" s="318">
        <v>5.3207547169811319E-2</v>
      </c>
      <c r="H74" s="319">
        <v>2.2988505747126436E-2</v>
      </c>
      <c r="I74" s="490" t="str">
        <f>VLOOKUP(B74,幼兒園名稱及帳號!$B$3:$C$781,2,0)</f>
        <v>191XCW</v>
      </c>
    </row>
    <row r="75" spans="1:9" ht="21" customHeight="1">
      <c r="A75" s="335" t="s">
        <v>695</v>
      </c>
      <c r="B75" s="488"/>
      <c r="C75" s="191" t="s">
        <v>1156</v>
      </c>
      <c r="D75" s="188">
        <v>650</v>
      </c>
      <c r="E75" s="188">
        <v>470</v>
      </c>
      <c r="F75" s="188">
        <v>180</v>
      </c>
      <c r="G75" s="318">
        <v>5.3207547169811319E-2</v>
      </c>
      <c r="H75" s="319">
        <v>2.2988505747126436E-2</v>
      </c>
      <c r="I75" s="490" t="e">
        <f>VLOOKUP(B75,幼兒園名稱及帳號!$B$3:$C$781,2,0)</f>
        <v>#N/A</v>
      </c>
    </row>
    <row r="76" spans="1:9" ht="21" customHeight="1">
      <c r="A76" s="335" t="s">
        <v>695</v>
      </c>
      <c r="B76" s="488"/>
      <c r="C76" s="191" t="s">
        <v>1155</v>
      </c>
      <c r="D76" s="194">
        <v>650</v>
      </c>
      <c r="E76" s="194">
        <v>470</v>
      </c>
      <c r="F76" s="194">
        <v>180</v>
      </c>
      <c r="G76" s="320">
        <v>5.3207547169811319E-2</v>
      </c>
      <c r="H76" s="321">
        <v>2.2988505747126436E-2</v>
      </c>
      <c r="I76" s="490" t="e">
        <f>VLOOKUP(B76,幼兒園名稱及帳號!$B$3:$C$781,2,0)</f>
        <v>#N/A</v>
      </c>
    </row>
    <row r="77" spans="1:9" ht="21" customHeight="1">
      <c r="A77" s="335" t="s">
        <v>695</v>
      </c>
      <c r="B77" s="489"/>
      <c r="C77" s="191" t="s">
        <v>1154</v>
      </c>
      <c r="D77" s="188">
        <v>650</v>
      </c>
      <c r="E77" s="188">
        <v>470</v>
      </c>
      <c r="F77" s="188">
        <v>180</v>
      </c>
      <c r="G77" s="318">
        <v>5.3207547169811319E-2</v>
      </c>
      <c r="H77" s="319">
        <v>2.2988505747126436E-2</v>
      </c>
      <c r="I77" s="490" t="e">
        <f>VLOOKUP(B77,幼兒園名稱及帳號!$B$3:$C$781,2,0)</f>
        <v>#N/A</v>
      </c>
    </row>
    <row r="78" spans="1:9" ht="21" customHeight="1">
      <c r="A78" s="335" t="s">
        <v>696</v>
      </c>
      <c r="B78" s="487" t="s">
        <v>177</v>
      </c>
      <c r="C78" s="179" t="s">
        <v>1158</v>
      </c>
      <c r="D78" s="150">
        <v>574</v>
      </c>
      <c r="E78" s="150">
        <v>250</v>
      </c>
      <c r="F78" s="150">
        <v>324</v>
      </c>
      <c r="G78" s="316">
        <v>8.792497069167643E-2</v>
      </c>
      <c r="H78" s="317">
        <v>4.4862918859041818E-2</v>
      </c>
      <c r="I78" s="490" t="str">
        <f>VLOOKUP(B78,幼兒園名稱及帳號!$B$3:$C$781,2,0)</f>
        <v>191X71</v>
      </c>
    </row>
    <row r="79" spans="1:9" ht="21" customHeight="1">
      <c r="A79" s="335" t="s">
        <v>696</v>
      </c>
      <c r="B79" s="488"/>
      <c r="C79" s="179" t="s">
        <v>1156</v>
      </c>
      <c r="D79" s="150">
        <v>250</v>
      </c>
      <c r="E79" s="150">
        <v>250</v>
      </c>
      <c r="F79" s="150">
        <v>0</v>
      </c>
      <c r="G79" s="316">
        <v>8.0645161290322578E-2</v>
      </c>
      <c r="H79" s="317">
        <v>0</v>
      </c>
      <c r="I79" s="490" t="e">
        <f>VLOOKUP(B79,幼兒園名稱及帳號!$B$3:$C$781,2,0)</f>
        <v>#N/A</v>
      </c>
    </row>
    <row r="80" spans="1:9" ht="21" customHeight="1">
      <c r="A80" s="335" t="s">
        <v>696</v>
      </c>
      <c r="B80" s="488"/>
      <c r="C80" s="179" t="s">
        <v>1155</v>
      </c>
      <c r="D80" s="144">
        <v>250</v>
      </c>
      <c r="E80" s="144">
        <v>250</v>
      </c>
      <c r="F80" s="144">
        <v>0</v>
      </c>
      <c r="G80" s="314">
        <v>8.0645161290322578E-2</v>
      </c>
      <c r="H80" s="315">
        <v>0</v>
      </c>
      <c r="I80" s="490" t="e">
        <f>VLOOKUP(B80,幼兒園名稱及帳號!$B$3:$C$781,2,0)</f>
        <v>#N/A</v>
      </c>
    </row>
    <row r="81" spans="1:9" ht="21" customHeight="1">
      <c r="A81" s="335" t="s">
        <v>696</v>
      </c>
      <c r="B81" s="489"/>
      <c r="C81" s="179" t="s">
        <v>1154</v>
      </c>
      <c r="D81" s="150">
        <v>250</v>
      </c>
      <c r="E81" s="150">
        <v>250</v>
      </c>
      <c r="F81" s="150">
        <v>0</v>
      </c>
      <c r="G81" s="316">
        <v>8.8757396449704151E-2</v>
      </c>
      <c r="H81" s="317">
        <v>0</v>
      </c>
      <c r="I81" s="490" t="e">
        <f>VLOOKUP(B81,幼兒園名稱及帳號!$B$3:$C$781,2,0)</f>
        <v>#N/A</v>
      </c>
    </row>
    <row r="82" spans="1:9" s="214" customFormat="1" ht="21" customHeight="1">
      <c r="A82" s="335" t="s">
        <v>697</v>
      </c>
      <c r="B82" s="487" t="s">
        <v>178</v>
      </c>
      <c r="C82" s="229" t="s">
        <v>1158</v>
      </c>
      <c r="D82" s="224">
        <v>250</v>
      </c>
      <c r="E82" s="225">
        <v>250</v>
      </c>
      <c r="F82" s="225">
        <v>0</v>
      </c>
      <c r="G82" s="322">
        <v>3.2894736842105261E-2</v>
      </c>
      <c r="H82" s="323">
        <v>4.9700000000000001E-2</v>
      </c>
      <c r="I82" s="490" t="str">
        <f>VLOOKUP(B82,幼兒園名稱及帳號!$B$3:$C$781,2,0)</f>
        <v>191Y13</v>
      </c>
    </row>
    <row r="83" spans="1:9" s="214" customFormat="1" ht="21" customHeight="1">
      <c r="A83" s="335" t="s">
        <v>697</v>
      </c>
      <c r="B83" s="488"/>
      <c r="C83" s="229" t="s">
        <v>1156</v>
      </c>
      <c r="D83" s="224">
        <v>262</v>
      </c>
      <c r="E83" s="225">
        <v>250</v>
      </c>
      <c r="F83" s="225">
        <v>12</v>
      </c>
      <c r="G83" s="322">
        <v>3.1735956839098696E-2</v>
      </c>
      <c r="H83" s="323">
        <v>4.8800000000000003E-2</v>
      </c>
      <c r="I83" s="490" t="e">
        <f>VLOOKUP(B83,幼兒園名稱及帳號!$B$3:$C$781,2,0)</f>
        <v>#N/A</v>
      </c>
    </row>
    <row r="84" spans="1:9" s="214" customFormat="1" ht="21" customHeight="1">
      <c r="A84" s="335" t="s">
        <v>697</v>
      </c>
      <c r="B84" s="488"/>
      <c r="C84" s="229" t="s">
        <v>1155</v>
      </c>
      <c r="D84" s="281">
        <v>262</v>
      </c>
      <c r="E84" s="283">
        <v>250</v>
      </c>
      <c r="F84" s="225">
        <v>12</v>
      </c>
      <c r="G84" s="324">
        <v>3.1735956839098696E-2</v>
      </c>
      <c r="H84" s="325">
        <v>4.8800000000000003E-2</v>
      </c>
      <c r="I84" s="490" t="e">
        <f>VLOOKUP(B84,幼兒園名稱及帳號!$B$3:$C$781,2,0)</f>
        <v>#N/A</v>
      </c>
    </row>
    <row r="85" spans="1:9" s="214" customFormat="1" ht="21" customHeight="1">
      <c r="A85" s="335" t="s">
        <v>697</v>
      </c>
      <c r="B85" s="489"/>
      <c r="C85" s="229" t="s">
        <v>1154</v>
      </c>
      <c r="D85" s="224">
        <v>273</v>
      </c>
      <c r="E85" s="225">
        <v>250</v>
      </c>
      <c r="F85" s="225">
        <v>23</v>
      </c>
      <c r="G85" s="322">
        <v>4.1701417848206836E-2</v>
      </c>
      <c r="H85" s="323">
        <v>4.87E-2</v>
      </c>
      <c r="I85" s="490" t="e">
        <f>VLOOKUP(B85,幼兒園名稱及帳號!$B$3:$C$781,2,0)</f>
        <v>#N/A</v>
      </c>
    </row>
    <row r="86" spans="1:9" s="202" customFormat="1" ht="21" customHeight="1">
      <c r="A86" s="335" t="s">
        <v>698</v>
      </c>
      <c r="B86" s="487" t="s">
        <v>179</v>
      </c>
      <c r="C86" s="179" t="s">
        <v>1158</v>
      </c>
      <c r="D86" s="150">
        <v>490</v>
      </c>
      <c r="E86" s="150">
        <v>240</v>
      </c>
      <c r="F86" s="150">
        <v>250</v>
      </c>
      <c r="G86" s="316">
        <v>6.1016949152542369E-2</v>
      </c>
      <c r="H86" s="317">
        <v>4.3808411214953269E-2</v>
      </c>
      <c r="I86" s="490" t="str">
        <f>VLOOKUP(B86,幼兒園名稱及帳號!$B$3:$C$781,2,0)</f>
        <v>191XG9</v>
      </c>
    </row>
    <row r="87" spans="1:9" s="202" customFormat="1" ht="21" customHeight="1">
      <c r="A87" s="335" t="s">
        <v>698</v>
      </c>
      <c r="B87" s="488"/>
      <c r="C87" s="179" t="s">
        <v>1156</v>
      </c>
      <c r="D87" s="150">
        <v>510</v>
      </c>
      <c r="E87" s="150">
        <v>240</v>
      </c>
      <c r="F87" s="150">
        <v>270</v>
      </c>
      <c r="G87" s="316">
        <v>5.9259259259259262E-2</v>
      </c>
      <c r="H87" s="317">
        <v>4.45789763346175E-2</v>
      </c>
      <c r="I87" s="490" t="e">
        <f>VLOOKUP(B87,幼兒園名稱及帳號!$B$3:$C$781,2,0)</f>
        <v>#N/A</v>
      </c>
    </row>
    <row r="88" spans="1:9" s="202" customFormat="1" ht="21" customHeight="1">
      <c r="A88" s="335" t="s">
        <v>698</v>
      </c>
      <c r="B88" s="488"/>
      <c r="C88" s="179" t="s">
        <v>1155</v>
      </c>
      <c r="D88" s="144">
        <v>570</v>
      </c>
      <c r="E88" s="144">
        <v>240</v>
      </c>
      <c r="F88" s="144">
        <v>330</v>
      </c>
      <c r="G88" s="314">
        <v>5.2173913043478258E-2</v>
      </c>
      <c r="H88" s="315">
        <v>4.4275491949910553E-2</v>
      </c>
      <c r="I88" s="490" t="e">
        <f>VLOOKUP(B88,幼兒園名稱及帳號!$B$3:$C$781,2,0)</f>
        <v>#N/A</v>
      </c>
    </row>
    <row r="89" spans="1:9" s="202" customFormat="1" ht="21" customHeight="1">
      <c r="A89" s="335" t="s">
        <v>698</v>
      </c>
      <c r="B89" s="489"/>
      <c r="C89" s="179" t="s">
        <v>1154</v>
      </c>
      <c r="D89" s="150">
        <v>570</v>
      </c>
      <c r="E89" s="150">
        <v>240</v>
      </c>
      <c r="F89" s="150">
        <v>330</v>
      </c>
      <c r="G89" s="316">
        <v>4.8648648648648651E-2</v>
      </c>
      <c r="H89" s="317">
        <v>4.4275491949910553E-2</v>
      </c>
      <c r="I89" s="490" t="e">
        <f>VLOOKUP(B89,幼兒園名稱及帳號!$B$3:$C$781,2,0)</f>
        <v>#N/A</v>
      </c>
    </row>
    <row r="90" spans="1:9" s="202" customFormat="1" ht="21" customHeight="1">
      <c r="A90" s="335" t="s">
        <v>701</v>
      </c>
      <c r="B90" s="487" t="s">
        <v>182</v>
      </c>
      <c r="C90" s="179" t="s">
        <v>1158</v>
      </c>
      <c r="D90" s="150">
        <v>740</v>
      </c>
      <c r="E90" s="150">
        <v>730</v>
      </c>
      <c r="F90" s="150">
        <v>10</v>
      </c>
      <c r="G90" s="316">
        <v>0.1825</v>
      </c>
      <c r="H90" s="317">
        <v>1.3812154696132596E-3</v>
      </c>
      <c r="I90" s="490" t="str">
        <f>VLOOKUP(B90,幼兒園名稱及帳號!$B$3:$C$781,2,0)</f>
        <v>191XH9</v>
      </c>
    </row>
    <row r="91" spans="1:9" s="202" customFormat="1" ht="21" customHeight="1">
      <c r="A91" s="335" t="s">
        <v>701</v>
      </c>
      <c r="B91" s="488"/>
      <c r="C91" s="179" t="s">
        <v>1156</v>
      </c>
      <c r="D91" s="150">
        <v>750</v>
      </c>
      <c r="E91" s="150">
        <v>730</v>
      </c>
      <c r="F91" s="150">
        <v>20</v>
      </c>
      <c r="G91" s="316">
        <v>7.6842105263157892E-2</v>
      </c>
      <c r="H91" s="317">
        <v>1.8604651162790699E-3</v>
      </c>
      <c r="I91" s="490" t="e">
        <f>VLOOKUP(B91,幼兒園名稱及帳號!$B$3:$C$781,2,0)</f>
        <v>#N/A</v>
      </c>
    </row>
    <row r="92" spans="1:9" s="202" customFormat="1" ht="21" customHeight="1">
      <c r="A92" s="335" t="s">
        <v>701</v>
      </c>
      <c r="B92" s="488"/>
      <c r="C92" s="179" t="s">
        <v>1155</v>
      </c>
      <c r="D92" s="144">
        <v>750</v>
      </c>
      <c r="E92" s="144">
        <v>730</v>
      </c>
      <c r="F92" s="144">
        <v>20</v>
      </c>
      <c r="G92" s="314">
        <v>7.6842105263157892E-2</v>
      </c>
      <c r="H92" s="315">
        <v>1.8604651162790699E-3</v>
      </c>
      <c r="I92" s="490" t="e">
        <f>VLOOKUP(B92,幼兒園名稱及帳號!$B$3:$C$781,2,0)</f>
        <v>#N/A</v>
      </c>
    </row>
    <row r="93" spans="1:9" s="202" customFormat="1" ht="21" customHeight="1">
      <c r="A93" s="335" t="s">
        <v>701</v>
      </c>
      <c r="B93" s="489"/>
      <c r="C93" s="179" t="s">
        <v>1154</v>
      </c>
      <c r="D93" s="150">
        <v>750</v>
      </c>
      <c r="E93" s="150">
        <v>730</v>
      </c>
      <c r="F93" s="150">
        <v>20</v>
      </c>
      <c r="G93" s="316">
        <v>7.6842105263157892E-2</v>
      </c>
      <c r="H93" s="317">
        <v>1.8604651162790699E-3</v>
      </c>
      <c r="I93" s="490" t="e">
        <f>VLOOKUP(B93,幼兒園名稱及帳號!$B$3:$C$781,2,0)</f>
        <v>#N/A</v>
      </c>
    </row>
    <row r="94" spans="1:9" ht="21" customHeight="1">
      <c r="A94" s="335" t="s">
        <v>704</v>
      </c>
      <c r="B94" s="487" t="s">
        <v>1234</v>
      </c>
      <c r="C94" s="191" t="s">
        <v>1172</v>
      </c>
      <c r="D94" s="188">
        <v>1470</v>
      </c>
      <c r="E94" s="188">
        <v>1030</v>
      </c>
      <c r="F94" s="188">
        <v>440</v>
      </c>
      <c r="G94" s="318">
        <v>4.5441176470588242E-2</v>
      </c>
      <c r="H94" s="319">
        <v>3.2069970845481049E-2</v>
      </c>
      <c r="I94" s="490" t="str">
        <f>VLOOKUP(B94,幼兒園名稱及帳號!$B$3:$C$781,2,0)</f>
        <v>191K1X</v>
      </c>
    </row>
    <row r="95" spans="1:9" ht="21" customHeight="1">
      <c r="A95" s="335" t="s">
        <v>704</v>
      </c>
      <c r="B95" s="488"/>
      <c r="C95" s="191" t="s">
        <v>1156</v>
      </c>
      <c r="D95" s="188">
        <v>1470</v>
      </c>
      <c r="E95" s="188">
        <v>1030</v>
      </c>
      <c r="F95" s="188">
        <v>440</v>
      </c>
      <c r="G95" s="318">
        <v>4.5441176470588242E-2</v>
      </c>
      <c r="H95" s="319">
        <v>3.2069970845481049E-2</v>
      </c>
      <c r="I95" s="490" t="e">
        <f>VLOOKUP(B95,幼兒園名稱及帳號!$B$3:$C$781,2,0)</f>
        <v>#N/A</v>
      </c>
    </row>
    <row r="96" spans="1:9" ht="21" customHeight="1">
      <c r="A96" s="335" t="s">
        <v>704</v>
      </c>
      <c r="B96" s="488"/>
      <c r="C96" s="191" t="s">
        <v>1155</v>
      </c>
      <c r="D96" s="194">
        <v>1470</v>
      </c>
      <c r="E96" s="194">
        <v>1030</v>
      </c>
      <c r="F96" s="194">
        <v>440</v>
      </c>
      <c r="G96" s="320">
        <v>4.5441176470588242E-2</v>
      </c>
      <c r="H96" s="321">
        <v>3.2069970845481049E-2</v>
      </c>
      <c r="I96" s="490" t="e">
        <f>VLOOKUP(B96,幼兒園名稱及帳號!$B$3:$C$781,2,0)</f>
        <v>#N/A</v>
      </c>
    </row>
    <row r="97" spans="1:9" ht="21" customHeight="1">
      <c r="A97" s="335" t="s">
        <v>704</v>
      </c>
      <c r="B97" s="489"/>
      <c r="C97" s="191" t="s">
        <v>1154</v>
      </c>
      <c r="D97" s="188">
        <v>1470</v>
      </c>
      <c r="E97" s="188">
        <v>1030</v>
      </c>
      <c r="F97" s="188">
        <v>440</v>
      </c>
      <c r="G97" s="318">
        <v>4.5441176470588242E-2</v>
      </c>
      <c r="H97" s="319">
        <v>3.2069970845481049E-2</v>
      </c>
      <c r="I97" s="490" t="e">
        <f>VLOOKUP(B97,幼兒園名稱及帳號!$B$3:$C$781,2,0)</f>
        <v>#N/A</v>
      </c>
    </row>
    <row r="98" spans="1:9" ht="21" customHeight="1">
      <c r="A98" s="335" t="s">
        <v>706</v>
      </c>
      <c r="B98" s="487" t="s">
        <v>186</v>
      </c>
      <c r="C98" s="191" t="s">
        <v>1158</v>
      </c>
      <c r="D98" s="188">
        <v>1210</v>
      </c>
      <c r="E98" s="188">
        <v>910</v>
      </c>
      <c r="F98" s="188">
        <v>300</v>
      </c>
      <c r="G98" s="318">
        <v>7.3288590604026843E-2</v>
      </c>
      <c r="H98" s="319">
        <v>3.3021463951568519E-2</v>
      </c>
      <c r="I98" s="490" t="str">
        <f>VLOOKUP(B98,幼兒園名稱及帳號!$B$3:$C$781,2,0)</f>
        <v>191K0Q</v>
      </c>
    </row>
    <row r="99" spans="1:9" ht="21" customHeight="1">
      <c r="A99" s="335" t="s">
        <v>706</v>
      </c>
      <c r="B99" s="488"/>
      <c r="C99" s="191" t="s">
        <v>1156</v>
      </c>
      <c r="D99" s="188">
        <v>1210</v>
      </c>
      <c r="E99" s="188">
        <v>910</v>
      </c>
      <c r="F99" s="188">
        <v>300</v>
      </c>
      <c r="G99" s="318">
        <v>7.3288590604026843E-2</v>
      </c>
      <c r="H99" s="319">
        <v>3.3021463951568519E-2</v>
      </c>
      <c r="I99" s="490" t="e">
        <f>VLOOKUP(B99,幼兒園名稱及帳號!$B$3:$C$781,2,0)</f>
        <v>#N/A</v>
      </c>
    </row>
    <row r="100" spans="1:9" ht="21" customHeight="1">
      <c r="A100" s="335" t="s">
        <v>706</v>
      </c>
      <c r="B100" s="488"/>
      <c r="C100" s="191" t="s">
        <v>1155</v>
      </c>
      <c r="D100" s="194">
        <v>1210</v>
      </c>
      <c r="E100" s="194">
        <v>910</v>
      </c>
      <c r="F100" s="194">
        <v>300</v>
      </c>
      <c r="G100" s="320">
        <v>7.3288590604026843E-2</v>
      </c>
      <c r="H100" s="321">
        <v>3.3021463951568519E-2</v>
      </c>
      <c r="I100" s="490" t="e">
        <f>VLOOKUP(B100,幼兒園名稱及帳號!$B$3:$C$781,2,0)</f>
        <v>#N/A</v>
      </c>
    </row>
    <row r="101" spans="1:9" ht="21" customHeight="1">
      <c r="A101" s="335" t="s">
        <v>706</v>
      </c>
      <c r="B101" s="489"/>
      <c r="C101" s="191" t="s">
        <v>1154</v>
      </c>
      <c r="D101" s="188">
        <v>1210</v>
      </c>
      <c r="E101" s="188">
        <v>910</v>
      </c>
      <c r="F101" s="188">
        <v>300</v>
      </c>
      <c r="G101" s="318">
        <v>7.3288590604026843E-2</v>
      </c>
      <c r="H101" s="319">
        <v>3.3021463951568519E-2</v>
      </c>
      <c r="I101" s="490" t="e">
        <f>VLOOKUP(B101,幼兒園名稱及帳號!$B$3:$C$781,2,0)</f>
        <v>#N/A</v>
      </c>
    </row>
    <row r="102" spans="1:9" ht="21" customHeight="1">
      <c r="A102" s="335" t="s">
        <v>712</v>
      </c>
      <c r="B102" s="487" t="s">
        <v>192</v>
      </c>
      <c r="C102" s="179" t="s">
        <v>1158</v>
      </c>
      <c r="D102" s="237">
        <v>280</v>
      </c>
      <c r="E102" s="237">
        <v>150</v>
      </c>
      <c r="F102" s="237">
        <v>130</v>
      </c>
      <c r="G102" s="316">
        <v>0.05</v>
      </c>
      <c r="H102" s="317">
        <v>2.3722627737226276E-2</v>
      </c>
      <c r="I102" s="490" t="str">
        <f>VLOOKUP(B102,幼兒園名稱及帳號!$B$3:$C$781,2,0)</f>
        <v>191XAF</v>
      </c>
    </row>
    <row r="103" spans="1:9" ht="21" customHeight="1">
      <c r="A103" s="335" t="s">
        <v>712</v>
      </c>
      <c r="B103" s="488"/>
      <c r="C103" s="179" t="s">
        <v>1156</v>
      </c>
      <c r="D103" s="237">
        <v>250</v>
      </c>
      <c r="E103" s="237">
        <v>150</v>
      </c>
      <c r="F103" s="237">
        <v>100</v>
      </c>
      <c r="G103" s="316">
        <v>5.1724137931034482E-2</v>
      </c>
      <c r="H103" s="317">
        <v>2.1505376344086023E-2</v>
      </c>
      <c r="I103" s="490" t="e">
        <f>VLOOKUP(B103,幼兒園名稱及帳號!$B$3:$C$781,2,0)</f>
        <v>#N/A</v>
      </c>
    </row>
    <row r="104" spans="1:9" ht="21" customHeight="1">
      <c r="A104" s="335" t="s">
        <v>712</v>
      </c>
      <c r="B104" s="488"/>
      <c r="C104" s="179" t="s">
        <v>1155</v>
      </c>
      <c r="D104" s="270">
        <v>250</v>
      </c>
      <c r="E104" s="270">
        <v>150</v>
      </c>
      <c r="F104" s="270">
        <v>100</v>
      </c>
      <c r="G104" s="314">
        <v>5.1724137931034482E-2</v>
      </c>
      <c r="H104" s="315">
        <v>2.1505376344086023E-2</v>
      </c>
      <c r="I104" s="490" t="e">
        <f>VLOOKUP(B104,幼兒園名稱及帳號!$B$3:$C$781,2,0)</f>
        <v>#N/A</v>
      </c>
    </row>
    <row r="105" spans="1:9" ht="21" customHeight="1">
      <c r="A105" s="335" t="s">
        <v>712</v>
      </c>
      <c r="B105" s="489"/>
      <c r="C105" s="179" t="s">
        <v>1154</v>
      </c>
      <c r="D105" s="237">
        <v>180</v>
      </c>
      <c r="E105" s="237">
        <v>150</v>
      </c>
      <c r="F105" s="237">
        <v>30</v>
      </c>
      <c r="G105" s="316">
        <v>0.05</v>
      </c>
      <c r="H105" s="317">
        <v>6.41025641025641E-3</v>
      </c>
      <c r="I105" s="490" t="e">
        <f>VLOOKUP(B105,幼兒園名稱及帳號!$B$3:$C$781,2,0)</f>
        <v>#N/A</v>
      </c>
    </row>
    <row r="106" spans="1:9" ht="21" customHeight="1">
      <c r="A106" s="335" t="s">
        <v>715</v>
      </c>
      <c r="B106" s="487" t="s">
        <v>195</v>
      </c>
      <c r="C106" s="191" t="s">
        <v>1158</v>
      </c>
      <c r="D106" s="268">
        <v>720</v>
      </c>
      <c r="E106" s="268">
        <v>555</v>
      </c>
      <c r="F106" s="268">
        <v>165</v>
      </c>
      <c r="G106" s="318">
        <v>9.327731092436975E-2</v>
      </c>
      <c r="H106" s="319">
        <v>1.3456571972271306E-2</v>
      </c>
      <c r="I106" s="490" t="str">
        <f>VLOOKUP(B106,幼兒園名稱及帳號!$B$3:$C$781,2,0)</f>
        <v>191K1B</v>
      </c>
    </row>
    <row r="107" spans="1:9" ht="21" customHeight="1">
      <c r="A107" s="335" t="s">
        <v>715</v>
      </c>
      <c r="B107" s="488"/>
      <c r="C107" s="191" t="s">
        <v>1156</v>
      </c>
      <c r="D107" s="268">
        <v>720</v>
      </c>
      <c r="E107" s="268">
        <v>555</v>
      </c>
      <c r="F107" s="268">
        <v>165</v>
      </c>
      <c r="G107" s="318">
        <v>9.327731092436975E-2</v>
      </c>
      <c r="H107" s="319">
        <v>1.4078498293515358E-2</v>
      </c>
      <c r="I107" s="490" t="e">
        <f>VLOOKUP(B107,幼兒園名稱及帳號!$B$3:$C$781,2,0)</f>
        <v>#N/A</v>
      </c>
    </row>
    <row r="108" spans="1:9" ht="21" customHeight="1">
      <c r="A108" s="335" t="s">
        <v>715</v>
      </c>
      <c r="B108" s="488"/>
      <c r="C108" s="191" t="s">
        <v>1155</v>
      </c>
      <c r="D108" s="275">
        <v>720</v>
      </c>
      <c r="E108" s="275">
        <v>555</v>
      </c>
      <c r="F108" s="275">
        <v>165</v>
      </c>
      <c r="G108" s="320">
        <v>9.327731092436975E-2</v>
      </c>
      <c r="H108" s="321">
        <v>1.4078498293515358E-2</v>
      </c>
      <c r="I108" s="490" t="e">
        <f>VLOOKUP(B108,幼兒園名稱及帳號!$B$3:$C$781,2,0)</f>
        <v>#N/A</v>
      </c>
    </row>
    <row r="109" spans="1:9" ht="21" customHeight="1">
      <c r="A109" s="335" t="s">
        <v>715</v>
      </c>
      <c r="B109" s="489"/>
      <c r="C109" s="266" t="s">
        <v>1154</v>
      </c>
      <c r="D109" s="268">
        <v>710</v>
      </c>
      <c r="E109" s="268">
        <v>555</v>
      </c>
      <c r="F109" s="268">
        <v>155</v>
      </c>
      <c r="G109" s="318">
        <v>6.9665271966527192E-2</v>
      </c>
      <c r="H109" s="319">
        <v>1.2390087929656275E-2</v>
      </c>
      <c r="I109" s="490" t="e">
        <f>VLOOKUP(B109,幼兒園名稱及帳號!$B$3:$C$781,2,0)</f>
        <v>#N/A</v>
      </c>
    </row>
    <row r="110" spans="1:9" ht="21" customHeight="1">
      <c r="A110" s="335" t="s">
        <v>719</v>
      </c>
      <c r="B110" s="487" t="s">
        <v>199</v>
      </c>
      <c r="C110" s="179" t="s">
        <v>1158</v>
      </c>
      <c r="D110" s="237">
        <v>560</v>
      </c>
      <c r="E110" s="237">
        <v>325</v>
      </c>
      <c r="F110" s="237">
        <v>235</v>
      </c>
      <c r="G110" s="316">
        <v>4.3702375616315556E-2</v>
      </c>
      <c r="H110" s="317">
        <v>3.9440559440559443E-2</v>
      </c>
      <c r="I110" s="490" t="str">
        <f>VLOOKUP(B110,幼兒園名稱及帳號!$B$3:$C$781,2,0)</f>
        <v>191XDS</v>
      </c>
    </row>
    <row r="111" spans="1:9" ht="21" customHeight="1">
      <c r="A111" s="335" t="s">
        <v>719</v>
      </c>
      <c r="B111" s="488"/>
      <c r="C111" s="179" t="s">
        <v>1156</v>
      </c>
      <c r="D111" s="237">
        <v>560</v>
      </c>
      <c r="E111" s="237">
        <v>325</v>
      </c>
      <c r="F111" s="237">
        <v>235</v>
      </c>
      <c r="G111" s="316">
        <v>4.3702375616315556E-2</v>
      </c>
      <c r="H111" s="317">
        <v>3.9440559440559443E-2</v>
      </c>
      <c r="I111" s="490" t="e">
        <f>VLOOKUP(B111,幼兒園名稱及帳號!$B$3:$C$781,2,0)</f>
        <v>#N/A</v>
      </c>
    </row>
    <row r="112" spans="1:9" ht="21" customHeight="1">
      <c r="A112" s="335" t="s">
        <v>719</v>
      </c>
      <c r="B112" s="488"/>
      <c r="C112" s="179" t="s">
        <v>1155</v>
      </c>
      <c r="D112" s="270">
        <v>560</v>
      </c>
      <c r="E112" s="270">
        <v>325</v>
      </c>
      <c r="F112" s="270">
        <v>235</v>
      </c>
      <c r="G112" s="314">
        <v>4.3702375616315556E-2</v>
      </c>
      <c r="H112" s="315">
        <v>3.9440559440559443E-2</v>
      </c>
      <c r="I112" s="490" t="e">
        <f>VLOOKUP(B112,幼兒園名稱及帳號!$B$3:$C$781,2,0)</f>
        <v>#N/A</v>
      </c>
    </row>
    <row r="113" spans="1:9" ht="21" customHeight="1">
      <c r="A113" s="335" t="s">
        <v>719</v>
      </c>
      <c r="B113" s="489"/>
      <c r="C113" s="179" t="s">
        <v>1154</v>
      </c>
      <c r="D113" s="237">
        <v>560</v>
      </c>
      <c r="E113" s="237">
        <v>325</v>
      </c>
      <c r="F113" s="237">
        <v>235</v>
      </c>
      <c r="G113" s="316">
        <v>4.3526785714285719E-2</v>
      </c>
      <c r="H113" s="317">
        <v>3.9341517857142856E-2</v>
      </c>
      <c r="I113" s="490" t="e">
        <f>VLOOKUP(B113,幼兒園名稱及帳號!$B$3:$C$781,2,0)</f>
        <v>#N/A</v>
      </c>
    </row>
    <row r="114" spans="1:9" ht="21" customHeight="1">
      <c r="A114" s="335" t="s">
        <v>721</v>
      </c>
      <c r="B114" s="487" t="s">
        <v>201</v>
      </c>
      <c r="C114" s="179" t="s">
        <v>1158</v>
      </c>
      <c r="D114" s="237">
        <v>1050</v>
      </c>
      <c r="E114" s="237">
        <v>1050</v>
      </c>
      <c r="F114" s="237">
        <v>0</v>
      </c>
      <c r="G114" s="316">
        <v>0.20706655710764174</v>
      </c>
      <c r="H114" s="317">
        <v>5.3699999999999998E-2</v>
      </c>
      <c r="I114" s="490" t="str">
        <f>VLOOKUP(B114,幼兒園名稱及帳號!$B$3:$C$781,2,0)</f>
        <v>191XDV</v>
      </c>
    </row>
    <row r="115" spans="1:9" ht="21" customHeight="1">
      <c r="A115" s="335" t="s">
        <v>721</v>
      </c>
      <c r="B115" s="488"/>
      <c r="C115" s="179" t="s">
        <v>1156</v>
      </c>
      <c r="D115" s="237">
        <v>1050</v>
      </c>
      <c r="E115" s="237">
        <v>1050</v>
      </c>
      <c r="F115" s="237">
        <v>0</v>
      </c>
      <c r="G115" s="316">
        <v>0.20706655710764174</v>
      </c>
      <c r="H115" s="317">
        <v>5.3699999999999998E-2</v>
      </c>
      <c r="I115" s="490" t="e">
        <f>VLOOKUP(B115,幼兒園名稱及帳號!$B$3:$C$781,2,0)</f>
        <v>#N/A</v>
      </c>
    </row>
    <row r="116" spans="1:9" ht="21" customHeight="1">
      <c r="A116" s="335" t="s">
        <v>721</v>
      </c>
      <c r="B116" s="488"/>
      <c r="C116" s="179" t="s">
        <v>1155</v>
      </c>
      <c r="D116" s="270">
        <v>1050</v>
      </c>
      <c r="E116" s="270">
        <v>1050</v>
      </c>
      <c r="F116" s="270">
        <v>0</v>
      </c>
      <c r="G116" s="314">
        <v>0.20706655710764174</v>
      </c>
      <c r="H116" s="315">
        <v>5.3699999999999998E-2</v>
      </c>
      <c r="I116" s="490" t="e">
        <f>VLOOKUP(B116,幼兒園名稱及帳號!$B$3:$C$781,2,0)</f>
        <v>#N/A</v>
      </c>
    </row>
    <row r="117" spans="1:9" ht="21" customHeight="1">
      <c r="A117" s="335" t="s">
        <v>721</v>
      </c>
      <c r="B117" s="489"/>
      <c r="C117" s="179" t="s">
        <v>1154</v>
      </c>
      <c r="D117" s="237">
        <v>1050</v>
      </c>
      <c r="E117" s="237">
        <v>1050</v>
      </c>
      <c r="F117" s="237">
        <v>0</v>
      </c>
      <c r="G117" s="316">
        <v>0.18618121638394705</v>
      </c>
      <c r="H117" s="317">
        <v>5.3800000000000001E-2</v>
      </c>
      <c r="I117" s="490" t="e">
        <f>VLOOKUP(B117,幼兒園名稱及帳號!$B$3:$C$781,2,0)</f>
        <v>#N/A</v>
      </c>
    </row>
    <row r="118" spans="1:9" ht="21" customHeight="1">
      <c r="A118" s="335" t="s">
        <v>722</v>
      </c>
      <c r="B118" s="487" t="s">
        <v>202</v>
      </c>
      <c r="C118" s="179" t="s">
        <v>1158</v>
      </c>
      <c r="D118" s="237">
        <v>620</v>
      </c>
      <c r="E118" s="237">
        <v>320</v>
      </c>
      <c r="F118" s="237">
        <v>300</v>
      </c>
      <c r="G118" s="316">
        <v>5.533141210374639E-2</v>
      </c>
      <c r="H118" s="317">
        <v>3.0343897505057317E-2</v>
      </c>
      <c r="I118" s="490" t="str">
        <f>VLOOKUP(B118,幼兒園名稱及帳號!$B$3:$C$781,2,0)</f>
        <v>191XAV</v>
      </c>
    </row>
    <row r="119" spans="1:9" ht="21" customHeight="1">
      <c r="A119" s="335" t="s">
        <v>722</v>
      </c>
      <c r="B119" s="488"/>
      <c r="C119" s="179" t="s">
        <v>1156</v>
      </c>
      <c r="D119" s="237">
        <v>620</v>
      </c>
      <c r="E119" s="237">
        <v>320</v>
      </c>
      <c r="F119" s="237">
        <v>300</v>
      </c>
      <c r="G119" s="316">
        <v>5.533141210374639E-2</v>
      </c>
      <c r="H119" s="317">
        <v>3.0343897505057317E-2</v>
      </c>
      <c r="I119" s="490" t="e">
        <f>VLOOKUP(B119,幼兒園名稱及帳號!$B$3:$C$781,2,0)</f>
        <v>#N/A</v>
      </c>
    </row>
    <row r="120" spans="1:9" ht="21" customHeight="1">
      <c r="A120" s="335" t="s">
        <v>722</v>
      </c>
      <c r="B120" s="488"/>
      <c r="C120" s="179" t="s">
        <v>1155</v>
      </c>
      <c r="D120" s="270">
        <v>620</v>
      </c>
      <c r="E120" s="270">
        <v>320</v>
      </c>
      <c r="F120" s="270">
        <v>300</v>
      </c>
      <c r="G120" s="314">
        <v>5.533141210374639E-2</v>
      </c>
      <c r="H120" s="315">
        <v>3.0343897505057317E-2</v>
      </c>
      <c r="I120" s="490" t="e">
        <f>VLOOKUP(B120,幼兒園名稱及帳號!$B$3:$C$781,2,0)</f>
        <v>#N/A</v>
      </c>
    </row>
    <row r="121" spans="1:9" ht="21" customHeight="1">
      <c r="A121" s="335" t="s">
        <v>722</v>
      </c>
      <c r="B121" s="489"/>
      <c r="C121" s="179" t="s">
        <v>1154</v>
      </c>
      <c r="D121" s="237">
        <v>188</v>
      </c>
      <c r="E121" s="237">
        <v>320</v>
      </c>
      <c r="F121" s="237">
        <v>-132</v>
      </c>
      <c r="G121" s="316">
        <v>7.2452830188679235E-2</v>
      </c>
      <c r="H121" s="317">
        <v>-1.9884509163946774E-2</v>
      </c>
      <c r="I121" s="490" t="e">
        <f>VLOOKUP(B121,幼兒園名稱及帳號!$B$3:$C$781,2,0)</f>
        <v>#N/A</v>
      </c>
    </row>
    <row r="122" spans="1:9" ht="21" customHeight="1">
      <c r="A122" s="335" t="s">
        <v>723</v>
      </c>
      <c r="B122" s="487" t="s">
        <v>203</v>
      </c>
      <c r="C122" s="179" t="s">
        <v>1158</v>
      </c>
      <c r="D122" s="237">
        <v>138</v>
      </c>
      <c r="E122" s="237">
        <v>330</v>
      </c>
      <c r="F122" s="237">
        <v>-192</v>
      </c>
      <c r="G122" s="316">
        <v>7.7647058823529416E-2</v>
      </c>
      <c r="H122" s="317">
        <v>-3.021243115656963E-2</v>
      </c>
      <c r="I122" s="490" t="str">
        <f>VLOOKUP(B122,幼兒園名稱及帳號!$B$3:$C$781,2,0)</f>
        <v>191XAW</v>
      </c>
    </row>
    <row r="123" spans="1:9" ht="21" customHeight="1">
      <c r="A123" s="335" t="s">
        <v>723</v>
      </c>
      <c r="B123" s="488"/>
      <c r="C123" s="179" t="s">
        <v>1156</v>
      </c>
      <c r="D123" s="237">
        <v>138</v>
      </c>
      <c r="E123" s="237">
        <v>330</v>
      </c>
      <c r="F123" s="237">
        <v>-192</v>
      </c>
      <c r="G123" s="316">
        <v>7.7647058823529416E-2</v>
      </c>
      <c r="H123" s="317">
        <v>-3.021243115656963E-2</v>
      </c>
      <c r="I123" s="490" t="e">
        <f>VLOOKUP(B123,幼兒園名稱及帳號!$B$3:$C$781,2,0)</f>
        <v>#N/A</v>
      </c>
    </row>
    <row r="124" spans="1:9" ht="21" customHeight="1">
      <c r="A124" s="335" t="s">
        <v>723</v>
      </c>
      <c r="B124" s="488"/>
      <c r="C124" s="179" t="s">
        <v>1155</v>
      </c>
      <c r="D124" s="270">
        <v>138</v>
      </c>
      <c r="E124" s="270">
        <v>330</v>
      </c>
      <c r="F124" s="270">
        <v>-192</v>
      </c>
      <c r="G124" s="314">
        <v>7.7647058823529416E-2</v>
      </c>
      <c r="H124" s="315">
        <v>-3.021243115656963E-2</v>
      </c>
      <c r="I124" s="490" t="e">
        <f>VLOOKUP(B124,幼兒園名稱及帳號!$B$3:$C$781,2,0)</f>
        <v>#N/A</v>
      </c>
    </row>
    <row r="125" spans="1:9" ht="21" customHeight="1">
      <c r="A125" s="335" t="s">
        <v>723</v>
      </c>
      <c r="B125" s="489"/>
      <c r="C125" s="179" t="s">
        <v>1154</v>
      </c>
      <c r="D125" s="237">
        <v>128</v>
      </c>
      <c r="E125" s="237">
        <v>330</v>
      </c>
      <c r="F125" s="237">
        <v>-202</v>
      </c>
      <c r="G125" s="316">
        <v>7.4716981132075463E-2</v>
      </c>
      <c r="H125" s="317">
        <v>-3.0134261561412232E-2</v>
      </c>
      <c r="I125" s="490" t="e">
        <f>VLOOKUP(B125,幼兒園名稱及帳號!$B$3:$C$781,2,0)</f>
        <v>#N/A</v>
      </c>
    </row>
    <row r="126" spans="1:9" s="202" customFormat="1" ht="21" customHeight="1">
      <c r="A126" s="335" t="s">
        <v>724</v>
      </c>
      <c r="B126" s="487" t="s">
        <v>204</v>
      </c>
      <c r="C126" s="179" t="s">
        <v>1158</v>
      </c>
      <c r="D126" s="237">
        <v>1780</v>
      </c>
      <c r="E126" s="237">
        <v>1610</v>
      </c>
      <c r="F126" s="237">
        <v>170</v>
      </c>
      <c r="G126" s="316">
        <v>0.115</v>
      </c>
      <c r="H126" s="317">
        <v>1.3046815042210284E-2</v>
      </c>
      <c r="I126" s="490" t="str">
        <f>VLOOKUP(B126,幼兒園名稱及帳號!$B$3:$C$781,2,0)</f>
        <v>191K0A</v>
      </c>
    </row>
    <row r="127" spans="1:9" s="202" customFormat="1" ht="21" customHeight="1">
      <c r="A127" s="335" t="s">
        <v>724</v>
      </c>
      <c r="B127" s="488"/>
      <c r="C127" s="179" t="s">
        <v>1156</v>
      </c>
      <c r="D127" s="237">
        <v>1780</v>
      </c>
      <c r="E127" s="237">
        <v>1610</v>
      </c>
      <c r="F127" s="237">
        <v>170</v>
      </c>
      <c r="G127" s="316">
        <v>0.115</v>
      </c>
      <c r="H127" s="317">
        <v>1.3046815042210284E-2</v>
      </c>
      <c r="I127" s="490" t="e">
        <f>VLOOKUP(B127,幼兒園名稱及帳號!$B$3:$C$781,2,0)</f>
        <v>#N/A</v>
      </c>
    </row>
    <row r="128" spans="1:9" s="202" customFormat="1" ht="21" customHeight="1">
      <c r="A128" s="335" t="s">
        <v>724</v>
      </c>
      <c r="B128" s="488"/>
      <c r="C128" s="179" t="s">
        <v>1155</v>
      </c>
      <c r="D128" s="270">
        <v>1780</v>
      </c>
      <c r="E128" s="270">
        <v>1610</v>
      </c>
      <c r="F128" s="270">
        <v>170</v>
      </c>
      <c r="G128" s="314">
        <v>0.115</v>
      </c>
      <c r="H128" s="315">
        <v>1.3046815042210284E-2</v>
      </c>
      <c r="I128" s="490" t="e">
        <f>VLOOKUP(B128,幼兒園名稱及帳號!$B$3:$C$781,2,0)</f>
        <v>#N/A</v>
      </c>
    </row>
    <row r="129" spans="1:9" s="202" customFormat="1" ht="21" customHeight="1">
      <c r="A129" s="335" t="s">
        <v>724</v>
      </c>
      <c r="B129" s="489"/>
      <c r="C129" s="179" t="s">
        <v>1154</v>
      </c>
      <c r="D129" s="237">
        <v>1780</v>
      </c>
      <c r="E129" s="237">
        <v>1610</v>
      </c>
      <c r="F129" s="237">
        <v>170</v>
      </c>
      <c r="G129" s="316">
        <v>0.115</v>
      </c>
      <c r="H129" s="317">
        <v>1.3046815042210284E-2</v>
      </c>
      <c r="I129" s="490" t="e">
        <f>VLOOKUP(B129,幼兒園名稱及帳號!$B$3:$C$781,2,0)</f>
        <v>#N/A</v>
      </c>
    </row>
    <row r="130" spans="1:9" s="202" customFormat="1" ht="21" customHeight="1">
      <c r="A130" s="335" t="s">
        <v>731</v>
      </c>
      <c r="B130" s="487" t="s">
        <v>211</v>
      </c>
      <c r="C130" s="179" t="s">
        <v>1158</v>
      </c>
      <c r="D130" s="270">
        <v>720</v>
      </c>
      <c r="E130" s="270">
        <v>555</v>
      </c>
      <c r="F130" s="270">
        <v>165</v>
      </c>
      <c r="G130" s="314">
        <v>9.327731092436975E-2</v>
      </c>
      <c r="H130" s="315">
        <v>1.3456571972271306E-2</v>
      </c>
      <c r="I130" s="490" t="str">
        <f>VLOOKUP(B130,幼兒園名稱及帳號!$B$3:$C$781,2,0)</f>
        <v>191XAZ</v>
      </c>
    </row>
    <row r="131" spans="1:9" s="202" customFormat="1" ht="21" customHeight="1">
      <c r="A131" s="335" t="s">
        <v>731</v>
      </c>
      <c r="B131" s="488"/>
      <c r="C131" s="179" t="s">
        <v>1156</v>
      </c>
      <c r="D131" s="237">
        <v>720</v>
      </c>
      <c r="E131" s="237">
        <v>555</v>
      </c>
      <c r="F131" s="237">
        <v>165</v>
      </c>
      <c r="G131" s="316">
        <v>9.327731092436975E-2</v>
      </c>
      <c r="H131" s="317">
        <v>1.4078498293515358E-2</v>
      </c>
      <c r="I131" s="490" t="e">
        <f>VLOOKUP(B131,幼兒園名稱及帳號!$B$3:$C$781,2,0)</f>
        <v>#N/A</v>
      </c>
    </row>
    <row r="132" spans="1:9" s="202" customFormat="1" ht="21" customHeight="1">
      <c r="A132" s="335" t="s">
        <v>731</v>
      </c>
      <c r="B132" s="488"/>
      <c r="C132" s="179" t="s">
        <v>1155</v>
      </c>
      <c r="D132" s="237">
        <v>720</v>
      </c>
      <c r="E132" s="237">
        <v>555</v>
      </c>
      <c r="F132" s="237">
        <v>165</v>
      </c>
      <c r="G132" s="316">
        <v>9.327731092436975E-2</v>
      </c>
      <c r="H132" s="317">
        <v>1.4078498293515358E-2</v>
      </c>
      <c r="I132" s="490" t="e">
        <f>VLOOKUP(B132,幼兒園名稱及帳號!$B$3:$C$781,2,0)</f>
        <v>#N/A</v>
      </c>
    </row>
    <row r="133" spans="1:9" s="202" customFormat="1" ht="21" customHeight="1">
      <c r="A133" s="335" t="s">
        <v>731</v>
      </c>
      <c r="B133" s="489"/>
      <c r="C133" s="179" t="s">
        <v>1154</v>
      </c>
      <c r="D133" s="237">
        <v>710</v>
      </c>
      <c r="E133" s="237">
        <v>555</v>
      </c>
      <c r="F133" s="237">
        <v>155</v>
      </c>
      <c r="G133" s="316">
        <v>6.9665271966527192E-2</v>
      </c>
      <c r="H133" s="317">
        <v>1.2390087929656275E-2</v>
      </c>
      <c r="I133" s="490" t="e">
        <f>VLOOKUP(B133,幼兒園名稱及帳號!$B$3:$C$781,2,0)</f>
        <v>#N/A</v>
      </c>
    </row>
    <row r="134" spans="1:9" ht="21" customHeight="1">
      <c r="A134" s="335" t="s">
        <v>732</v>
      </c>
      <c r="B134" s="487" t="s">
        <v>213</v>
      </c>
      <c r="C134" s="179" t="s">
        <v>1158</v>
      </c>
      <c r="D134" s="237">
        <v>960</v>
      </c>
      <c r="E134" s="237">
        <v>750</v>
      </c>
      <c r="F134" s="237">
        <v>210</v>
      </c>
      <c r="G134" s="316">
        <v>0.20242914979757085</v>
      </c>
      <c r="H134" s="317">
        <v>4.87E-2</v>
      </c>
      <c r="I134" s="490" t="str">
        <f>VLOOKUP(B134,幼兒園名稱及帳號!$B$3:$C$781,2,0)</f>
        <v>191XE0</v>
      </c>
    </row>
    <row r="135" spans="1:9" ht="21" customHeight="1">
      <c r="A135" s="335" t="s">
        <v>732</v>
      </c>
      <c r="B135" s="488"/>
      <c r="C135" s="179" t="s">
        <v>1156</v>
      </c>
      <c r="D135" s="237">
        <v>960</v>
      </c>
      <c r="E135" s="237">
        <v>750</v>
      </c>
      <c r="F135" s="237">
        <v>210</v>
      </c>
      <c r="G135" s="316">
        <v>0.20242914979757085</v>
      </c>
      <c r="H135" s="317">
        <v>4.87E-2</v>
      </c>
      <c r="I135" s="490" t="e">
        <f>VLOOKUP(B135,幼兒園名稱及帳號!$B$3:$C$781,2,0)</f>
        <v>#N/A</v>
      </c>
    </row>
    <row r="136" spans="1:9" ht="21" customHeight="1">
      <c r="A136" s="335" t="s">
        <v>732</v>
      </c>
      <c r="B136" s="488"/>
      <c r="C136" s="179" t="s">
        <v>1155</v>
      </c>
      <c r="D136" s="237">
        <v>960</v>
      </c>
      <c r="E136" s="237">
        <v>750</v>
      </c>
      <c r="F136" s="237">
        <v>210</v>
      </c>
      <c r="G136" s="316">
        <v>0.20242914979757085</v>
      </c>
      <c r="H136" s="317">
        <v>4.87E-2</v>
      </c>
      <c r="I136" s="490" t="e">
        <f>VLOOKUP(B136,幼兒園名稱及帳號!$B$3:$C$781,2,0)</f>
        <v>#N/A</v>
      </c>
    </row>
    <row r="137" spans="1:9" ht="21" customHeight="1">
      <c r="A137" s="335" t="s">
        <v>732</v>
      </c>
      <c r="B137" s="489"/>
      <c r="C137" s="179" t="s">
        <v>1154</v>
      </c>
      <c r="D137" s="237">
        <v>960</v>
      </c>
      <c r="E137" s="237">
        <v>750</v>
      </c>
      <c r="F137" s="237">
        <v>210</v>
      </c>
      <c r="G137" s="316">
        <v>0.19667832167832167</v>
      </c>
      <c r="H137" s="317">
        <v>4.87E-2</v>
      </c>
      <c r="I137" s="490" t="e">
        <f>VLOOKUP(B137,幼兒園名稱及帳號!$B$3:$C$781,2,0)</f>
        <v>#N/A</v>
      </c>
    </row>
    <row r="138" spans="1:9" ht="21" customHeight="1">
      <c r="A138" s="335" t="s">
        <v>734</v>
      </c>
      <c r="B138" s="487" t="s">
        <v>215</v>
      </c>
      <c r="C138" s="191" t="s">
        <v>1158</v>
      </c>
      <c r="D138" s="268">
        <v>977</v>
      </c>
      <c r="E138" s="268">
        <v>290</v>
      </c>
      <c r="F138" s="237">
        <v>687</v>
      </c>
      <c r="G138" s="316">
        <v>5.5304812154344921E-2</v>
      </c>
      <c r="H138" s="317">
        <v>4.8800000000000003E-2</v>
      </c>
      <c r="I138" s="490" t="str">
        <f>VLOOKUP(B138,幼兒園名稱及帳號!$B$3:$C$781,2,0)</f>
        <v>191X9B</v>
      </c>
    </row>
    <row r="139" spans="1:9" ht="21" customHeight="1">
      <c r="A139" s="335" t="s">
        <v>734</v>
      </c>
      <c r="B139" s="488"/>
      <c r="C139" s="191" t="s">
        <v>1156</v>
      </c>
      <c r="D139" s="268">
        <v>453</v>
      </c>
      <c r="E139" s="268">
        <v>290</v>
      </c>
      <c r="F139" s="237">
        <v>163</v>
      </c>
      <c r="G139" s="316">
        <v>5.5304812154344921E-2</v>
      </c>
      <c r="H139" s="317">
        <v>4.8800000000000003E-2</v>
      </c>
      <c r="I139" s="490" t="e">
        <f>VLOOKUP(B139,幼兒園名稱及帳號!$B$3:$C$781,2,0)</f>
        <v>#N/A</v>
      </c>
    </row>
    <row r="140" spans="1:9" ht="21" customHeight="1">
      <c r="A140" s="335" t="s">
        <v>734</v>
      </c>
      <c r="B140" s="488"/>
      <c r="C140" s="191" t="s">
        <v>1155</v>
      </c>
      <c r="D140" s="268">
        <v>453</v>
      </c>
      <c r="E140" s="268">
        <v>290</v>
      </c>
      <c r="F140" s="237">
        <v>163</v>
      </c>
      <c r="G140" s="316">
        <v>5.5304812154344921E-2</v>
      </c>
      <c r="H140" s="317">
        <v>4.8800000000000003E-2</v>
      </c>
      <c r="I140" s="490" t="e">
        <f>VLOOKUP(B140,幼兒園名稱及帳號!$B$3:$C$781,2,0)</f>
        <v>#N/A</v>
      </c>
    </row>
    <row r="141" spans="1:9" ht="21" customHeight="1">
      <c r="A141" s="335" t="s">
        <v>734</v>
      </c>
      <c r="B141" s="489"/>
      <c r="C141" s="191" t="s">
        <v>1154</v>
      </c>
      <c r="D141" s="268">
        <v>582</v>
      </c>
      <c r="E141" s="267">
        <v>290</v>
      </c>
      <c r="F141" s="237">
        <v>292</v>
      </c>
      <c r="G141" s="316">
        <v>6.6004096806008661E-2</v>
      </c>
      <c r="H141" s="317">
        <v>4.8800000000000003E-2</v>
      </c>
      <c r="I141" s="490" t="e">
        <f>VLOOKUP(B141,幼兒園名稱及帳號!$B$3:$C$781,2,0)</f>
        <v>#N/A</v>
      </c>
    </row>
    <row r="142" spans="1:9" ht="21" customHeight="1">
      <c r="A142" s="335" t="s">
        <v>745</v>
      </c>
      <c r="B142" s="487" t="s">
        <v>227</v>
      </c>
      <c r="C142" s="179" t="s">
        <v>1158</v>
      </c>
      <c r="D142" s="237">
        <v>1980</v>
      </c>
      <c r="E142" s="237">
        <v>1700</v>
      </c>
      <c r="F142" s="237">
        <v>280</v>
      </c>
      <c r="G142" s="316">
        <v>0.51320754716981132</v>
      </c>
      <c r="H142" s="317">
        <v>4.87E-2</v>
      </c>
      <c r="I142" s="490" t="str">
        <f>VLOOKUP(B142,幼兒園名稱及帳號!$B$3:$C$781,2,0)</f>
        <v>191XDB</v>
      </c>
    </row>
    <row r="143" spans="1:9" ht="21" customHeight="1">
      <c r="A143" s="335" t="s">
        <v>745</v>
      </c>
      <c r="B143" s="488"/>
      <c r="C143" s="179" t="s">
        <v>1156</v>
      </c>
      <c r="D143" s="237">
        <v>1967</v>
      </c>
      <c r="E143" s="237">
        <v>1700</v>
      </c>
      <c r="F143" s="237">
        <v>267</v>
      </c>
      <c r="G143" s="316">
        <v>0.45108791791968866</v>
      </c>
      <c r="H143" s="317">
        <v>4.87E-2</v>
      </c>
      <c r="I143" s="490" t="e">
        <f>VLOOKUP(B143,幼兒園名稱及帳號!$B$3:$C$781,2,0)</f>
        <v>#N/A</v>
      </c>
    </row>
    <row r="144" spans="1:9" ht="21" customHeight="1">
      <c r="A144" s="335" t="s">
        <v>745</v>
      </c>
      <c r="B144" s="488"/>
      <c r="C144" s="179" t="s">
        <v>1155</v>
      </c>
      <c r="D144" s="237">
        <v>1967</v>
      </c>
      <c r="E144" s="237">
        <v>1700</v>
      </c>
      <c r="F144" s="237">
        <v>267</v>
      </c>
      <c r="G144" s="316">
        <v>0.45108791791968866</v>
      </c>
      <c r="H144" s="317">
        <v>4.87E-2</v>
      </c>
      <c r="I144" s="490" t="e">
        <f>VLOOKUP(B144,幼兒園名稱及帳號!$B$3:$C$781,2,0)</f>
        <v>#N/A</v>
      </c>
    </row>
    <row r="145" spans="1:9" ht="21" customHeight="1">
      <c r="A145" s="335" t="s">
        <v>745</v>
      </c>
      <c r="B145" s="489"/>
      <c r="C145" s="179" t="s">
        <v>1154</v>
      </c>
      <c r="D145" s="237">
        <v>1968</v>
      </c>
      <c r="E145" s="237">
        <v>1700</v>
      </c>
      <c r="F145" s="237">
        <v>268</v>
      </c>
      <c r="G145" s="316">
        <v>0.45031124453666505</v>
      </c>
      <c r="H145" s="317">
        <v>4.8599999999999997E-2</v>
      </c>
      <c r="I145" s="490" t="e">
        <f>VLOOKUP(B145,幼兒園名稱及帳號!$B$3:$C$781,2,0)</f>
        <v>#N/A</v>
      </c>
    </row>
    <row r="146" spans="1:9" ht="21" customHeight="1">
      <c r="A146" s="335" t="s">
        <v>746</v>
      </c>
      <c r="B146" s="487" t="s">
        <v>228</v>
      </c>
      <c r="C146" s="179" t="s">
        <v>1158</v>
      </c>
      <c r="D146" s="150">
        <v>362</v>
      </c>
      <c r="E146" s="150">
        <v>340</v>
      </c>
      <c r="F146" s="150">
        <v>22</v>
      </c>
      <c r="G146" s="316">
        <v>8.7561164048416171E-2</v>
      </c>
      <c r="H146" s="317">
        <v>3.5228182546036828E-3</v>
      </c>
      <c r="I146" s="490" t="str">
        <f>VLOOKUP(B146,幼兒園名稱及帳號!$B$3:$C$781,2,0)</f>
        <v>191XAS</v>
      </c>
    </row>
    <row r="147" spans="1:9" ht="21" customHeight="1">
      <c r="A147" s="335" t="s">
        <v>746</v>
      </c>
      <c r="B147" s="488"/>
      <c r="C147" s="179" t="s">
        <v>1156</v>
      </c>
      <c r="D147" s="150">
        <v>376</v>
      </c>
      <c r="E147" s="150">
        <v>340</v>
      </c>
      <c r="F147" s="150">
        <v>36</v>
      </c>
      <c r="G147" s="316">
        <v>0.10511671046529603</v>
      </c>
      <c r="H147" s="317">
        <v>5.9303187546330613E-3</v>
      </c>
      <c r="I147" s="490" t="e">
        <f>VLOOKUP(B147,幼兒園名稱及帳號!$B$3:$C$781,2,0)</f>
        <v>#N/A</v>
      </c>
    </row>
    <row r="148" spans="1:9" ht="21" customHeight="1">
      <c r="A148" s="335" t="s">
        <v>746</v>
      </c>
      <c r="B148" s="488"/>
      <c r="C148" s="179" t="s">
        <v>1155</v>
      </c>
      <c r="D148" s="150">
        <v>376</v>
      </c>
      <c r="E148" s="150">
        <v>340</v>
      </c>
      <c r="F148" s="150">
        <v>36</v>
      </c>
      <c r="G148" s="316">
        <v>0.10511671046529603</v>
      </c>
      <c r="H148" s="317">
        <v>5.9303187546330613E-3</v>
      </c>
      <c r="I148" s="490" t="e">
        <f>VLOOKUP(B148,幼兒園名稱及帳號!$B$3:$C$781,2,0)</f>
        <v>#N/A</v>
      </c>
    </row>
    <row r="149" spans="1:9" ht="21" customHeight="1">
      <c r="A149" s="335" t="s">
        <v>746</v>
      </c>
      <c r="B149" s="489"/>
      <c r="C149" s="179" t="s">
        <v>1154</v>
      </c>
      <c r="D149" s="150">
        <v>374</v>
      </c>
      <c r="E149" s="150">
        <v>340</v>
      </c>
      <c r="F149" s="150">
        <v>34</v>
      </c>
      <c r="G149" s="316">
        <v>9.3935626467744157E-2</v>
      </c>
      <c r="H149" s="317">
        <v>5.2684589757495933E-3</v>
      </c>
      <c r="I149" s="490" t="e">
        <f>VLOOKUP(B149,幼兒園名稱及帳號!$B$3:$C$781,2,0)</f>
        <v>#N/A</v>
      </c>
    </row>
    <row r="150" spans="1:9" ht="21" customHeight="1">
      <c r="A150" s="335" t="s">
        <v>751</v>
      </c>
      <c r="B150" s="487" t="s">
        <v>233</v>
      </c>
      <c r="C150" s="179" t="s">
        <v>1158</v>
      </c>
      <c r="D150" s="150">
        <v>1107</v>
      </c>
      <c r="E150" s="150">
        <v>960</v>
      </c>
      <c r="F150" s="150">
        <v>147</v>
      </c>
      <c r="G150" s="316">
        <v>0.36000000000000004</v>
      </c>
      <c r="H150" s="317">
        <v>4.7800000000000002E-2</v>
      </c>
      <c r="I150" s="490" t="str">
        <f>VLOOKUP(B150,幼兒園名稱及帳號!$B$3:$C$781,2,0)</f>
        <v>191XB6</v>
      </c>
    </row>
    <row r="151" spans="1:9" ht="21" customHeight="1">
      <c r="A151" s="335" t="s">
        <v>751</v>
      </c>
      <c r="B151" s="488"/>
      <c r="C151" s="179" t="s">
        <v>1156</v>
      </c>
      <c r="D151" s="150">
        <v>1127</v>
      </c>
      <c r="E151" s="150">
        <v>960</v>
      </c>
      <c r="F151" s="150">
        <v>167</v>
      </c>
      <c r="G151" s="316">
        <v>0.16457142857142856</v>
      </c>
      <c r="H151" s="317">
        <v>4.8500000000000001E-2</v>
      </c>
      <c r="I151" s="490" t="e">
        <f>VLOOKUP(B151,幼兒園名稱及帳號!$B$3:$C$781,2,0)</f>
        <v>#N/A</v>
      </c>
    </row>
    <row r="152" spans="1:9" ht="21" customHeight="1">
      <c r="A152" s="335" t="s">
        <v>751</v>
      </c>
      <c r="B152" s="488"/>
      <c r="C152" s="179" t="s">
        <v>1155</v>
      </c>
      <c r="D152" s="150">
        <v>1127</v>
      </c>
      <c r="E152" s="150">
        <v>960</v>
      </c>
      <c r="F152" s="150">
        <v>167</v>
      </c>
      <c r="G152" s="316">
        <v>0.16457142857142856</v>
      </c>
      <c r="H152" s="317">
        <v>4.8500000000000001E-2</v>
      </c>
      <c r="I152" s="490" t="e">
        <f>VLOOKUP(B152,幼兒園名稱及帳號!$B$3:$C$781,2,0)</f>
        <v>#N/A</v>
      </c>
    </row>
    <row r="153" spans="1:9" ht="21" customHeight="1">
      <c r="A153" s="335" t="s">
        <v>751</v>
      </c>
      <c r="B153" s="489"/>
      <c r="C153" s="179" t="s">
        <v>1154</v>
      </c>
      <c r="D153" s="150">
        <v>1122</v>
      </c>
      <c r="E153" s="150">
        <v>960</v>
      </c>
      <c r="F153" s="150">
        <v>162</v>
      </c>
      <c r="G153" s="316">
        <v>0.16457142857142856</v>
      </c>
      <c r="H153" s="317">
        <v>4.6699999999999998E-2</v>
      </c>
      <c r="I153" s="490" t="e">
        <f>VLOOKUP(B153,幼兒園名稱及帳號!$B$3:$C$781,2,0)</f>
        <v>#N/A</v>
      </c>
    </row>
    <row r="154" spans="1:9" ht="21" customHeight="1">
      <c r="A154" s="335" t="s">
        <v>752</v>
      </c>
      <c r="B154" s="487" t="s">
        <v>236</v>
      </c>
      <c r="C154" s="179" t="s">
        <v>1158</v>
      </c>
      <c r="D154" s="150">
        <v>860</v>
      </c>
      <c r="E154" s="150">
        <v>665</v>
      </c>
      <c r="F154" s="150">
        <v>195</v>
      </c>
      <c r="G154" s="316">
        <v>8.3560209424083765E-2</v>
      </c>
      <c r="H154" s="317">
        <v>3.2200357781753133E-2</v>
      </c>
      <c r="I154" s="490" t="str">
        <f>VLOOKUP(B154,幼兒園名稱及帳號!$B$3:$C$781,2,0)</f>
        <v>191XEI</v>
      </c>
    </row>
    <row r="155" spans="1:9" ht="21" customHeight="1">
      <c r="A155" s="335" t="s">
        <v>752</v>
      </c>
      <c r="B155" s="488"/>
      <c r="C155" s="179" t="s">
        <v>1156</v>
      </c>
      <c r="D155" s="150">
        <v>860</v>
      </c>
      <c r="E155" s="150">
        <v>665</v>
      </c>
      <c r="F155" s="150">
        <v>195</v>
      </c>
      <c r="G155" s="316">
        <v>8.3560209424083765E-2</v>
      </c>
      <c r="H155" s="317">
        <v>3.2200357781753133E-2</v>
      </c>
      <c r="I155" s="490" t="e">
        <f>VLOOKUP(B155,幼兒園名稱及帳號!$B$3:$C$781,2,0)</f>
        <v>#N/A</v>
      </c>
    </row>
    <row r="156" spans="1:9" ht="21" customHeight="1">
      <c r="A156" s="335" t="s">
        <v>752</v>
      </c>
      <c r="B156" s="488"/>
      <c r="C156" s="179" t="s">
        <v>1155</v>
      </c>
      <c r="D156" s="150">
        <v>860</v>
      </c>
      <c r="E156" s="150">
        <v>665</v>
      </c>
      <c r="F156" s="150">
        <v>195</v>
      </c>
      <c r="G156" s="316">
        <v>8.3560209424083765E-2</v>
      </c>
      <c r="H156" s="317">
        <v>3.2200357781753133E-2</v>
      </c>
      <c r="I156" s="490" t="e">
        <f>VLOOKUP(B156,幼兒園名稱及帳號!$B$3:$C$781,2,0)</f>
        <v>#N/A</v>
      </c>
    </row>
    <row r="157" spans="1:9" ht="21" customHeight="1">
      <c r="A157" s="335" t="s">
        <v>752</v>
      </c>
      <c r="B157" s="489"/>
      <c r="C157" s="179" t="s">
        <v>1154</v>
      </c>
      <c r="D157" s="150">
        <v>860</v>
      </c>
      <c r="E157" s="150">
        <v>665</v>
      </c>
      <c r="F157" s="150">
        <v>195</v>
      </c>
      <c r="G157" s="316">
        <v>7.735556417215976E-2</v>
      </c>
      <c r="H157" s="317">
        <v>3.0588235294117649E-2</v>
      </c>
      <c r="I157" s="490" t="e">
        <f>VLOOKUP(B157,幼兒園名稱及帳號!$B$3:$C$781,2,0)</f>
        <v>#N/A</v>
      </c>
    </row>
    <row r="158" spans="1:9" ht="21" customHeight="1">
      <c r="A158" s="335" t="s">
        <v>755</v>
      </c>
      <c r="B158" s="487" t="s">
        <v>239</v>
      </c>
      <c r="C158" s="191" t="s">
        <v>1158</v>
      </c>
      <c r="D158" s="150">
        <v>1245</v>
      </c>
      <c r="E158" s="150">
        <v>180</v>
      </c>
      <c r="F158" s="150">
        <v>1065</v>
      </c>
      <c r="G158" s="316">
        <v>2.8065069383088198E-2</v>
      </c>
      <c r="H158" s="317">
        <v>4.8800000000000003E-2</v>
      </c>
      <c r="I158" s="490" t="str">
        <f>VLOOKUP(B158,幼兒園名稱及帳號!$B$3:$C$781,2,0)</f>
        <v>191K0M</v>
      </c>
    </row>
    <row r="159" spans="1:9" ht="21" customHeight="1">
      <c r="A159" s="335" t="s">
        <v>755</v>
      </c>
      <c r="B159" s="488"/>
      <c r="C159" s="191" t="s">
        <v>1156</v>
      </c>
      <c r="D159" s="150">
        <v>756</v>
      </c>
      <c r="E159" s="150">
        <v>180</v>
      </c>
      <c r="F159" s="150">
        <v>576</v>
      </c>
      <c r="G159" s="316">
        <v>2.8065069383088198E-2</v>
      </c>
      <c r="H159" s="317">
        <v>4.8800000000000003E-2</v>
      </c>
      <c r="I159" s="490" t="e">
        <f>VLOOKUP(B159,幼兒園名稱及帳號!$B$3:$C$781,2,0)</f>
        <v>#N/A</v>
      </c>
    </row>
    <row r="160" spans="1:9" ht="21" customHeight="1">
      <c r="A160" s="335" t="s">
        <v>755</v>
      </c>
      <c r="B160" s="488"/>
      <c r="C160" s="191" t="s">
        <v>1155</v>
      </c>
      <c r="D160" s="150">
        <v>756</v>
      </c>
      <c r="E160" s="150">
        <v>180</v>
      </c>
      <c r="F160" s="150">
        <v>576</v>
      </c>
      <c r="G160" s="316">
        <v>2.8065069383088198E-2</v>
      </c>
      <c r="H160" s="317">
        <v>4.8800000000000003E-2</v>
      </c>
      <c r="I160" s="490" t="e">
        <f>VLOOKUP(B160,幼兒園名稱及帳號!$B$3:$C$781,2,0)</f>
        <v>#N/A</v>
      </c>
    </row>
    <row r="161" spans="1:9" ht="21" customHeight="1">
      <c r="A161" s="335" t="s">
        <v>755</v>
      </c>
      <c r="B161" s="489"/>
      <c r="C161" s="191" t="s">
        <v>1154</v>
      </c>
      <c r="D161" s="150">
        <v>714</v>
      </c>
      <c r="E161" s="208">
        <v>180</v>
      </c>
      <c r="F161" s="150">
        <v>534</v>
      </c>
      <c r="G161" s="316">
        <v>3.2256137626187203E-2</v>
      </c>
      <c r="H161" s="317">
        <v>4.8800000000000003E-2</v>
      </c>
      <c r="I161" s="490" t="e">
        <f>VLOOKUP(B161,幼兒園名稱及帳號!$B$3:$C$781,2,0)</f>
        <v>#N/A</v>
      </c>
    </row>
    <row r="162" spans="1:9" ht="21" customHeight="1">
      <c r="A162" s="335" t="s">
        <v>758</v>
      </c>
      <c r="B162" s="487" t="s">
        <v>242</v>
      </c>
      <c r="C162" s="191" t="s">
        <v>1158</v>
      </c>
      <c r="D162" s="150">
        <v>755</v>
      </c>
      <c r="E162" s="150">
        <v>298</v>
      </c>
      <c r="F162" s="150">
        <v>457</v>
      </c>
      <c r="G162" s="316">
        <v>2.4486442070665571E-2</v>
      </c>
      <c r="H162" s="316">
        <v>3.9093242087254065E-2</v>
      </c>
      <c r="I162" s="490" t="str">
        <f>VLOOKUP(B162,幼兒園名稱及帳號!$B$3:$C$781,2,0)</f>
        <v>191K0Z</v>
      </c>
    </row>
    <row r="163" spans="1:9" ht="21" customHeight="1">
      <c r="A163" s="335" t="s">
        <v>758</v>
      </c>
      <c r="B163" s="488"/>
      <c r="C163" s="191" t="s">
        <v>1156</v>
      </c>
      <c r="D163" s="150">
        <v>755</v>
      </c>
      <c r="E163" s="150">
        <v>298</v>
      </c>
      <c r="F163" s="150">
        <v>457</v>
      </c>
      <c r="G163" s="316">
        <v>2.4486442070665571E-2</v>
      </c>
      <c r="H163" s="316">
        <v>3.9093242087254065E-2</v>
      </c>
      <c r="I163" s="490" t="e">
        <f>VLOOKUP(B163,幼兒園名稱及帳號!$B$3:$C$781,2,0)</f>
        <v>#N/A</v>
      </c>
    </row>
    <row r="164" spans="1:9" ht="21" customHeight="1">
      <c r="A164" s="335" t="s">
        <v>758</v>
      </c>
      <c r="B164" s="488"/>
      <c r="C164" s="191" t="s">
        <v>1155</v>
      </c>
      <c r="D164" s="150">
        <v>755</v>
      </c>
      <c r="E164" s="150">
        <v>298</v>
      </c>
      <c r="F164" s="150">
        <v>457</v>
      </c>
      <c r="G164" s="316">
        <v>2.4486442070665571E-2</v>
      </c>
      <c r="H164" s="316">
        <v>3.9093242087254065E-2</v>
      </c>
      <c r="I164" s="490" t="e">
        <f>VLOOKUP(B164,幼兒園名稱及帳號!$B$3:$C$781,2,0)</f>
        <v>#N/A</v>
      </c>
    </row>
    <row r="165" spans="1:9" ht="21" customHeight="1">
      <c r="A165" s="335" t="s">
        <v>758</v>
      </c>
      <c r="B165" s="489"/>
      <c r="C165" s="191" t="s">
        <v>1154</v>
      </c>
      <c r="D165" s="150">
        <v>755</v>
      </c>
      <c r="E165" s="150">
        <v>298</v>
      </c>
      <c r="F165" s="150">
        <v>457</v>
      </c>
      <c r="G165" s="316">
        <v>2.2627182991647683E-2</v>
      </c>
      <c r="H165" s="316">
        <v>3.7489745693191141E-2</v>
      </c>
      <c r="I165" s="490" t="e">
        <f>VLOOKUP(B165,幼兒園名稱及帳號!$B$3:$C$781,2,0)</f>
        <v>#N/A</v>
      </c>
    </row>
    <row r="166" spans="1:9" ht="21" customHeight="1">
      <c r="A166" s="335" t="s">
        <v>759</v>
      </c>
      <c r="B166" s="487" t="s">
        <v>243</v>
      </c>
      <c r="C166" s="191" t="s">
        <v>1158</v>
      </c>
      <c r="D166" s="150">
        <v>987</v>
      </c>
      <c r="E166" s="150">
        <v>300</v>
      </c>
      <c r="F166" s="150">
        <v>687</v>
      </c>
      <c r="G166" s="316">
        <v>5.7211874642425782E-2</v>
      </c>
      <c r="H166" s="317">
        <v>4.8800000000000003E-2</v>
      </c>
      <c r="I166" s="490" t="str">
        <f>VLOOKUP(B166,幼兒園名稱及帳號!$B$3:$C$781,2,0)</f>
        <v>191Y10</v>
      </c>
    </row>
    <row r="167" spans="1:9" ht="21" customHeight="1">
      <c r="A167" s="335" t="s">
        <v>759</v>
      </c>
      <c r="B167" s="488"/>
      <c r="C167" s="191" t="s">
        <v>1156</v>
      </c>
      <c r="D167" s="150">
        <v>463</v>
      </c>
      <c r="E167" s="150">
        <v>300</v>
      </c>
      <c r="F167" s="150">
        <v>163</v>
      </c>
      <c r="G167" s="316">
        <v>5.7211874642425782E-2</v>
      </c>
      <c r="H167" s="317">
        <v>4.8800000000000003E-2</v>
      </c>
      <c r="I167" s="490" t="e">
        <f>VLOOKUP(B167,幼兒園名稱及帳號!$B$3:$C$781,2,0)</f>
        <v>#N/A</v>
      </c>
    </row>
    <row r="168" spans="1:9" ht="21" customHeight="1">
      <c r="A168" s="335" t="s">
        <v>759</v>
      </c>
      <c r="B168" s="488"/>
      <c r="C168" s="191" t="s">
        <v>1155</v>
      </c>
      <c r="D168" s="150">
        <v>463</v>
      </c>
      <c r="E168" s="150">
        <v>300</v>
      </c>
      <c r="F168" s="150">
        <v>163</v>
      </c>
      <c r="G168" s="316">
        <v>5.7211874642425782E-2</v>
      </c>
      <c r="H168" s="317">
        <v>4.8800000000000003E-2</v>
      </c>
      <c r="I168" s="490" t="e">
        <f>VLOOKUP(B168,幼兒園名稱及帳號!$B$3:$C$781,2,0)</f>
        <v>#N/A</v>
      </c>
    </row>
    <row r="169" spans="1:9" s="255" customFormat="1" ht="21" customHeight="1">
      <c r="A169" s="335" t="s">
        <v>759</v>
      </c>
      <c r="B169" s="489"/>
      <c r="C169" s="266" t="s">
        <v>1154</v>
      </c>
      <c r="D169" s="241">
        <v>599</v>
      </c>
      <c r="E169" s="263">
        <v>300</v>
      </c>
      <c r="F169" s="241">
        <v>299</v>
      </c>
      <c r="G169" s="326">
        <v>6.8280100144146871E-2</v>
      </c>
      <c r="H169" s="327">
        <v>4.8800000000000003E-2</v>
      </c>
      <c r="I169" s="490" t="e">
        <f>VLOOKUP(B169,幼兒園名稱及帳號!$B$3:$C$781,2,0)</f>
        <v>#N/A</v>
      </c>
    </row>
    <row r="170" spans="1:9" ht="21" customHeight="1">
      <c r="A170" s="335" t="s">
        <v>760</v>
      </c>
      <c r="B170" s="487" t="s">
        <v>244</v>
      </c>
      <c r="C170" s="191" t="s">
        <v>1158</v>
      </c>
      <c r="D170" s="150">
        <v>858</v>
      </c>
      <c r="E170" s="150">
        <v>330</v>
      </c>
      <c r="F170" s="150">
        <v>528</v>
      </c>
      <c r="G170" s="316">
        <v>8.4176515602414764E-2</v>
      </c>
      <c r="H170" s="317">
        <v>4.8800000000000003E-2</v>
      </c>
      <c r="I170" s="490" t="str">
        <f>VLOOKUP(B170,幼兒園名稱及帳號!$B$3:$C$781,2,0)</f>
        <v>191XHA</v>
      </c>
    </row>
    <row r="171" spans="1:9" ht="21" customHeight="1">
      <c r="A171" s="335" t="s">
        <v>760</v>
      </c>
      <c r="B171" s="488"/>
      <c r="C171" s="191" t="s">
        <v>1156</v>
      </c>
      <c r="D171" s="150">
        <v>529</v>
      </c>
      <c r="E171" s="150">
        <v>330</v>
      </c>
      <c r="F171" s="150">
        <v>199</v>
      </c>
      <c r="G171" s="316">
        <v>8.4176515602414764E-2</v>
      </c>
      <c r="H171" s="317">
        <v>4.8800000000000003E-2</v>
      </c>
      <c r="I171" s="490" t="e">
        <f>VLOOKUP(B171,幼兒園名稱及帳號!$B$3:$C$781,2,0)</f>
        <v>#N/A</v>
      </c>
    </row>
    <row r="172" spans="1:9" ht="21" customHeight="1">
      <c r="A172" s="335" t="s">
        <v>760</v>
      </c>
      <c r="B172" s="488"/>
      <c r="C172" s="191" t="s">
        <v>1155</v>
      </c>
      <c r="D172" s="144">
        <v>528</v>
      </c>
      <c r="E172" s="144">
        <v>330</v>
      </c>
      <c r="F172" s="144">
        <v>198</v>
      </c>
      <c r="G172" s="314">
        <v>8.4176515602414764E-2</v>
      </c>
      <c r="H172" s="315">
        <v>4.8800000000000003E-2</v>
      </c>
      <c r="I172" s="490" t="e">
        <f>VLOOKUP(B172,幼兒園名稱及帳號!$B$3:$C$781,2,0)</f>
        <v>#N/A</v>
      </c>
    </row>
    <row r="173" spans="1:9" ht="21" customHeight="1">
      <c r="A173" s="335" t="s">
        <v>760</v>
      </c>
      <c r="B173" s="489"/>
      <c r="C173" s="191" t="s">
        <v>1154</v>
      </c>
      <c r="D173" s="150">
        <v>723</v>
      </c>
      <c r="E173" s="208">
        <v>330</v>
      </c>
      <c r="F173" s="150">
        <v>393</v>
      </c>
      <c r="G173" s="316">
        <v>7.7580126949298639E-2</v>
      </c>
      <c r="H173" s="317">
        <v>4.8800000000000003E-2</v>
      </c>
      <c r="I173" s="490" t="e">
        <f>VLOOKUP(B173,幼兒園名稱及帳號!$B$3:$C$781,2,0)</f>
        <v>#N/A</v>
      </c>
    </row>
    <row r="174" spans="1:9" ht="21" customHeight="1">
      <c r="A174" s="335" t="s">
        <v>761</v>
      </c>
      <c r="B174" s="487" t="s">
        <v>245</v>
      </c>
      <c r="C174" s="191" t="s">
        <v>1158</v>
      </c>
      <c r="D174" s="310">
        <v>300</v>
      </c>
      <c r="E174" s="310">
        <v>300</v>
      </c>
      <c r="F174" s="310">
        <v>0</v>
      </c>
      <c r="G174" s="328">
        <v>3.9779005524861882E-2</v>
      </c>
      <c r="H174" s="328">
        <v>5.62E-2</v>
      </c>
      <c r="I174" s="490" t="str">
        <f>VLOOKUP(B174,幼兒園名稱及帳號!$B$3:$C$781,2,0)</f>
        <v>191X96</v>
      </c>
    </row>
    <row r="175" spans="1:9" ht="21" customHeight="1">
      <c r="A175" s="335" t="s">
        <v>761</v>
      </c>
      <c r="B175" s="488"/>
      <c r="C175" s="191" t="s">
        <v>1156</v>
      </c>
      <c r="D175" s="310">
        <v>550</v>
      </c>
      <c r="E175" s="310">
        <v>300</v>
      </c>
      <c r="F175" s="310">
        <v>250</v>
      </c>
      <c r="G175" s="328">
        <v>3.932277444019662E-2</v>
      </c>
      <c r="H175" s="328">
        <v>4.5999999999999999E-2</v>
      </c>
      <c r="I175" s="490" t="e">
        <f>VLOOKUP(B175,幼兒園名稱及帳號!$B$3:$C$781,2,0)</f>
        <v>#N/A</v>
      </c>
    </row>
    <row r="176" spans="1:9" ht="21" customHeight="1">
      <c r="A176" s="335" t="s">
        <v>761</v>
      </c>
      <c r="B176" s="488"/>
      <c r="C176" s="191" t="s">
        <v>1155</v>
      </c>
      <c r="D176" s="310">
        <v>550</v>
      </c>
      <c r="E176" s="310">
        <v>300</v>
      </c>
      <c r="F176" s="310">
        <v>250</v>
      </c>
      <c r="G176" s="328">
        <v>3.932277444019662E-2</v>
      </c>
      <c r="H176" s="328">
        <v>4.5999999999999999E-2</v>
      </c>
      <c r="I176" s="490" t="e">
        <f>VLOOKUP(B176,幼兒園名稱及帳號!$B$3:$C$781,2,0)</f>
        <v>#N/A</v>
      </c>
    </row>
    <row r="177" spans="1:9" ht="21" customHeight="1">
      <c r="A177" s="335" t="s">
        <v>761</v>
      </c>
      <c r="B177" s="489"/>
      <c r="C177" s="191" t="s">
        <v>1154</v>
      </c>
      <c r="D177" s="310">
        <v>600</v>
      </c>
      <c r="E177" s="310">
        <v>300</v>
      </c>
      <c r="F177" s="310">
        <v>300</v>
      </c>
      <c r="G177" s="328">
        <v>3.9011703511053319E-2</v>
      </c>
      <c r="H177" s="328">
        <v>4.8399999999999999E-2</v>
      </c>
      <c r="I177" s="490" t="e">
        <f>VLOOKUP(B177,幼兒園名稱及帳號!$B$3:$C$781,2,0)</f>
        <v>#N/A</v>
      </c>
    </row>
    <row r="178" spans="1:9" ht="21" customHeight="1">
      <c r="A178" s="335" t="s">
        <v>762</v>
      </c>
      <c r="B178" s="487" t="s">
        <v>246</v>
      </c>
      <c r="C178" s="191" t="s">
        <v>1158</v>
      </c>
      <c r="D178" s="188">
        <v>690</v>
      </c>
      <c r="E178" s="188">
        <v>530</v>
      </c>
      <c r="F178" s="188">
        <v>160</v>
      </c>
      <c r="G178" s="318">
        <v>0.1539951573849879</v>
      </c>
      <c r="H178" s="329">
        <v>1.4394961763382817E-2</v>
      </c>
      <c r="I178" s="490" t="str">
        <f>VLOOKUP(B178,幼兒園名稱及帳號!$B$3:$C$781,2,0)</f>
        <v>191XEE</v>
      </c>
    </row>
    <row r="179" spans="1:9" ht="21" customHeight="1">
      <c r="A179" s="335" t="s">
        <v>762</v>
      </c>
      <c r="B179" s="488"/>
      <c r="C179" s="191" t="s">
        <v>1156</v>
      </c>
      <c r="D179" s="188">
        <v>530</v>
      </c>
      <c r="E179" s="188">
        <v>530</v>
      </c>
      <c r="F179" s="188">
        <v>0</v>
      </c>
      <c r="G179" s="318">
        <v>0.15106888361045129</v>
      </c>
      <c r="H179" s="329">
        <v>0</v>
      </c>
      <c r="I179" s="490" t="e">
        <f>VLOOKUP(B179,幼兒園名稱及帳號!$B$3:$C$781,2,0)</f>
        <v>#N/A</v>
      </c>
    </row>
    <row r="180" spans="1:9" ht="21" customHeight="1">
      <c r="A180" s="335" t="s">
        <v>762</v>
      </c>
      <c r="B180" s="488"/>
      <c r="C180" s="191" t="s">
        <v>1155</v>
      </c>
      <c r="D180" s="188">
        <v>530</v>
      </c>
      <c r="E180" s="188">
        <v>530</v>
      </c>
      <c r="F180" s="188">
        <v>0</v>
      </c>
      <c r="G180" s="318">
        <v>0.15106888361045129</v>
      </c>
      <c r="H180" s="329">
        <v>0</v>
      </c>
      <c r="I180" s="490" t="e">
        <f>VLOOKUP(B180,幼兒園名稱及帳號!$B$3:$C$781,2,0)</f>
        <v>#N/A</v>
      </c>
    </row>
    <row r="181" spans="1:9" ht="21" customHeight="1">
      <c r="A181" s="335" t="s">
        <v>762</v>
      </c>
      <c r="B181" s="489"/>
      <c r="C181" s="191" t="s">
        <v>1154</v>
      </c>
      <c r="D181" s="199">
        <v>530</v>
      </c>
      <c r="E181" s="199">
        <v>530</v>
      </c>
      <c r="F181" s="188">
        <v>0</v>
      </c>
      <c r="G181" s="318">
        <v>0.13560767590618339</v>
      </c>
      <c r="H181" s="329">
        <v>0</v>
      </c>
      <c r="I181" s="490" t="e">
        <f>VLOOKUP(B181,幼兒園名稱及帳號!$B$3:$C$781,2,0)</f>
        <v>#N/A</v>
      </c>
    </row>
    <row r="182" spans="1:9" ht="21" customHeight="1">
      <c r="A182" s="335" t="s">
        <v>763</v>
      </c>
      <c r="B182" s="487" t="s">
        <v>247</v>
      </c>
      <c r="C182" s="179" t="s">
        <v>1158</v>
      </c>
      <c r="D182" s="150">
        <v>727</v>
      </c>
      <c r="E182" s="150">
        <v>440</v>
      </c>
      <c r="F182" s="150">
        <v>287</v>
      </c>
      <c r="G182" s="316">
        <v>8.2500000000000004E-2</v>
      </c>
      <c r="H182" s="317">
        <v>1.8735719725818736E-2</v>
      </c>
      <c r="I182" s="490" t="str">
        <f>VLOOKUP(B182,幼兒園名稱及帳號!$B$3:$C$781,2,0)</f>
        <v>191K0R</v>
      </c>
    </row>
    <row r="183" spans="1:9" ht="21" customHeight="1">
      <c r="A183" s="335" t="s">
        <v>763</v>
      </c>
      <c r="B183" s="488"/>
      <c r="C183" s="179" t="s">
        <v>1156</v>
      </c>
      <c r="D183" s="150">
        <v>672</v>
      </c>
      <c r="E183" s="150">
        <v>440</v>
      </c>
      <c r="F183" s="150">
        <v>232</v>
      </c>
      <c r="G183" s="316">
        <v>8.249999999999999E-2</v>
      </c>
      <c r="H183" s="317">
        <v>1.5410162736632349E-2</v>
      </c>
      <c r="I183" s="490" t="e">
        <f>VLOOKUP(B183,幼兒園名稱及帳號!$B$3:$C$781,2,0)</f>
        <v>#N/A</v>
      </c>
    </row>
    <row r="184" spans="1:9" ht="21" customHeight="1">
      <c r="A184" s="335" t="s">
        <v>763</v>
      </c>
      <c r="B184" s="488"/>
      <c r="C184" s="179" t="s">
        <v>1155</v>
      </c>
      <c r="D184" s="144">
        <v>672</v>
      </c>
      <c r="E184" s="144">
        <v>440</v>
      </c>
      <c r="F184" s="144">
        <v>232</v>
      </c>
      <c r="G184" s="314">
        <v>8.249999999999999E-2</v>
      </c>
      <c r="H184" s="315">
        <v>1.5410162736632349E-2</v>
      </c>
      <c r="I184" s="490" t="e">
        <f>VLOOKUP(B184,幼兒園名稱及帳號!$B$3:$C$781,2,0)</f>
        <v>#N/A</v>
      </c>
    </row>
    <row r="185" spans="1:9" ht="21" customHeight="1">
      <c r="A185" s="335" t="s">
        <v>763</v>
      </c>
      <c r="B185" s="489"/>
      <c r="C185" s="179" t="s">
        <v>1154</v>
      </c>
      <c r="D185" s="150">
        <v>649</v>
      </c>
      <c r="E185" s="150">
        <v>440</v>
      </c>
      <c r="F185" s="150">
        <v>209</v>
      </c>
      <c r="G185" s="316">
        <v>8.249999999999999E-2</v>
      </c>
      <c r="H185" s="317">
        <v>1.2175939411593359E-2</v>
      </c>
      <c r="I185" s="490" t="e">
        <f>VLOOKUP(B185,幼兒園名稱及帳號!$B$3:$C$781,2,0)</f>
        <v>#N/A</v>
      </c>
    </row>
    <row r="186" spans="1:9" ht="21" customHeight="1">
      <c r="A186" s="335" t="s">
        <v>764</v>
      </c>
      <c r="B186" s="487" t="s">
        <v>248</v>
      </c>
      <c r="C186" s="179" t="s">
        <v>1158</v>
      </c>
      <c r="D186" s="310">
        <v>1260</v>
      </c>
      <c r="E186" s="310">
        <v>1110</v>
      </c>
      <c r="F186" s="310">
        <v>150</v>
      </c>
      <c r="G186" s="328">
        <v>0.24804469273743016</v>
      </c>
      <c r="H186" s="330">
        <v>4.8599999999999997E-2</v>
      </c>
      <c r="I186" s="490" t="str">
        <f>VLOOKUP(B186,幼兒園名稱及帳號!$B$3:$C$781,2,0)</f>
        <v>191X92</v>
      </c>
    </row>
    <row r="187" spans="1:9" ht="21" customHeight="1">
      <c r="A187" s="335" t="s">
        <v>764</v>
      </c>
      <c r="B187" s="488"/>
      <c r="C187" s="179" t="s">
        <v>1156</v>
      </c>
      <c r="D187" s="310">
        <v>1310</v>
      </c>
      <c r="E187" s="310">
        <v>1110</v>
      </c>
      <c r="F187" s="310">
        <v>200</v>
      </c>
      <c r="G187" s="328">
        <v>0.22629969418960244</v>
      </c>
      <c r="H187" s="330">
        <v>3.1099999999999999E-2</v>
      </c>
      <c r="I187" s="490" t="e">
        <f>VLOOKUP(B187,幼兒園名稱及帳號!$B$3:$C$781,2,0)</f>
        <v>#N/A</v>
      </c>
    </row>
    <row r="188" spans="1:9" ht="21" customHeight="1">
      <c r="A188" s="335" t="s">
        <v>764</v>
      </c>
      <c r="B188" s="488"/>
      <c r="C188" s="179" t="s">
        <v>1155</v>
      </c>
      <c r="D188" s="310">
        <v>1310</v>
      </c>
      <c r="E188" s="310">
        <v>1110</v>
      </c>
      <c r="F188" s="310">
        <v>200</v>
      </c>
      <c r="G188" s="328">
        <v>0.61495844875346262</v>
      </c>
      <c r="H188" s="330">
        <v>3.1099999999999999E-2</v>
      </c>
      <c r="I188" s="490" t="e">
        <f>VLOOKUP(B188,幼兒園名稱及帳號!$B$3:$C$781,2,0)</f>
        <v>#N/A</v>
      </c>
    </row>
    <row r="189" spans="1:9" ht="21" customHeight="1">
      <c r="A189" s="335" t="s">
        <v>764</v>
      </c>
      <c r="B189" s="489"/>
      <c r="C189" s="179" t="s">
        <v>1154</v>
      </c>
      <c r="D189" s="310">
        <v>1290</v>
      </c>
      <c r="E189" s="310">
        <v>1110</v>
      </c>
      <c r="F189" s="310">
        <v>180</v>
      </c>
      <c r="G189" s="328">
        <v>0.22703255496846772</v>
      </c>
      <c r="H189" s="330">
        <v>4.8399999999999999E-2</v>
      </c>
      <c r="I189" s="490" t="e">
        <f>VLOOKUP(B189,幼兒園名稱及帳號!$B$3:$C$781,2,0)</f>
        <v>#N/A</v>
      </c>
    </row>
    <row r="190" spans="1:9" ht="21" customHeight="1">
      <c r="A190" s="335" t="s">
        <v>766</v>
      </c>
      <c r="B190" s="487" t="s">
        <v>250</v>
      </c>
      <c r="C190" s="198" t="s">
        <v>1158</v>
      </c>
      <c r="D190" s="150">
        <v>0</v>
      </c>
      <c r="E190" s="150">
        <v>0</v>
      </c>
      <c r="F190" s="150">
        <v>0</v>
      </c>
      <c r="G190" s="316">
        <v>0</v>
      </c>
      <c r="H190" s="316">
        <v>0</v>
      </c>
      <c r="I190" s="490" t="str">
        <f>VLOOKUP(B190,幼兒園名稱及帳號!$B$3:$C$781,2,0)</f>
        <v>191XEV</v>
      </c>
    </row>
    <row r="191" spans="1:9" ht="21" customHeight="1">
      <c r="A191" s="335" t="s">
        <v>766</v>
      </c>
      <c r="B191" s="488"/>
      <c r="C191" s="198" t="s">
        <v>1156</v>
      </c>
      <c r="D191" s="150">
        <v>0</v>
      </c>
      <c r="E191" s="150">
        <v>0</v>
      </c>
      <c r="F191" s="150">
        <v>0</v>
      </c>
      <c r="G191" s="316">
        <v>0</v>
      </c>
      <c r="H191" s="316">
        <v>0</v>
      </c>
      <c r="I191" s="490" t="e">
        <f>VLOOKUP(B191,幼兒園名稱及帳號!$B$3:$C$781,2,0)</f>
        <v>#N/A</v>
      </c>
    </row>
    <row r="192" spans="1:9" ht="21" customHeight="1">
      <c r="A192" s="335" t="s">
        <v>766</v>
      </c>
      <c r="B192" s="488"/>
      <c r="C192" s="198" t="s">
        <v>1155</v>
      </c>
      <c r="D192" s="150">
        <v>0</v>
      </c>
      <c r="E192" s="150">
        <v>0</v>
      </c>
      <c r="F192" s="150">
        <v>0</v>
      </c>
      <c r="G192" s="316">
        <v>0</v>
      </c>
      <c r="H192" s="316">
        <v>0</v>
      </c>
      <c r="I192" s="490" t="e">
        <f>VLOOKUP(B192,幼兒園名稱及帳號!$B$3:$C$781,2,0)</f>
        <v>#N/A</v>
      </c>
    </row>
    <row r="193" spans="1:9" ht="21" customHeight="1">
      <c r="A193" s="335" t="s">
        <v>766</v>
      </c>
      <c r="B193" s="489"/>
      <c r="C193" s="198" t="s">
        <v>1154</v>
      </c>
      <c r="D193" s="150">
        <v>0</v>
      </c>
      <c r="E193" s="150">
        <v>0</v>
      </c>
      <c r="F193" s="150">
        <v>0</v>
      </c>
      <c r="G193" s="316">
        <v>0</v>
      </c>
      <c r="H193" s="316">
        <v>0</v>
      </c>
      <c r="I193" s="490" t="e">
        <f>VLOOKUP(B193,幼兒園名稱及帳號!$B$3:$C$781,2,0)</f>
        <v>#N/A</v>
      </c>
    </row>
    <row r="194" spans="1:9" s="202" customFormat="1" ht="21" customHeight="1">
      <c r="A194" s="335" t="s">
        <v>777</v>
      </c>
      <c r="B194" s="487" t="s">
        <v>262</v>
      </c>
      <c r="C194" s="179" t="s">
        <v>1158</v>
      </c>
      <c r="D194" s="150">
        <v>720</v>
      </c>
      <c r="E194" s="150">
        <v>555</v>
      </c>
      <c r="F194" s="150">
        <v>165</v>
      </c>
      <c r="G194" s="316">
        <v>9.327731092436975E-2</v>
      </c>
      <c r="H194" s="317">
        <v>1.3456571972271306E-2</v>
      </c>
      <c r="I194" s="490" t="str">
        <f>VLOOKUP(B194,幼兒園名稱及帳號!$B$3:$C$781,2,0)</f>
        <v>191X81</v>
      </c>
    </row>
    <row r="195" spans="1:9" s="202" customFormat="1" ht="21" customHeight="1">
      <c r="A195" s="335" t="s">
        <v>777</v>
      </c>
      <c r="B195" s="488"/>
      <c r="C195" s="179" t="s">
        <v>1156</v>
      </c>
      <c r="D195" s="150">
        <v>720</v>
      </c>
      <c r="E195" s="150">
        <v>555</v>
      </c>
      <c r="F195" s="150">
        <v>165</v>
      </c>
      <c r="G195" s="316">
        <v>9.327731092436975E-2</v>
      </c>
      <c r="H195" s="317">
        <v>1.4078498293515358E-2</v>
      </c>
      <c r="I195" s="490" t="e">
        <f>VLOOKUP(B195,幼兒園名稱及帳號!$B$3:$C$781,2,0)</f>
        <v>#N/A</v>
      </c>
    </row>
    <row r="196" spans="1:9" s="202" customFormat="1" ht="21" customHeight="1">
      <c r="A196" s="335" t="s">
        <v>777</v>
      </c>
      <c r="B196" s="488"/>
      <c r="C196" s="179" t="s">
        <v>1155</v>
      </c>
      <c r="D196" s="144">
        <v>720</v>
      </c>
      <c r="E196" s="144">
        <v>555</v>
      </c>
      <c r="F196" s="144">
        <v>165</v>
      </c>
      <c r="G196" s="314">
        <v>9.327731092436975E-2</v>
      </c>
      <c r="H196" s="315">
        <v>1.4078498293515358E-2</v>
      </c>
      <c r="I196" s="490" t="e">
        <f>VLOOKUP(B196,幼兒園名稱及帳號!$B$3:$C$781,2,0)</f>
        <v>#N/A</v>
      </c>
    </row>
    <row r="197" spans="1:9" s="202" customFormat="1" ht="21" customHeight="1">
      <c r="A197" s="335" t="s">
        <v>777</v>
      </c>
      <c r="B197" s="489"/>
      <c r="C197" s="179" t="s">
        <v>1154</v>
      </c>
      <c r="D197" s="150">
        <v>710</v>
      </c>
      <c r="E197" s="150">
        <v>555</v>
      </c>
      <c r="F197" s="150">
        <v>155</v>
      </c>
      <c r="G197" s="316">
        <v>6.9665271966527192E-2</v>
      </c>
      <c r="H197" s="317">
        <v>1.2390087929656275E-2</v>
      </c>
      <c r="I197" s="490" t="e">
        <f>VLOOKUP(B197,幼兒園名稱及帳號!$B$3:$C$781,2,0)</f>
        <v>#N/A</v>
      </c>
    </row>
    <row r="198" spans="1:9" ht="21" customHeight="1">
      <c r="A198" s="335" t="s">
        <v>779</v>
      </c>
      <c r="B198" s="487" t="s">
        <v>264</v>
      </c>
      <c r="C198" s="179" t="s">
        <v>1158</v>
      </c>
      <c r="D198" s="150">
        <v>830</v>
      </c>
      <c r="E198" s="150">
        <v>210</v>
      </c>
      <c r="F198" s="150">
        <v>620</v>
      </c>
      <c r="G198" s="316">
        <v>4.0540540540540543E-2</v>
      </c>
      <c r="H198" s="317">
        <v>4.5538009548292326E-2</v>
      </c>
      <c r="I198" s="490" t="str">
        <f>VLOOKUP(B198,幼兒園名稱及帳號!$B$3:$C$781,2,0)</f>
        <v>191X91</v>
      </c>
    </row>
    <row r="199" spans="1:9" ht="21" customHeight="1">
      <c r="A199" s="335" t="s">
        <v>779</v>
      </c>
      <c r="B199" s="488"/>
      <c r="C199" s="179" t="s">
        <v>1156</v>
      </c>
      <c r="D199" s="150">
        <v>830</v>
      </c>
      <c r="E199" s="150">
        <v>210</v>
      </c>
      <c r="F199" s="150">
        <v>620</v>
      </c>
      <c r="G199" s="316">
        <v>4.0540540540540543E-2</v>
      </c>
      <c r="H199" s="317">
        <v>4.5538009548292326E-2</v>
      </c>
      <c r="I199" s="490" t="e">
        <f>VLOOKUP(B199,幼兒園名稱及帳號!$B$3:$C$781,2,0)</f>
        <v>#N/A</v>
      </c>
    </row>
    <row r="200" spans="1:9" ht="21" customHeight="1">
      <c r="A200" s="335" t="s">
        <v>779</v>
      </c>
      <c r="B200" s="488"/>
      <c r="C200" s="179" t="s">
        <v>1155</v>
      </c>
      <c r="D200" s="144">
        <v>830</v>
      </c>
      <c r="E200" s="144">
        <v>210</v>
      </c>
      <c r="F200" s="144">
        <v>620</v>
      </c>
      <c r="G200" s="314">
        <v>4.0540540540540543E-2</v>
      </c>
      <c r="H200" s="315">
        <v>4.5538009548292326E-2</v>
      </c>
      <c r="I200" s="490" t="e">
        <f>VLOOKUP(B200,幼兒園名稱及帳號!$B$3:$C$781,2,0)</f>
        <v>#N/A</v>
      </c>
    </row>
    <row r="201" spans="1:9" ht="21" customHeight="1">
      <c r="A201" s="335" t="s">
        <v>779</v>
      </c>
      <c r="B201" s="489"/>
      <c r="C201" s="179" t="s">
        <v>1154</v>
      </c>
      <c r="D201" s="150">
        <v>895</v>
      </c>
      <c r="E201" s="150">
        <v>210</v>
      </c>
      <c r="F201" s="150">
        <v>685</v>
      </c>
      <c r="G201" s="316">
        <v>0.04</v>
      </c>
      <c r="H201" s="317">
        <v>4.5454545454545456E-2</v>
      </c>
      <c r="I201" s="490" t="e">
        <f>VLOOKUP(B201,幼兒園名稱及帳號!$B$3:$C$781,2,0)</f>
        <v>#N/A</v>
      </c>
    </row>
    <row r="202" spans="1:9" s="202" customFormat="1" ht="21" customHeight="1">
      <c r="A202" s="335" t="s">
        <v>786</v>
      </c>
      <c r="B202" s="487" t="s">
        <v>272</v>
      </c>
      <c r="C202" s="179" t="s">
        <v>1158</v>
      </c>
      <c r="D202" s="150">
        <v>272</v>
      </c>
      <c r="E202" s="150">
        <v>200</v>
      </c>
      <c r="F202" s="150">
        <v>72</v>
      </c>
      <c r="G202" s="316">
        <v>2.870813397129187E-2</v>
      </c>
      <c r="H202" s="317">
        <v>1.2158739093723614E-2</v>
      </c>
      <c r="I202" s="490" t="str">
        <f>VLOOKUP(B202,幼兒園名稱及帳號!$B$3:$C$781,2,0)</f>
        <v>191XBC</v>
      </c>
    </row>
    <row r="203" spans="1:9" s="202" customFormat="1" ht="21" customHeight="1">
      <c r="A203" s="335" t="s">
        <v>786</v>
      </c>
      <c r="B203" s="488"/>
      <c r="C203" s="179" t="s">
        <v>1156</v>
      </c>
      <c r="D203" s="150">
        <v>272</v>
      </c>
      <c r="E203" s="150">
        <v>200</v>
      </c>
      <c r="F203" s="150">
        <v>72</v>
      </c>
      <c r="G203" s="316">
        <v>2.870813397129187E-2</v>
      </c>
      <c r="H203" s="317">
        <v>1.2158739093723614E-2</v>
      </c>
      <c r="I203" s="490" t="e">
        <f>VLOOKUP(B203,幼兒園名稱及帳號!$B$3:$C$781,2,0)</f>
        <v>#N/A</v>
      </c>
    </row>
    <row r="204" spans="1:9" s="202" customFormat="1" ht="21" customHeight="1">
      <c r="A204" s="335" t="s">
        <v>786</v>
      </c>
      <c r="B204" s="488"/>
      <c r="C204" s="179" t="s">
        <v>1155</v>
      </c>
      <c r="D204" s="144">
        <v>272</v>
      </c>
      <c r="E204" s="144">
        <v>200</v>
      </c>
      <c r="F204" s="144">
        <v>72</v>
      </c>
      <c r="G204" s="314">
        <v>2.870813397129187E-2</v>
      </c>
      <c r="H204" s="315">
        <v>1.2158739093723614E-2</v>
      </c>
      <c r="I204" s="490" t="e">
        <f>VLOOKUP(B204,幼兒園名稱及帳號!$B$3:$C$781,2,0)</f>
        <v>#N/A</v>
      </c>
    </row>
    <row r="205" spans="1:9" s="202" customFormat="1" ht="21" customHeight="1">
      <c r="A205" s="335" t="s">
        <v>786</v>
      </c>
      <c r="B205" s="489"/>
      <c r="C205" s="179" t="s">
        <v>1154</v>
      </c>
      <c r="D205" s="150">
        <v>267</v>
      </c>
      <c r="E205" s="150">
        <v>200</v>
      </c>
      <c r="F205" s="150">
        <v>67</v>
      </c>
      <c r="G205" s="316">
        <v>2.6408450704225352E-2</v>
      </c>
      <c r="H205" s="317">
        <v>1.0771704180064309E-2</v>
      </c>
      <c r="I205" s="490" t="e">
        <f>VLOOKUP(B205,幼兒園名稱及帳號!$B$3:$C$781,2,0)</f>
        <v>#N/A</v>
      </c>
    </row>
    <row r="206" spans="1:9" ht="21" customHeight="1">
      <c r="A206" s="335" t="s">
        <v>780</v>
      </c>
      <c r="B206" s="487" t="s">
        <v>265</v>
      </c>
      <c r="C206" s="179" t="s">
        <v>1158</v>
      </c>
      <c r="D206" s="150">
        <v>1380</v>
      </c>
      <c r="E206" s="150">
        <v>1140</v>
      </c>
      <c r="F206" s="150">
        <v>240</v>
      </c>
      <c r="G206" s="316">
        <v>0.2153448981519378</v>
      </c>
      <c r="H206" s="317">
        <v>4.8599999999999997E-2</v>
      </c>
      <c r="I206" s="490" t="str">
        <f>VLOOKUP(B206,幼兒園名稱及帳號!$B$3:$C$781,2,0)</f>
        <v>191Y19</v>
      </c>
    </row>
    <row r="207" spans="1:9" ht="21" customHeight="1">
      <c r="A207" s="335" t="s">
        <v>780</v>
      </c>
      <c r="B207" s="488"/>
      <c r="C207" s="179" t="s">
        <v>1156</v>
      </c>
      <c r="D207" s="150">
        <v>1352</v>
      </c>
      <c r="E207" s="150">
        <v>1140</v>
      </c>
      <c r="F207" s="150">
        <v>212</v>
      </c>
      <c r="G207" s="316">
        <v>0.2153448981519378</v>
      </c>
      <c r="H207" s="317">
        <v>4.7899999999999998E-2</v>
      </c>
      <c r="I207" s="490" t="e">
        <f>VLOOKUP(B207,幼兒園名稱及帳號!$B$3:$C$781,2,0)</f>
        <v>#N/A</v>
      </c>
    </row>
    <row r="208" spans="1:9" ht="21" customHeight="1">
      <c r="A208" s="335" t="s">
        <v>780</v>
      </c>
      <c r="B208" s="488"/>
      <c r="C208" s="179" t="s">
        <v>1155</v>
      </c>
      <c r="D208" s="144">
        <v>1352</v>
      </c>
      <c r="E208" s="144">
        <v>1140</v>
      </c>
      <c r="F208" s="144">
        <v>212</v>
      </c>
      <c r="G208" s="314">
        <v>0.2153448981519378</v>
      </c>
      <c r="H208" s="315">
        <v>4.7899999999999998E-2</v>
      </c>
      <c r="I208" s="490" t="e">
        <f>VLOOKUP(B208,幼兒園名稱及帳號!$B$3:$C$781,2,0)</f>
        <v>#N/A</v>
      </c>
    </row>
    <row r="209" spans="1:9" ht="21" customHeight="1">
      <c r="A209" s="335" t="s">
        <v>780</v>
      </c>
      <c r="B209" s="489"/>
      <c r="C209" s="179" t="s">
        <v>1154</v>
      </c>
      <c r="D209" s="150">
        <v>1352</v>
      </c>
      <c r="E209" s="150">
        <v>1140</v>
      </c>
      <c r="F209" s="150">
        <v>212</v>
      </c>
      <c r="G209" s="316">
        <v>0.2153448981519378</v>
      </c>
      <c r="H209" s="317">
        <v>4.7899999999999998E-2</v>
      </c>
      <c r="I209" s="490" t="e">
        <f>VLOOKUP(B209,幼兒園名稱及帳號!$B$3:$C$781,2,0)</f>
        <v>#N/A</v>
      </c>
    </row>
    <row r="210" spans="1:9" s="202" customFormat="1" ht="21" customHeight="1">
      <c r="A210" s="335" t="s">
        <v>789</v>
      </c>
      <c r="B210" s="487" t="s">
        <v>275</v>
      </c>
      <c r="C210" s="179" t="s">
        <v>1158</v>
      </c>
      <c r="D210" s="150">
        <v>480</v>
      </c>
      <c r="E210" s="150">
        <v>230</v>
      </c>
      <c r="F210" s="150">
        <v>250</v>
      </c>
      <c r="G210" s="316">
        <v>5.8474576271186442E-2</v>
      </c>
      <c r="H210" s="317">
        <v>4.388531304856641E-2</v>
      </c>
      <c r="I210" s="490" t="str">
        <f>VLOOKUP(B210,幼兒園名稱及帳號!$B$3:$C$781,2,0)</f>
        <v>191XF0</v>
      </c>
    </row>
    <row r="211" spans="1:9" s="202" customFormat="1" ht="21" customHeight="1">
      <c r="A211" s="335" t="s">
        <v>789</v>
      </c>
      <c r="B211" s="488"/>
      <c r="C211" s="179" t="s">
        <v>1156</v>
      </c>
      <c r="D211" s="150">
        <v>500</v>
      </c>
      <c r="E211" s="150">
        <v>230</v>
      </c>
      <c r="F211" s="150">
        <v>270</v>
      </c>
      <c r="G211" s="316">
        <v>5.6790123456790124E-2</v>
      </c>
      <c r="H211" s="317">
        <v>4.4652701212789414E-2</v>
      </c>
      <c r="I211" s="490" t="e">
        <f>VLOOKUP(B211,幼兒園名稱及帳號!$B$3:$C$781,2,0)</f>
        <v>#N/A</v>
      </c>
    </row>
    <row r="212" spans="1:9" s="202" customFormat="1" ht="21" customHeight="1">
      <c r="A212" s="335" t="s">
        <v>789</v>
      </c>
      <c r="B212" s="488"/>
      <c r="C212" s="179" t="s">
        <v>1155</v>
      </c>
      <c r="D212" s="144">
        <v>560</v>
      </c>
      <c r="E212" s="144">
        <v>230</v>
      </c>
      <c r="F212" s="144">
        <v>330</v>
      </c>
      <c r="G212" s="314">
        <v>0.05</v>
      </c>
      <c r="H212" s="315">
        <v>4.4334975369458129E-2</v>
      </c>
      <c r="I212" s="490" t="e">
        <f>VLOOKUP(B212,幼兒園名稱及帳號!$B$3:$C$781,2,0)</f>
        <v>#N/A</v>
      </c>
    </row>
    <row r="213" spans="1:9" s="202" customFormat="1" ht="21" customHeight="1">
      <c r="A213" s="335" t="s">
        <v>789</v>
      </c>
      <c r="B213" s="489"/>
      <c r="C213" s="179" t="s">
        <v>1154</v>
      </c>
      <c r="D213" s="150">
        <v>560</v>
      </c>
      <c r="E213" s="150">
        <v>230</v>
      </c>
      <c r="F213" s="150">
        <v>330</v>
      </c>
      <c r="G213" s="316">
        <v>4.6621621621621624E-2</v>
      </c>
      <c r="H213" s="317">
        <v>4.4334975369458129E-2</v>
      </c>
      <c r="I213" s="490" t="e">
        <f>VLOOKUP(B213,幼兒園名稱及帳號!$B$3:$C$781,2,0)</f>
        <v>#N/A</v>
      </c>
    </row>
    <row r="214" spans="1:9" ht="21" customHeight="1">
      <c r="A214" s="335" t="s">
        <v>793</v>
      </c>
      <c r="B214" s="487" t="s">
        <v>279</v>
      </c>
      <c r="C214" s="191" t="s">
        <v>1158</v>
      </c>
      <c r="D214" s="150">
        <v>997</v>
      </c>
      <c r="E214" s="150">
        <v>310</v>
      </c>
      <c r="F214" s="150">
        <v>687</v>
      </c>
      <c r="G214" s="316">
        <v>5.9118937130506637E-2</v>
      </c>
      <c r="H214" s="317">
        <v>4.8800000000000003E-2</v>
      </c>
      <c r="I214" s="490" t="str">
        <f>VLOOKUP(B214,幼兒園名稱及帳號!$B$3:$C$781,2,0)</f>
        <v>191Y35</v>
      </c>
    </row>
    <row r="215" spans="1:9" ht="21" customHeight="1">
      <c r="A215" s="335" t="s">
        <v>793</v>
      </c>
      <c r="B215" s="488"/>
      <c r="C215" s="191" t="s">
        <v>1156</v>
      </c>
      <c r="D215" s="150">
        <v>473</v>
      </c>
      <c r="E215" s="150">
        <v>310</v>
      </c>
      <c r="F215" s="150">
        <v>163</v>
      </c>
      <c r="G215" s="316">
        <v>5.9118937130506637E-2</v>
      </c>
      <c r="H215" s="317">
        <v>4.8800000000000003E-2</v>
      </c>
      <c r="I215" s="490" t="e">
        <f>VLOOKUP(B215,幼兒園名稱及帳號!$B$3:$C$781,2,0)</f>
        <v>#N/A</v>
      </c>
    </row>
    <row r="216" spans="1:9" ht="21" customHeight="1">
      <c r="A216" s="335" t="s">
        <v>793</v>
      </c>
      <c r="B216" s="488"/>
      <c r="C216" s="191" t="s">
        <v>1155</v>
      </c>
      <c r="D216" s="144">
        <v>473</v>
      </c>
      <c r="E216" s="144">
        <v>310</v>
      </c>
      <c r="F216" s="144">
        <v>163</v>
      </c>
      <c r="G216" s="314">
        <v>5.9118937130506637E-2</v>
      </c>
      <c r="H216" s="315">
        <v>4.8800000000000003E-2</v>
      </c>
      <c r="I216" s="490" t="e">
        <f>VLOOKUP(B216,幼兒園名稱及帳號!$B$3:$C$781,2,0)</f>
        <v>#N/A</v>
      </c>
    </row>
    <row r="217" spans="1:9" ht="21" customHeight="1">
      <c r="A217" s="335" t="s">
        <v>793</v>
      </c>
      <c r="B217" s="489"/>
      <c r="C217" s="191" t="s">
        <v>1154</v>
      </c>
      <c r="D217" s="150">
        <v>602</v>
      </c>
      <c r="E217" s="208">
        <v>310</v>
      </c>
      <c r="F217" s="150">
        <v>292</v>
      </c>
      <c r="G217" s="316">
        <v>7.0556103482285124E-2</v>
      </c>
      <c r="H217" s="317">
        <v>4.8800000000000003E-2</v>
      </c>
      <c r="I217" s="490" t="e">
        <f>VLOOKUP(B217,幼兒園名稱及帳號!$B$3:$C$781,2,0)</f>
        <v>#N/A</v>
      </c>
    </row>
    <row r="218" spans="1:9" ht="21" customHeight="1">
      <c r="A218" s="335" t="s">
        <v>796</v>
      </c>
      <c r="B218" s="487" t="s">
        <v>282</v>
      </c>
      <c r="C218" s="179" t="s">
        <v>1158</v>
      </c>
      <c r="D218" s="150">
        <v>328</v>
      </c>
      <c r="E218" s="150">
        <v>270</v>
      </c>
      <c r="F218" s="150">
        <v>58</v>
      </c>
      <c r="G218" s="316">
        <v>3.4369364591068208E-2</v>
      </c>
      <c r="H218" s="317">
        <v>1.0520746731161665E-2</v>
      </c>
      <c r="I218" s="490" t="str">
        <f>VLOOKUP(B218,幼兒園名稱及帳號!$B$3:$C$781,2,0)</f>
        <v>191XG3</v>
      </c>
    </row>
    <row r="219" spans="1:9" ht="21" customHeight="1">
      <c r="A219" s="335" t="s">
        <v>796</v>
      </c>
      <c r="B219" s="488"/>
      <c r="C219" s="179" t="s">
        <v>1156</v>
      </c>
      <c r="D219" s="150">
        <v>457</v>
      </c>
      <c r="E219" s="150">
        <v>270</v>
      </c>
      <c r="F219" s="150">
        <v>187</v>
      </c>
      <c r="G219" s="316">
        <v>3.8649648097339853E-2</v>
      </c>
      <c r="H219" s="317">
        <v>3.5918367346938776E-2</v>
      </c>
      <c r="I219" s="490" t="e">
        <f>VLOOKUP(B219,幼兒園名稱及帳號!$B$3:$C$781,2,0)</f>
        <v>#N/A</v>
      </c>
    </row>
    <row r="220" spans="1:9" ht="21" customHeight="1">
      <c r="A220" s="335" t="s">
        <v>796</v>
      </c>
      <c r="B220" s="488"/>
      <c r="C220" s="179" t="s">
        <v>1155</v>
      </c>
      <c r="D220" s="144">
        <v>457</v>
      </c>
      <c r="E220" s="144">
        <v>270</v>
      </c>
      <c r="F220" s="144">
        <v>187</v>
      </c>
      <c r="G220" s="314">
        <v>3.8649648097339853E-2</v>
      </c>
      <c r="H220" s="315">
        <v>3.5918367346938776E-2</v>
      </c>
      <c r="I220" s="490" t="e">
        <f>VLOOKUP(B220,幼兒園名稱及帳號!$B$3:$C$781,2,0)</f>
        <v>#N/A</v>
      </c>
    </row>
    <row r="221" spans="1:9" ht="21" customHeight="1">
      <c r="A221" s="335" t="s">
        <v>796</v>
      </c>
      <c r="B221" s="489"/>
      <c r="C221" s="179" t="s">
        <v>1154</v>
      </c>
      <c r="D221" s="150">
        <v>454</v>
      </c>
      <c r="E221" s="150">
        <v>270</v>
      </c>
      <c r="F221" s="150">
        <v>184</v>
      </c>
      <c r="G221" s="316">
        <v>3.3802816901408447E-2</v>
      </c>
      <c r="H221" s="317">
        <v>3.2254765904608865E-2</v>
      </c>
      <c r="I221" s="490" t="e">
        <f>VLOOKUP(B221,幼兒園名稱及帳號!$B$3:$C$781,2,0)</f>
        <v>#N/A</v>
      </c>
    </row>
    <row r="222" spans="1:9" ht="21" customHeight="1">
      <c r="A222" s="335" t="s">
        <v>799</v>
      </c>
      <c r="B222" s="487" t="s">
        <v>285</v>
      </c>
      <c r="C222" s="179" t="s">
        <v>1158</v>
      </c>
      <c r="D222" s="150">
        <v>627</v>
      </c>
      <c r="E222" s="150">
        <v>550</v>
      </c>
      <c r="F222" s="150">
        <v>77</v>
      </c>
      <c r="G222" s="316">
        <v>0.11</v>
      </c>
      <c r="H222" s="317">
        <v>8.8236979315876925E-3</v>
      </c>
      <c r="I222" s="490" t="str">
        <f>VLOOKUP(B222,幼兒園名稱及帳號!$B$3:$C$781,2,0)</f>
        <v>191XBO</v>
      </c>
    </row>
    <row r="223" spans="1:9" ht="21" customHeight="1">
      <c r="A223" s="335" t="s">
        <v>799</v>
      </c>
      <c r="B223" s="488"/>
      <c r="C223" s="179" t="s">
        <v>1156</v>
      </c>
      <c r="D223" s="150">
        <v>632</v>
      </c>
      <c r="E223" s="150">
        <v>550</v>
      </c>
      <c r="F223" s="150">
        <v>82</v>
      </c>
      <c r="G223" s="316">
        <v>0.12943714453814473</v>
      </c>
      <c r="H223" s="317">
        <v>9.6397817333973377E-3</v>
      </c>
      <c r="I223" s="490" t="e">
        <f>VLOOKUP(B223,幼兒園名稱及帳號!$B$3:$C$781,2,0)</f>
        <v>#N/A</v>
      </c>
    </row>
    <row r="224" spans="1:9" ht="21" customHeight="1">
      <c r="A224" s="335" t="s">
        <v>799</v>
      </c>
      <c r="B224" s="488"/>
      <c r="C224" s="179" t="s">
        <v>1155</v>
      </c>
      <c r="D224" s="144">
        <v>632</v>
      </c>
      <c r="E224" s="144">
        <v>550</v>
      </c>
      <c r="F224" s="144">
        <v>82</v>
      </c>
      <c r="G224" s="314">
        <v>0.12943714453814473</v>
      </c>
      <c r="H224" s="315">
        <v>9.6397817333973377E-3</v>
      </c>
      <c r="I224" s="490" t="e">
        <f>VLOOKUP(B224,幼兒園名稱及帳號!$B$3:$C$781,2,0)</f>
        <v>#N/A</v>
      </c>
    </row>
    <row r="225" spans="1:9" ht="21" customHeight="1">
      <c r="A225" s="335" t="s">
        <v>799</v>
      </c>
      <c r="B225" s="489"/>
      <c r="C225" s="179" t="s">
        <v>1154</v>
      </c>
      <c r="D225" s="150">
        <v>676</v>
      </c>
      <c r="E225" s="150">
        <v>550</v>
      </c>
      <c r="F225" s="150">
        <v>126</v>
      </c>
      <c r="G225" s="316">
        <v>0.12528473804100229</v>
      </c>
      <c r="H225" s="317">
        <v>1.1863289709066943E-2</v>
      </c>
      <c r="I225" s="490" t="e">
        <f>VLOOKUP(B225,幼兒園名稱及帳號!$B$3:$C$781,2,0)</f>
        <v>#N/A</v>
      </c>
    </row>
    <row r="226" spans="1:9" ht="21" customHeight="1">
      <c r="A226" s="335" t="s">
        <v>800</v>
      </c>
      <c r="B226" s="487" t="s">
        <v>286</v>
      </c>
      <c r="C226" s="179" t="s">
        <v>1158</v>
      </c>
      <c r="D226" s="150">
        <v>990</v>
      </c>
      <c r="E226" s="150">
        <v>990</v>
      </c>
      <c r="F226" s="150">
        <v>0</v>
      </c>
      <c r="G226" s="316">
        <v>0.28285714285714286</v>
      </c>
      <c r="H226" s="317">
        <v>5.1200000000000002E-2</v>
      </c>
      <c r="I226" s="490" t="str">
        <f>VLOOKUP(B226,幼兒園名稱及帳號!$B$3:$C$781,2,0)</f>
        <v>191XBL</v>
      </c>
    </row>
    <row r="227" spans="1:9" ht="21" customHeight="1">
      <c r="A227" s="335" t="s">
        <v>800</v>
      </c>
      <c r="B227" s="488"/>
      <c r="C227" s="179" t="s">
        <v>1156</v>
      </c>
      <c r="D227" s="150">
        <v>990</v>
      </c>
      <c r="E227" s="150">
        <v>990</v>
      </c>
      <c r="F227" s="150">
        <v>0</v>
      </c>
      <c r="G227" s="316">
        <v>0.28285714285714286</v>
      </c>
      <c r="H227" s="317">
        <v>5.1200000000000002E-2</v>
      </c>
      <c r="I227" s="490" t="e">
        <f>VLOOKUP(B227,幼兒園名稱及帳號!$B$3:$C$781,2,0)</f>
        <v>#N/A</v>
      </c>
    </row>
    <row r="228" spans="1:9" ht="21" customHeight="1">
      <c r="A228" s="335" t="s">
        <v>800</v>
      </c>
      <c r="B228" s="488"/>
      <c r="C228" s="179" t="s">
        <v>1155</v>
      </c>
      <c r="D228" s="144">
        <v>990</v>
      </c>
      <c r="E228" s="144">
        <v>990</v>
      </c>
      <c r="F228" s="144">
        <v>0</v>
      </c>
      <c r="G228" s="314">
        <v>0.28285714285714286</v>
      </c>
      <c r="H228" s="315">
        <v>5.1200000000000002E-2</v>
      </c>
      <c r="I228" s="490" t="e">
        <f>VLOOKUP(B228,幼兒園名稱及帳號!$B$3:$C$781,2,0)</f>
        <v>#N/A</v>
      </c>
    </row>
    <row r="229" spans="1:9" ht="21" customHeight="1">
      <c r="A229" s="335" t="s">
        <v>800</v>
      </c>
      <c r="B229" s="489"/>
      <c r="C229" s="179" t="s">
        <v>1154</v>
      </c>
      <c r="D229" s="150">
        <v>990</v>
      </c>
      <c r="E229" s="150">
        <v>990</v>
      </c>
      <c r="F229" s="150">
        <v>0</v>
      </c>
      <c r="G229" s="316">
        <v>0.28285714285714286</v>
      </c>
      <c r="H229" s="317">
        <v>5.1200000000000002E-2</v>
      </c>
      <c r="I229" s="490" t="e">
        <f>VLOOKUP(B229,幼兒園名稱及帳號!$B$3:$C$781,2,0)</f>
        <v>#N/A</v>
      </c>
    </row>
    <row r="230" spans="1:9" ht="21" customHeight="1">
      <c r="A230" s="335" t="s">
        <v>802</v>
      </c>
      <c r="B230" s="487" t="s">
        <v>288</v>
      </c>
      <c r="C230" s="179" t="s">
        <v>1158</v>
      </c>
      <c r="D230" s="150">
        <v>409</v>
      </c>
      <c r="E230" s="150">
        <v>170</v>
      </c>
      <c r="F230" s="150">
        <v>239</v>
      </c>
      <c r="G230" s="316">
        <v>4.9256326057562298E-2</v>
      </c>
      <c r="H230" s="317">
        <v>4.4745381927109334E-2</v>
      </c>
      <c r="I230" s="490" t="str">
        <f>VLOOKUP(B230,幼兒園名稱及帳號!$B$3:$C$781,2,0)</f>
        <v>191XFA</v>
      </c>
    </row>
    <row r="231" spans="1:9" ht="21" customHeight="1">
      <c r="A231" s="335" t="s">
        <v>802</v>
      </c>
      <c r="B231" s="488"/>
      <c r="C231" s="179" t="s">
        <v>1156</v>
      </c>
      <c r="D231" s="150">
        <v>440</v>
      </c>
      <c r="E231" s="150">
        <v>170</v>
      </c>
      <c r="F231" s="150">
        <v>270</v>
      </c>
      <c r="G231" s="316">
        <v>5.394541992807278E-2</v>
      </c>
      <c r="H231" s="317">
        <v>4.5087670470359033E-2</v>
      </c>
      <c r="I231" s="490" t="e">
        <f>VLOOKUP(B231,幼兒園名稱及帳號!$B$3:$C$781,2,0)</f>
        <v>#N/A</v>
      </c>
    </row>
    <row r="232" spans="1:9" ht="21" customHeight="1">
      <c r="A232" s="335" t="s">
        <v>802</v>
      </c>
      <c r="B232" s="488"/>
      <c r="C232" s="179" t="s">
        <v>1155</v>
      </c>
      <c r="D232" s="144">
        <v>440</v>
      </c>
      <c r="E232" s="144">
        <v>170</v>
      </c>
      <c r="F232" s="144">
        <v>270</v>
      </c>
      <c r="G232" s="314">
        <v>5.394541992807278E-2</v>
      </c>
      <c r="H232" s="315">
        <v>4.5087670470359033E-2</v>
      </c>
      <c r="I232" s="490" t="e">
        <f>VLOOKUP(B232,幼兒園名稱及帳號!$B$3:$C$781,2,0)</f>
        <v>#N/A</v>
      </c>
    </row>
    <row r="233" spans="1:9" ht="21" customHeight="1">
      <c r="A233" s="335" t="s">
        <v>802</v>
      </c>
      <c r="B233" s="489"/>
      <c r="C233" s="179" t="s">
        <v>1154</v>
      </c>
      <c r="D233" s="150">
        <v>470</v>
      </c>
      <c r="E233" s="150">
        <v>170</v>
      </c>
      <c r="F233" s="150">
        <v>300</v>
      </c>
      <c r="G233" s="316">
        <v>5.394541992807278E-2</v>
      </c>
      <c r="H233" s="317">
        <v>4.521249874409726E-2</v>
      </c>
      <c r="I233" s="490" t="e">
        <f>VLOOKUP(B233,幼兒園名稱及帳號!$B$3:$C$781,2,0)</f>
        <v>#N/A</v>
      </c>
    </row>
    <row r="234" spans="1:9" ht="21" customHeight="1">
      <c r="A234" s="335" t="s">
        <v>805</v>
      </c>
      <c r="B234" s="487" t="s">
        <v>291</v>
      </c>
      <c r="C234" s="179" t="s">
        <v>1158</v>
      </c>
      <c r="D234" s="150">
        <v>1158</v>
      </c>
      <c r="E234" s="150">
        <v>570</v>
      </c>
      <c r="F234" s="150">
        <v>588</v>
      </c>
      <c r="G234" s="316">
        <v>0.20117647058823529</v>
      </c>
      <c r="H234" s="317">
        <v>4.8399999999999999E-2</v>
      </c>
      <c r="I234" s="490" t="str">
        <f>VLOOKUP(B234,幼兒園名稱及帳號!$B$3:$C$781,2,0)</f>
        <v>191K0K</v>
      </c>
    </row>
    <row r="235" spans="1:9" ht="21" customHeight="1">
      <c r="A235" s="335" t="s">
        <v>805</v>
      </c>
      <c r="B235" s="488"/>
      <c r="C235" s="179" t="s">
        <v>1156</v>
      </c>
      <c r="D235" s="150">
        <v>1158</v>
      </c>
      <c r="E235" s="150">
        <v>570</v>
      </c>
      <c r="F235" s="150">
        <v>588</v>
      </c>
      <c r="G235" s="316">
        <v>0.20117647058823529</v>
      </c>
      <c r="H235" s="317">
        <v>4.8399999999999999E-2</v>
      </c>
      <c r="I235" s="490" t="e">
        <f>VLOOKUP(B235,幼兒園名稱及帳號!$B$3:$C$781,2,0)</f>
        <v>#N/A</v>
      </c>
    </row>
    <row r="236" spans="1:9" ht="21" customHeight="1">
      <c r="A236" s="335" t="s">
        <v>805</v>
      </c>
      <c r="B236" s="488"/>
      <c r="C236" s="179" t="s">
        <v>1155</v>
      </c>
      <c r="D236" s="144">
        <v>1158</v>
      </c>
      <c r="E236" s="144">
        <v>570</v>
      </c>
      <c r="F236" s="144">
        <v>588</v>
      </c>
      <c r="G236" s="314">
        <v>0.20117647058823529</v>
      </c>
      <c r="H236" s="315">
        <v>4.8399999999999999E-2</v>
      </c>
      <c r="I236" s="490" t="e">
        <f>VLOOKUP(B236,幼兒園名稱及帳號!$B$3:$C$781,2,0)</f>
        <v>#N/A</v>
      </c>
    </row>
    <row r="237" spans="1:9" ht="21" customHeight="1">
      <c r="A237" s="335" t="s">
        <v>805</v>
      </c>
      <c r="B237" s="489"/>
      <c r="C237" s="179" t="s">
        <v>1154</v>
      </c>
      <c r="D237" s="150">
        <v>1158</v>
      </c>
      <c r="E237" s="150">
        <v>570</v>
      </c>
      <c r="F237" s="150">
        <v>588</v>
      </c>
      <c r="G237" s="316">
        <v>0.20117647058823529</v>
      </c>
      <c r="H237" s="317">
        <v>4.8399999999999999E-2</v>
      </c>
      <c r="I237" s="490" t="e">
        <f>VLOOKUP(B237,幼兒園名稱及帳號!$B$3:$C$781,2,0)</f>
        <v>#N/A</v>
      </c>
    </row>
    <row r="238" spans="1:9" ht="21" customHeight="1">
      <c r="A238" s="335" t="s">
        <v>806</v>
      </c>
      <c r="B238" s="487" t="s">
        <v>292</v>
      </c>
      <c r="C238" s="179" t="s">
        <v>1158</v>
      </c>
      <c r="D238" s="150">
        <v>880</v>
      </c>
      <c r="E238" s="150">
        <v>300</v>
      </c>
      <c r="F238" s="150">
        <v>580</v>
      </c>
      <c r="G238" s="316">
        <v>7.1202531645569625E-2</v>
      </c>
      <c r="H238" s="317">
        <v>4.87E-2</v>
      </c>
      <c r="I238" s="490" t="str">
        <f>VLOOKUP(B238,幼兒園名稱及帳號!$B$3:$C$781,2,0)</f>
        <v>191K0O</v>
      </c>
    </row>
    <row r="239" spans="1:9" ht="21" customHeight="1">
      <c r="A239" s="335" t="s">
        <v>806</v>
      </c>
      <c r="B239" s="488"/>
      <c r="C239" s="179" t="s">
        <v>1156</v>
      </c>
      <c r="D239" s="150">
        <v>880</v>
      </c>
      <c r="E239" s="150">
        <v>300</v>
      </c>
      <c r="F239" s="150">
        <v>580</v>
      </c>
      <c r="G239" s="316">
        <v>7.1202531645569625E-2</v>
      </c>
      <c r="H239" s="317">
        <v>4.87E-2</v>
      </c>
      <c r="I239" s="490" t="e">
        <f>VLOOKUP(B239,幼兒園名稱及帳號!$B$3:$C$781,2,0)</f>
        <v>#N/A</v>
      </c>
    </row>
    <row r="240" spans="1:9" ht="21" customHeight="1">
      <c r="A240" s="335" t="s">
        <v>806</v>
      </c>
      <c r="B240" s="488"/>
      <c r="C240" s="179" t="s">
        <v>1155</v>
      </c>
      <c r="D240" s="144">
        <v>880</v>
      </c>
      <c r="E240" s="144">
        <v>300</v>
      </c>
      <c r="F240" s="144">
        <v>580</v>
      </c>
      <c r="G240" s="314">
        <v>7.1202531645569625E-2</v>
      </c>
      <c r="H240" s="315">
        <v>4.87E-2</v>
      </c>
      <c r="I240" s="490" t="e">
        <f>VLOOKUP(B240,幼兒園名稱及帳號!$B$3:$C$781,2,0)</f>
        <v>#N/A</v>
      </c>
    </row>
    <row r="241" spans="1:9" ht="21" customHeight="1">
      <c r="A241" s="335" t="s">
        <v>806</v>
      </c>
      <c r="B241" s="489"/>
      <c r="C241" s="179" t="s">
        <v>1154</v>
      </c>
      <c r="D241" s="150">
        <v>880</v>
      </c>
      <c r="E241" s="150">
        <v>300</v>
      </c>
      <c r="F241" s="150">
        <v>580</v>
      </c>
      <c r="G241" s="316">
        <v>7.1202531645569625E-2</v>
      </c>
      <c r="H241" s="317">
        <v>4.87E-2</v>
      </c>
      <c r="I241" s="490" t="e">
        <f>VLOOKUP(B241,幼兒園名稱及帳號!$B$3:$C$781,2,0)</f>
        <v>#N/A</v>
      </c>
    </row>
    <row r="242" spans="1:9" ht="21" customHeight="1">
      <c r="A242" s="335" t="s">
        <v>808</v>
      </c>
      <c r="B242" s="487" t="s">
        <v>294</v>
      </c>
      <c r="C242" s="179" t="s">
        <v>1158</v>
      </c>
      <c r="D242" s="150">
        <v>725</v>
      </c>
      <c r="E242" s="150">
        <v>370</v>
      </c>
      <c r="F242" s="150">
        <v>355</v>
      </c>
      <c r="G242" s="316">
        <v>8.0144404332129979E-2</v>
      </c>
      <c r="H242" s="317">
        <v>4.4236760124610593E-2</v>
      </c>
      <c r="I242" s="490" t="str">
        <f>VLOOKUP(B242,幼兒園名稱及帳號!$B$3:$C$781,2,0)</f>
        <v>191XBR</v>
      </c>
    </row>
    <row r="243" spans="1:9" ht="21" customHeight="1">
      <c r="A243" s="335" t="s">
        <v>808</v>
      </c>
      <c r="B243" s="488"/>
      <c r="C243" s="179" t="s">
        <v>1156</v>
      </c>
      <c r="D243" s="150">
        <v>695</v>
      </c>
      <c r="E243" s="150">
        <v>370</v>
      </c>
      <c r="F243" s="150">
        <v>325</v>
      </c>
      <c r="G243" s="316">
        <v>8.0727272727272717E-2</v>
      </c>
      <c r="H243" s="317">
        <v>4.3948613928329952E-2</v>
      </c>
      <c r="I243" s="490" t="e">
        <f>VLOOKUP(B243,幼兒園名稱及帳號!$B$3:$C$781,2,0)</f>
        <v>#N/A</v>
      </c>
    </row>
    <row r="244" spans="1:9" ht="21" customHeight="1">
      <c r="A244" s="335" t="s">
        <v>808</v>
      </c>
      <c r="B244" s="488"/>
      <c r="C244" s="179" t="s">
        <v>1155</v>
      </c>
      <c r="D244" s="144">
        <v>695</v>
      </c>
      <c r="E244" s="144">
        <v>370</v>
      </c>
      <c r="F244" s="144">
        <v>325</v>
      </c>
      <c r="G244" s="314">
        <v>8.0727272727272717E-2</v>
      </c>
      <c r="H244" s="315">
        <v>4.3948613928329952E-2</v>
      </c>
      <c r="I244" s="490" t="e">
        <f>VLOOKUP(B244,幼兒園名稱及帳號!$B$3:$C$781,2,0)</f>
        <v>#N/A</v>
      </c>
    </row>
    <row r="245" spans="1:9" ht="21" customHeight="1">
      <c r="A245" s="335" t="s">
        <v>808</v>
      </c>
      <c r="B245" s="489"/>
      <c r="C245" s="179" t="s">
        <v>1154</v>
      </c>
      <c r="D245" s="150">
        <v>725</v>
      </c>
      <c r="E245" s="150">
        <v>370</v>
      </c>
      <c r="F245" s="150">
        <v>355</v>
      </c>
      <c r="G245" s="316">
        <v>8.0144404332129979E-2</v>
      </c>
      <c r="H245" s="317">
        <v>4.3962848297213621E-2</v>
      </c>
      <c r="I245" s="490" t="e">
        <f>VLOOKUP(B245,幼兒園名稱及帳號!$B$3:$C$781,2,0)</f>
        <v>#N/A</v>
      </c>
    </row>
    <row r="246" spans="1:9" ht="21" customHeight="1">
      <c r="A246" s="335" t="s">
        <v>810</v>
      </c>
      <c r="B246" s="487" t="s">
        <v>296</v>
      </c>
      <c r="C246" s="191" t="s">
        <v>1158</v>
      </c>
      <c r="D246" s="150">
        <v>0</v>
      </c>
      <c r="E246" s="150">
        <v>0</v>
      </c>
      <c r="F246" s="150">
        <v>0</v>
      </c>
      <c r="G246" s="316">
        <v>0</v>
      </c>
      <c r="H246" s="317">
        <v>0</v>
      </c>
      <c r="I246" s="490" t="str">
        <f>VLOOKUP(B246,幼兒園名稱及帳號!$B$3:$C$781,2,0)</f>
        <v>191K02</v>
      </c>
    </row>
    <row r="247" spans="1:9" ht="21" customHeight="1">
      <c r="A247" s="335" t="s">
        <v>810</v>
      </c>
      <c r="B247" s="488"/>
      <c r="C247" s="191" t="s">
        <v>1156</v>
      </c>
      <c r="D247" s="150">
        <v>0</v>
      </c>
      <c r="E247" s="150">
        <v>0</v>
      </c>
      <c r="F247" s="150">
        <v>0</v>
      </c>
      <c r="G247" s="316">
        <v>0</v>
      </c>
      <c r="H247" s="317">
        <v>0</v>
      </c>
      <c r="I247" s="490" t="e">
        <f>VLOOKUP(B247,幼兒園名稱及帳號!$B$3:$C$781,2,0)</f>
        <v>#N/A</v>
      </c>
    </row>
    <row r="248" spans="1:9" ht="21" customHeight="1">
      <c r="A248" s="335" t="s">
        <v>810</v>
      </c>
      <c r="B248" s="488"/>
      <c r="C248" s="191" t="s">
        <v>1155</v>
      </c>
      <c r="D248" s="144">
        <v>0</v>
      </c>
      <c r="E248" s="144">
        <v>0</v>
      </c>
      <c r="F248" s="144">
        <v>0</v>
      </c>
      <c r="G248" s="314">
        <v>0</v>
      </c>
      <c r="H248" s="315">
        <v>0</v>
      </c>
      <c r="I248" s="490" t="e">
        <f>VLOOKUP(B248,幼兒園名稱及帳號!$B$3:$C$781,2,0)</f>
        <v>#N/A</v>
      </c>
    </row>
    <row r="249" spans="1:9" ht="21" customHeight="1">
      <c r="A249" s="335" t="s">
        <v>810</v>
      </c>
      <c r="B249" s="489"/>
      <c r="C249" s="191" t="s">
        <v>1154</v>
      </c>
      <c r="D249" s="150">
        <v>0</v>
      </c>
      <c r="E249" s="150">
        <v>0</v>
      </c>
      <c r="F249" s="150">
        <v>0</v>
      </c>
      <c r="G249" s="316">
        <v>0</v>
      </c>
      <c r="H249" s="317">
        <v>0</v>
      </c>
      <c r="I249" s="490" t="e">
        <f>VLOOKUP(B249,幼兒園名稱及帳號!$B$3:$C$781,2,0)</f>
        <v>#N/A</v>
      </c>
    </row>
    <row r="250" spans="1:9" ht="21" customHeight="1">
      <c r="A250" s="335" t="s">
        <v>811</v>
      </c>
      <c r="B250" s="487" t="s">
        <v>297</v>
      </c>
      <c r="C250" s="179" t="s">
        <v>1158</v>
      </c>
      <c r="D250" s="150">
        <v>375</v>
      </c>
      <c r="E250" s="150">
        <v>330</v>
      </c>
      <c r="F250" s="150">
        <v>45</v>
      </c>
      <c r="G250" s="316">
        <v>2.564102564102564E-2</v>
      </c>
      <c r="H250" s="317">
        <v>4.261363636363636E-3</v>
      </c>
      <c r="I250" s="490" t="str">
        <f>VLOOKUP(B250,幼兒園名稱及帳號!$B$3:$C$781,2,0)</f>
        <v>191K03</v>
      </c>
    </row>
    <row r="251" spans="1:9" ht="21" customHeight="1">
      <c r="A251" s="335" t="s">
        <v>811</v>
      </c>
      <c r="B251" s="488"/>
      <c r="C251" s="179" t="s">
        <v>1156</v>
      </c>
      <c r="D251" s="150">
        <v>375</v>
      </c>
      <c r="E251" s="150">
        <v>330</v>
      </c>
      <c r="F251" s="150">
        <v>45</v>
      </c>
      <c r="G251" s="316">
        <v>2.4756189047261814E-2</v>
      </c>
      <c r="H251" s="317">
        <v>4.1705282669138094E-3</v>
      </c>
      <c r="I251" s="490" t="e">
        <f>VLOOKUP(B251,幼兒園名稱及帳號!$B$3:$C$781,2,0)</f>
        <v>#N/A</v>
      </c>
    </row>
    <row r="252" spans="1:9" ht="21" customHeight="1">
      <c r="A252" s="335" t="s">
        <v>811</v>
      </c>
      <c r="B252" s="488"/>
      <c r="C252" s="179" t="s">
        <v>1155</v>
      </c>
      <c r="D252" s="144">
        <v>375</v>
      </c>
      <c r="E252" s="144">
        <v>330</v>
      </c>
      <c r="F252" s="144">
        <v>45</v>
      </c>
      <c r="G252" s="314">
        <v>2.4756189047261814E-2</v>
      </c>
      <c r="H252" s="315">
        <v>4.1705282669138094E-3</v>
      </c>
      <c r="I252" s="490" t="e">
        <f>VLOOKUP(B252,幼兒園名稱及帳號!$B$3:$C$781,2,0)</f>
        <v>#N/A</v>
      </c>
    </row>
    <row r="253" spans="1:9" ht="21" customHeight="1">
      <c r="A253" s="335" t="s">
        <v>811</v>
      </c>
      <c r="B253" s="489"/>
      <c r="C253" s="179" t="s">
        <v>1154</v>
      </c>
      <c r="D253" s="150">
        <v>375</v>
      </c>
      <c r="E253" s="150">
        <v>330</v>
      </c>
      <c r="F253" s="150">
        <v>45</v>
      </c>
      <c r="G253" s="316">
        <v>2.4756189047261814E-2</v>
      </c>
      <c r="H253" s="317">
        <v>4.1705282669138094E-3</v>
      </c>
      <c r="I253" s="490" t="e">
        <f>VLOOKUP(B253,幼兒園名稱及帳號!$B$3:$C$781,2,0)</f>
        <v>#N/A</v>
      </c>
    </row>
    <row r="254" spans="1:9" ht="21" customHeight="1">
      <c r="A254" s="335" t="s">
        <v>816</v>
      </c>
      <c r="B254" s="487" t="s">
        <v>302</v>
      </c>
      <c r="C254" s="179" t="s">
        <v>1158</v>
      </c>
      <c r="D254" s="150">
        <v>625</v>
      </c>
      <c r="E254" s="150">
        <v>340</v>
      </c>
      <c r="F254" s="150">
        <v>285</v>
      </c>
      <c r="G254" s="316">
        <v>6.7326732673267331E-2</v>
      </c>
      <c r="H254" s="317">
        <v>4.4015444015444015E-2</v>
      </c>
      <c r="I254" s="490" t="str">
        <f>VLOOKUP(B254,幼兒園名稱及帳號!$B$3:$C$781,2,0)</f>
        <v>191X19</v>
      </c>
    </row>
    <row r="255" spans="1:9" ht="21" customHeight="1">
      <c r="A255" s="335" t="s">
        <v>816</v>
      </c>
      <c r="B255" s="488"/>
      <c r="C255" s="179" t="s">
        <v>1156</v>
      </c>
      <c r="D255" s="150">
        <v>625</v>
      </c>
      <c r="E255" s="150">
        <v>340</v>
      </c>
      <c r="F255" s="150">
        <v>285</v>
      </c>
      <c r="G255" s="316">
        <v>6.7326732673267331E-2</v>
      </c>
      <c r="H255" s="317">
        <v>4.4015444015444015E-2</v>
      </c>
      <c r="I255" s="490" t="e">
        <f>VLOOKUP(B255,幼兒園名稱及帳號!$B$3:$C$781,2,0)</f>
        <v>#N/A</v>
      </c>
    </row>
    <row r="256" spans="1:9" ht="21" customHeight="1">
      <c r="A256" s="335" t="s">
        <v>816</v>
      </c>
      <c r="B256" s="488"/>
      <c r="C256" s="179" t="s">
        <v>1155</v>
      </c>
      <c r="D256" s="144">
        <v>625</v>
      </c>
      <c r="E256" s="144">
        <v>340</v>
      </c>
      <c r="F256" s="144">
        <v>285</v>
      </c>
      <c r="G256" s="314">
        <v>6.7326732673267331E-2</v>
      </c>
      <c r="H256" s="315">
        <v>4.4015444015444015E-2</v>
      </c>
      <c r="I256" s="490" t="e">
        <f>VLOOKUP(B256,幼兒園名稱及帳號!$B$3:$C$781,2,0)</f>
        <v>#N/A</v>
      </c>
    </row>
    <row r="257" spans="1:9" ht="21" customHeight="1">
      <c r="A257" s="335" t="s">
        <v>816</v>
      </c>
      <c r="B257" s="489"/>
      <c r="C257" s="179" t="s">
        <v>1154</v>
      </c>
      <c r="D257" s="150">
        <v>613</v>
      </c>
      <c r="E257" s="150">
        <v>340</v>
      </c>
      <c r="F257" s="150">
        <v>273</v>
      </c>
      <c r="G257" s="316">
        <v>5.5890410958904103E-2</v>
      </c>
      <c r="H257" s="317">
        <v>4.3940125543215837E-2</v>
      </c>
      <c r="I257" s="490" t="e">
        <f>VLOOKUP(B257,幼兒園名稱及帳號!$B$3:$C$781,2,0)</f>
        <v>#N/A</v>
      </c>
    </row>
    <row r="258" spans="1:9" ht="21" customHeight="1">
      <c r="A258" s="335" t="s">
        <v>817</v>
      </c>
      <c r="B258" s="487" t="s">
        <v>303</v>
      </c>
      <c r="C258" s="179" t="s">
        <v>1158</v>
      </c>
      <c r="D258" s="150">
        <v>400</v>
      </c>
      <c r="E258" s="150">
        <v>150</v>
      </c>
      <c r="F258" s="150">
        <v>250</v>
      </c>
      <c r="G258" s="316">
        <v>5.9602649006622523E-2</v>
      </c>
      <c r="H258" s="317">
        <v>4.2372881355932202E-2</v>
      </c>
      <c r="I258" s="490" t="str">
        <f>VLOOKUP(B258,幼兒園名稱及帳號!$B$3:$C$781,2,0)</f>
        <v>191XFH</v>
      </c>
    </row>
    <row r="259" spans="1:9" ht="21" customHeight="1">
      <c r="A259" s="335" t="s">
        <v>817</v>
      </c>
      <c r="B259" s="488"/>
      <c r="C259" s="179" t="s">
        <v>1156</v>
      </c>
      <c r="D259" s="150">
        <v>433</v>
      </c>
      <c r="E259" s="150">
        <v>150</v>
      </c>
      <c r="F259" s="150">
        <v>283</v>
      </c>
      <c r="G259" s="316">
        <v>5.6250000000000001E-2</v>
      </c>
      <c r="H259" s="317">
        <v>4.5159574468085106E-2</v>
      </c>
      <c r="I259" s="490" t="e">
        <f>VLOOKUP(B259,幼兒園名稱及帳號!$B$3:$C$781,2,0)</f>
        <v>#N/A</v>
      </c>
    </row>
    <row r="260" spans="1:9" ht="21" customHeight="1">
      <c r="A260" s="335" t="s">
        <v>817</v>
      </c>
      <c r="B260" s="488"/>
      <c r="C260" s="179" t="s">
        <v>1155</v>
      </c>
      <c r="D260" s="144">
        <v>433</v>
      </c>
      <c r="E260" s="144">
        <v>150</v>
      </c>
      <c r="F260" s="144">
        <v>283</v>
      </c>
      <c r="G260" s="314">
        <v>5.6250000000000001E-2</v>
      </c>
      <c r="H260" s="315">
        <v>4.5159574468085106E-2</v>
      </c>
      <c r="I260" s="490" t="e">
        <f>VLOOKUP(B260,幼兒園名稱及帳號!$B$3:$C$781,2,0)</f>
        <v>#N/A</v>
      </c>
    </row>
    <row r="261" spans="1:9" ht="21" customHeight="1">
      <c r="A261" s="335" t="s">
        <v>817</v>
      </c>
      <c r="B261" s="489"/>
      <c r="C261" s="179" t="s">
        <v>1154</v>
      </c>
      <c r="D261" s="150">
        <v>433</v>
      </c>
      <c r="E261" s="150">
        <v>150</v>
      </c>
      <c r="F261" s="150">
        <v>283</v>
      </c>
      <c r="G261" s="316">
        <v>5.6250000000000001E-2</v>
      </c>
      <c r="H261" s="317">
        <v>4.5159574468085106E-2</v>
      </c>
      <c r="I261" s="490" t="e">
        <f>VLOOKUP(B261,幼兒園名稱及帳號!$B$3:$C$781,2,0)</f>
        <v>#N/A</v>
      </c>
    </row>
    <row r="262" spans="1:9" ht="21" customHeight="1">
      <c r="A262" s="335" t="s">
        <v>821</v>
      </c>
      <c r="B262" s="487" t="s">
        <v>1880</v>
      </c>
      <c r="C262" s="179" t="s">
        <v>1158</v>
      </c>
      <c r="D262" s="310">
        <v>526</v>
      </c>
      <c r="E262" s="310">
        <v>220</v>
      </c>
      <c r="F262" s="310">
        <v>306</v>
      </c>
      <c r="G262" s="328">
        <v>4.1121495327102804E-2</v>
      </c>
      <c r="H262" s="330">
        <v>4.8655094739631644E-2</v>
      </c>
      <c r="I262" s="490" t="str">
        <f>VLOOKUP(B262,幼兒園名稱及帳號!$B$3:$C$781,2,0)</f>
        <v>191Y16</v>
      </c>
    </row>
    <row r="263" spans="1:9" ht="21" customHeight="1">
      <c r="A263" s="335" t="s">
        <v>821</v>
      </c>
      <c r="B263" s="488"/>
      <c r="C263" s="179" t="s">
        <v>1156</v>
      </c>
      <c r="D263" s="310">
        <v>324</v>
      </c>
      <c r="E263" s="310">
        <v>220</v>
      </c>
      <c r="F263" s="310">
        <v>104</v>
      </c>
      <c r="G263" s="328">
        <v>4.1121495327102804E-2</v>
      </c>
      <c r="H263" s="330">
        <v>1.6536372068371538E-2</v>
      </c>
      <c r="I263" s="490" t="e">
        <f>VLOOKUP(B263,幼兒園名稱及帳號!$B$3:$C$781,2,0)</f>
        <v>#N/A</v>
      </c>
    </row>
    <row r="264" spans="1:9" ht="21" customHeight="1">
      <c r="A264" s="335" t="s">
        <v>821</v>
      </c>
      <c r="B264" s="488"/>
      <c r="C264" s="179" t="s">
        <v>1155</v>
      </c>
      <c r="D264" s="310">
        <v>324</v>
      </c>
      <c r="E264" s="310">
        <v>220</v>
      </c>
      <c r="F264" s="310">
        <v>104</v>
      </c>
      <c r="G264" s="328">
        <v>4.1121495327102804E-2</v>
      </c>
      <c r="H264" s="330">
        <v>1.6536372068371538E-2</v>
      </c>
      <c r="I264" s="490" t="e">
        <f>VLOOKUP(B264,幼兒園名稱及帳號!$B$3:$C$781,2,0)</f>
        <v>#N/A</v>
      </c>
    </row>
    <row r="265" spans="1:9" ht="21" customHeight="1">
      <c r="A265" s="335" t="s">
        <v>821</v>
      </c>
      <c r="B265" s="489"/>
      <c r="C265" s="179" t="s">
        <v>1154</v>
      </c>
      <c r="D265" s="310">
        <v>436</v>
      </c>
      <c r="E265" s="310">
        <v>220</v>
      </c>
      <c r="F265" s="310">
        <v>216</v>
      </c>
      <c r="G265" s="328">
        <v>4.1172800998128506E-2</v>
      </c>
      <c r="H265" s="330">
        <v>3.4344772757387045E-2</v>
      </c>
      <c r="I265" s="490" t="e">
        <f>VLOOKUP(B265,幼兒園名稱及帳號!$B$3:$C$781,2,0)</f>
        <v>#N/A</v>
      </c>
    </row>
    <row r="266" spans="1:9" ht="21" customHeight="1">
      <c r="A266" s="335" t="s">
        <v>822</v>
      </c>
      <c r="B266" s="487" t="s">
        <v>308</v>
      </c>
      <c r="C266" s="179" t="s">
        <v>1158</v>
      </c>
      <c r="D266" s="150">
        <v>435</v>
      </c>
      <c r="E266" s="150">
        <v>363</v>
      </c>
      <c r="F266" s="150">
        <v>72</v>
      </c>
      <c r="G266" s="316">
        <v>5.7925531914893622E-2</v>
      </c>
      <c r="H266" s="317">
        <v>1.2456747404844291E-2</v>
      </c>
      <c r="I266" s="490" t="str">
        <f>VLOOKUP(B266,幼兒園名稱及帳號!$B$3:$C$781,2,0)</f>
        <v>191X75</v>
      </c>
    </row>
    <row r="267" spans="1:9" ht="21" customHeight="1">
      <c r="A267" s="335" t="s">
        <v>822</v>
      </c>
      <c r="B267" s="488"/>
      <c r="C267" s="179" t="s">
        <v>1156</v>
      </c>
      <c r="D267" s="150">
        <v>435</v>
      </c>
      <c r="E267" s="150">
        <v>363</v>
      </c>
      <c r="F267" s="150">
        <v>72</v>
      </c>
      <c r="G267" s="316">
        <v>5.7925531914893622E-2</v>
      </c>
      <c r="H267" s="317">
        <v>1.2456747404844291E-2</v>
      </c>
      <c r="I267" s="490" t="e">
        <f>VLOOKUP(B267,幼兒園名稱及帳號!$B$3:$C$781,2,0)</f>
        <v>#N/A</v>
      </c>
    </row>
    <row r="268" spans="1:9" ht="21" customHeight="1">
      <c r="A268" s="335" t="s">
        <v>822</v>
      </c>
      <c r="B268" s="488"/>
      <c r="C268" s="179" t="s">
        <v>1155</v>
      </c>
      <c r="D268" s="144">
        <v>435</v>
      </c>
      <c r="E268" s="144">
        <v>363</v>
      </c>
      <c r="F268" s="144">
        <v>72</v>
      </c>
      <c r="G268" s="314">
        <v>5.7925531914893622E-2</v>
      </c>
      <c r="H268" s="315">
        <v>1.2456747404844291E-2</v>
      </c>
      <c r="I268" s="490" t="e">
        <f>VLOOKUP(B268,幼兒園名稱及帳號!$B$3:$C$781,2,0)</f>
        <v>#N/A</v>
      </c>
    </row>
    <row r="269" spans="1:9" ht="21" customHeight="1">
      <c r="A269" s="335" t="s">
        <v>822</v>
      </c>
      <c r="B269" s="489"/>
      <c r="C269" s="179" t="s">
        <v>1154</v>
      </c>
      <c r="D269" s="150">
        <v>435</v>
      </c>
      <c r="E269" s="150">
        <v>363</v>
      </c>
      <c r="F269" s="150">
        <v>72</v>
      </c>
      <c r="G269" s="316">
        <v>4.7347826086956528E-2</v>
      </c>
      <c r="H269" s="317">
        <v>1.1111111111111112E-2</v>
      </c>
      <c r="I269" s="490" t="e">
        <f>VLOOKUP(B269,幼兒園名稱及帳號!$B$3:$C$781,2,0)</f>
        <v>#N/A</v>
      </c>
    </row>
    <row r="270" spans="1:9" ht="21" customHeight="1">
      <c r="A270" s="335" t="s">
        <v>827</v>
      </c>
      <c r="B270" s="487" t="s">
        <v>313</v>
      </c>
      <c r="C270" s="179" t="s">
        <v>1158</v>
      </c>
      <c r="D270" s="150">
        <v>370</v>
      </c>
      <c r="E270" s="150">
        <v>370</v>
      </c>
      <c r="F270" s="150">
        <v>0</v>
      </c>
      <c r="G270" s="316">
        <v>8.2712369597615493E-2</v>
      </c>
      <c r="H270" s="317">
        <v>0.128</v>
      </c>
      <c r="I270" s="490" t="str">
        <f>VLOOKUP(B270,幼兒園名稱及帳號!$B$3:$C$781,2,0)</f>
        <v>191XBN</v>
      </c>
    </row>
    <row r="271" spans="1:9" ht="21" customHeight="1">
      <c r="A271" s="335" t="s">
        <v>827</v>
      </c>
      <c r="B271" s="488"/>
      <c r="C271" s="179" t="s">
        <v>1156</v>
      </c>
      <c r="D271" s="150">
        <v>450</v>
      </c>
      <c r="E271" s="150">
        <v>370</v>
      </c>
      <c r="F271" s="150">
        <v>80</v>
      </c>
      <c r="G271" s="316">
        <v>8.2712369597615493E-2</v>
      </c>
      <c r="H271" s="317">
        <v>4.8800000000000003E-2</v>
      </c>
      <c r="I271" s="490" t="e">
        <f>VLOOKUP(B271,幼兒園名稱及帳號!$B$3:$C$781,2,0)</f>
        <v>#N/A</v>
      </c>
    </row>
    <row r="272" spans="1:9" ht="21" customHeight="1">
      <c r="A272" s="335" t="s">
        <v>827</v>
      </c>
      <c r="B272" s="488"/>
      <c r="C272" s="179" t="s">
        <v>1155</v>
      </c>
      <c r="D272" s="144">
        <v>450</v>
      </c>
      <c r="E272" s="144">
        <v>370</v>
      </c>
      <c r="F272" s="144">
        <v>80</v>
      </c>
      <c r="G272" s="314">
        <v>8.2712369597615493E-2</v>
      </c>
      <c r="H272" s="315">
        <v>4.8800000000000003E-2</v>
      </c>
      <c r="I272" s="490" t="e">
        <f>VLOOKUP(B272,幼兒園名稱及帳號!$B$3:$C$781,2,0)</f>
        <v>#N/A</v>
      </c>
    </row>
    <row r="273" spans="1:9" ht="21" customHeight="1">
      <c r="A273" s="335" t="s">
        <v>827</v>
      </c>
      <c r="B273" s="489"/>
      <c r="C273" s="179" t="s">
        <v>1154</v>
      </c>
      <c r="D273" s="150">
        <v>450</v>
      </c>
      <c r="E273" s="150">
        <v>370</v>
      </c>
      <c r="F273" s="150">
        <v>80</v>
      </c>
      <c r="G273" s="316">
        <v>8.2712369597615493E-2</v>
      </c>
      <c r="H273" s="317">
        <v>4.8800000000000003E-2</v>
      </c>
      <c r="I273" s="490" t="e">
        <f>VLOOKUP(B273,幼兒園名稱及帳號!$B$3:$C$781,2,0)</f>
        <v>#N/A</v>
      </c>
    </row>
    <row r="274" spans="1:9" ht="21" customHeight="1">
      <c r="A274" s="335" t="s">
        <v>832</v>
      </c>
      <c r="B274" s="487" t="s">
        <v>318</v>
      </c>
      <c r="C274" s="191" t="s">
        <v>1158</v>
      </c>
      <c r="D274" s="194">
        <v>720</v>
      </c>
      <c r="E274" s="194">
        <v>555</v>
      </c>
      <c r="F274" s="194">
        <v>165</v>
      </c>
      <c r="G274" s="320">
        <v>9.327731092436975E-2</v>
      </c>
      <c r="H274" s="321">
        <v>1.3456571972271306E-2</v>
      </c>
      <c r="I274" s="490" t="str">
        <f>VLOOKUP(B274,幼兒園名稱及帳號!$B$3:$C$781,2,0)</f>
        <v>191XBM</v>
      </c>
    </row>
    <row r="275" spans="1:9" ht="21" customHeight="1">
      <c r="A275" s="335" t="s">
        <v>832</v>
      </c>
      <c r="B275" s="488"/>
      <c r="C275" s="191" t="s">
        <v>1156</v>
      </c>
      <c r="D275" s="188">
        <v>720</v>
      </c>
      <c r="E275" s="188">
        <v>555</v>
      </c>
      <c r="F275" s="188">
        <v>165</v>
      </c>
      <c r="G275" s="318">
        <v>9.327731092436975E-2</v>
      </c>
      <c r="H275" s="319">
        <v>1.4078498293515358E-2</v>
      </c>
      <c r="I275" s="490" t="e">
        <f>VLOOKUP(B275,幼兒園名稱及帳號!$B$3:$C$781,2,0)</f>
        <v>#N/A</v>
      </c>
    </row>
    <row r="276" spans="1:9" ht="21" customHeight="1">
      <c r="A276" s="335" t="s">
        <v>832</v>
      </c>
      <c r="B276" s="488"/>
      <c r="C276" s="191" t="s">
        <v>1155</v>
      </c>
      <c r="D276" s="188">
        <v>720</v>
      </c>
      <c r="E276" s="188">
        <v>555</v>
      </c>
      <c r="F276" s="188">
        <v>165</v>
      </c>
      <c r="G276" s="318">
        <v>9.327731092436975E-2</v>
      </c>
      <c r="H276" s="319">
        <v>1.4078498293515358E-2</v>
      </c>
      <c r="I276" s="490" t="e">
        <f>VLOOKUP(B276,幼兒園名稱及帳號!$B$3:$C$781,2,0)</f>
        <v>#N/A</v>
      </c>
    </row>
    <row r="277" spans="1:9" ht="21" customHeight="1">
      <c r="A277" s="335" t="s">
        <v>832</v>
      </c>
      <c r="B277" s="489"/>
      <c r="C277" s="191" t="s">
        <v>1154</v>
      </c>
      <c r="D277" s="188">
        <v>710</v>
      </c>
      <c r="E277" s="188">
        <v>555</v>
      </c>
      <c r="F277" s="188">
        <v>155</v>
      </c>
      <c r="G277" s="318">
        <v>6.9665271966527192E-2</v>
      </c>
      <c r="H277" s="319">
        <v>1.2390087929656275E-2</v>
      </c>
      <c r="I277" s="490" t="e">
        <f>VLOOKUP(B277,幼兒園名稱及帳號!$B$3:$C$781,2,0)</f>
        <v>#N/A</v>
      </c>
    </row>
    <row r="278" spans="1:9" s="214" customFormat="1" ht="21" customHeight="1">
      <c r="A278" s="335" t="s">
        <v>834</v>
      </c>
      <c r="B278" s="487" t="s">
        <v>320</v>
      </c>
      <c r="C278" s="229" t="s">
        <v>1158</v>
      </c>
      <c r="D278" s="225">
        <v>1134</v>
      </c>
      <c r="E278" s="225">
        <v>240</v>
      </c>
      <c r="F278" s="224">
        <v>894</v>
      </c>
      <c r="G278" s="322">
        <v>7.0880094506792682E-2</v>
      </c>
      <c r="H278" s="331">
        <v>4.2599999999999999E-2</v>
      </c>
      <c r="I278" s="490" t="str">
        <f>VLOOKUP(B278,幼兒園名稱及帳號!$B$3:$C$781,2,0)</f>
        <v>191X84</v>
      </c>
    </row>
    <row r="279" spans="1:9" s="214" customFormat="1" ht="21" customHeight="1">
      <c r="A279" s="335" t="s">
        <v>834</v>
      </c>
      <c r="B279" s="488"/>
      <c r="C279" s="229" t="s">
        <v>1156</v>
      </c>
      <c r="D279" s="225">
        <v>240</v>
      </c>
      <c r="E279" s="225">
        <v>240</v>
      </c>
      <c r="F279" s="224">
        <v>0</v>
      </c>
      <c r="G279" s="322">
        <v>7.0880094506792682E-2</v>
      </c>
      <c r="H279" s="331">
        <v>6.13E-2</v>
      </c>
      <c r="I279" s="490" t="e">
        <f>VLOOKUP(B279,幼兒園名稱及帳號!$B$3:$C$781,2,0)</f>
        <v>#N/A</v>
      </c>
    </row>
    <row r="280" spans="1:9" s="214" customFormat="1" ht="21" customHeight="1">
      <c r="A280" s="335" t="s">
        <v>834</v>
      </c>
      <c r="B280" s="488"/>
      <c r="C280" s="229" t="s">
        <v>1155</v>
      </c>
      <c r="D280" s="225">
        <v>240</v>
      </c>
      <c r="E280" s="225">
        <v>240</v>
      </c>
      <c r="F280" s="224">
        <v>0</v>
      </c>
      <c r="G280" s="322">
        <v>7.0880094506792682E-2</v>
      </c>
      <c r="H280" s="331">
        <v>6.13E-2</v>
      </c>
      <c r="I280" s="490" t="e">
        <f>VLOOKUP(B280,幼兒園名稱及帳號!$B$3:$C$781,2,0)</f>
        <v>#N/A</v>
      </c>
    </row>
    <row r="281" spans="1:9" s="214" customFormat="1" ht="21" customHeight="1">
      <c r="A281" s="335" t="s">
        <v>834</v>
      </c>
      <c r="B281" s="489"/>
      <c r="C281" s="229" t="s">
        <v>1154</v>
      </c>
      <c r="D281" s="225">
        <v>240</v>
      </c>
      <c r="E281" s="225">
        <v>240</v>
      </c>
      <c r="F281" s="224">
        <v>0</v>
      </c>
      <c r="G281" s="322">
        <v>7.0880094506792682E-2</v>
      </c>
      <c r="H281" s="331">
        <v>6.13E-2</v>
      </c>
      <c r="I281" s="490" t="e">
        <f>VLOOKUP(B281,幼兒園名稱及帳號!$B$3:$C$781,2,0)</f>
        <v>#N/A</v>
      </c>
    </row>
    <row r="282" spans="1:9" ht="21" customHeight="1">
      <c r="A282" s="335" t="s">
        <v>843</v>
      </c>
      <c r="B282" s="487" t="s">
        <v>329</v>
      </c>
      <c r="C282" s="179" t="s">
        <v>1158</v>
      </c>
      <c r="D282" s="150">
        <v>830</v>
      </c>
      <c r="E282" s="150">
        <v>560</v>
      </c>
      <c r="F282" s="150">
        <v>270</v>
      </c>
      <c r="G282" s="316">
        <v>5.1803885291396852E-2</v>
      </c>
      <c r="H282" s="317">
        <v>3.8461538461538464E-2</v>
      </c>
      <c r="I282" s="490" t="str">
        <f>VLOOKUP(B282,幼兒園名稱及帳號!$B$3:$C$781,2,0)</f>
        <v>061K10</v>
      </c>
    </row>
    <row r="283" spans="1:9" ht="21" customHeight="1">
      <c r="A283" s="335" t="s">
        <v>843</v>
      </c>
      <c r="B283" s="488"/>
      <c r="C283" s="179" t="s">
        <v>1156</v>
      </c>
      <c r="D283" s="150">
        <v>830</v>
      </c>
      <c r="E283" s="150">
        <v>560</v>
      </c>
      <c r="F283" s="150">
        <v>270</v>
      </c>
      <c r="G283" s="316">
        <v>5.1803885291396852E-2</v>
      </c>
      <c r="H283" s="317">
        <v>3.8461538461538464E-2</v>
      </c>
      <c r="I283" s="490" t="e">
        <f>VLOOKUP(B283,幼兒園名稱及帳號!$B$3:$C$781,2,0)</f>
        <v>#N/A</v>
      </c>
    </row>
    <row r="284" spans="1:9" ht="21" customHeight="1">
      <c r="A284" s="335" t="s">
        <v>843</v>
      </c>
      <c r="B284" s="488"/>
      <c r="C284" s="179" t="s">
        <v>1155</v>
      </c>
      <c r="D284" s="150">
        <v>830</v>
      </c>
      <c r="E284" s="150">
        <v>560</v>
      </c>
      <c r="F284" s="150">
        <v>270</v>
      </c>
      <c r="G284" s="316">
        <v>5.1803885291396852E-2</v>
      </c>
      <c r="H284" s="317">
        <v>3.8461538461538464E-2</v>
      </c>
      <c r="I284" s="490" t="e">
        <f>VLOOKUP(B284,幼兒園名稱及帳號!$B$3:$C$781,2,0)</f>
        <v>#N/A</v>
      </c>
    </row>
    <row r="285" spans="1:9" ht="21" customHeight="1">
      <c r="A285" s="335" t="s">
        <v>843</v>
      </c>
      <c r="B285" s="489"/>
      <c r="C285" s="179" t="s">
        <v>1154</v>
      </c>
      <c r="D285" s="150">
        <v>840</v>
      </c>
      <c r="E285" s="150">
        <v>560</v>
      </c>
      <c r="F285" s="150">
        <v>280</v>
      </c>
      <c r="G285" s="316">
        <v>4.8653344917463079E-2</v>
      </c>
      <c r="H285" s="317">
        <v>3.8199181446111868E-2</v>
      </c>
      <c r="I285" s="490" t="e">
        <f>VLOOKUP(B285,幼兒園名稱及帳號!$B$3:$C$781,2,0)</f>
        <v>#N/A</v>
      </c>
    </row>
    <row r="286" spans="1:9" s="202" customFormat="1" ht="21" customHeight="1">
      <c r="A286" s="335" t="s">
        <v>845</v>
      </c>
      <c r="B286" s="487" t="s">
        <v>331</v>
      </c>
      <c r="C286" s="179" t="s">
        <v>1158</v>
      </c>
      <c r="D286" s="150">
        <v>640</v>
      </c>
      <c r="E286" s="150">
        <v>400</v>
      </c>
      <c r="F286" s="150">
        <v>240</v>
      </c>
      <c r="G286" s="316">
        <v>5.3487853799866279E-2</v>
      </c>
      <c r="H286" s="317">
        <v>3.8621429529301331E-2</v>
      </c>
      <c r="I286" s="490" t="str">
        <f>VLOOKUP(B286,幼兒園名稱及帳號!$B$3:$C$781,2,0)</f>
        <v>061X67</v>
      </c>
    </row>
    <row r="287" spans="1:9" s="202" customFormat="1" ht="21" customHeight="1">
      <c r="A287" s="335" t="s">
        <v>845</v>
      </c>
      <c r="B287" s="488"/>
      <c r="C287" s="179" t="s">
        <v>1156</v>
      </c>
      <c r="D287" s="208">
        <v>400</v>
      </c>
      <c r="E287" s="208">
        <v>400</v>
      </c>
      <c r="F287" s="150">
        <v>0</v>
      </c>
      <c r="G287" s="316">
        <v>5.3271774837965025E-2</v>
      </c>
      <c r="H287" s="317">
        <v>0</v>
      </c>
      <c r="I287" s="490" t="e">
        <f>VLOOKUP(B287,幼兒園名稱及帳號!$B$3:$C$781,2,0)</f>
        <v>#N/A</v>
      </c>
    </row>
    <row r="288" spans="1:9" s="202" customFormat="1" ht="21" customHeight="1">
      <c r="A288" s="335" t="s">
        <v>845</v>
      </c>
      <c r="B288" s="488"/>
      <c r="C288" s="179" t="s">
        <v>1155</v>
      </c>
      <c r="D288" s="208">
        <v>400</v>
      </c>
      <c r="E288" s="208">
        <v>400</v>
      </c>
      <c r="F288" s="150">
        <v>0</v>
      </c>
      <c r="G288" s="316">
        <v>5.3271774837965025E-2</v>
      </c>
      <c r="H288" s="317">
        <v>0</v>
      </c>
      <c r="I288" s="490" t="e">
        <f>VLOOKUP(B288,幼兒園名稱及帳號!$B$3:$C$781,2,0)</f>
        <v>#N/A</v>
      </c>
    </row>
    <row r="289" spans="1:9" s="202" customFormat="1" ht="21" customHeight="1">
      <c r="A289" s="335" t="s">
        <v>845</v>
      </c>
      <c r="B289" s="489"/>
      <c r="C289" s="179" t="s">
        <v>1154</v>
      </c>
      <c r="D289" s="150">
        <v>400</v>
      </c>
      <c r="E289" s="150">
        <v>400</v>
      </c>
      <c r="F289" s="150">
        <v>0</v>
      </c>
      <c r="G289" s="316">
        <v>4.8695369881913725E-2</v>
      </c>
      <c r="H289" s="317">
        <v>0</v>
      </c>
      <c r="I289" s="490" t="e">
        <f>VLOOKUP(B289,幼兒園名稱及帳號!$B$3:$C$781,2,0)</f>
        <v>#N/A</v>
      </c>
    </row>
    <row r="290" spans="1:9" ht="21" customHeight="1">
      <c r="A290" s="335" t="s">
        <v>848</v>
      </c>
      <c r="B290" s="487" t="s">
        <v>334</v>
      </c>
      <c r="C290" s="179" t="s">
        <v>1158</v>
      </c>
      <c r="D290" s="150">
        <v>430</v>
      </c>
      <c r="E290" s="150">
        <v>130</v>
      </c>
      <c r="F290" s="150">
        <v>300</v>
      </c>
      <c r="G290" s="316">
        <v>3.8048780487804877E-2</v>
      </c>
      <c r="H290" s="317">
        <v>4.8500000000000001E-2</v>
      </c>
      <c r="I290" s="490" t="str">
        <f>VLOOKUP(B290,幼兒園名稱及帳號!$B$3:$C$781,2,0)</f>
        <v>061XB7</v>
      </c>
    </row>
    <row r="291" spans="1:9" ht="21" customHeight="1">
      <c r="A291" s="335" t="s">
        <v>848</v>
      </c>
      <c r="B291" s="488"/>
      <c r="C291" s="179" t="s">
        <v>1156</v>
      </c>
      <c r="D291" s="150">
        <v>360</v>
      </c>
      <c r="E291" s="150">
        <v>130</v>
      </c>
      <c r="F291" s="150">
        <v>230</v>
      </c>
      <c r="G291" s="316">
        <v>3.5135135135135137E-2</v>
      </c>
      <c r="H291" s="317">
        <v>4.0399999999999998E-2</v>
      </c>
      <c r="I291" s="490" t="e">
        <f>VLOOKUP(B291,幼兒園名稱及帳號!$B$3:$C$781,2,0)</f>
        <v>#N/A</v>
      </c>
    </row>
    <row r="292" spans="1:9" ht="21" customHeight="1">
      <c r="A292" s="335" t="s">
        <v>848</v>
      </c>
      <c r="B292" s="488"/>
      <c r="C292" s="179" t="s">
        <v>1155</v>
      </c>
      <c r="D292" s="150">
        <v>360</v>
      </c>
      <c r="E292" s="150">
        <v>130</v>
      </c>
      <c r="F292" s="150">
        <v>230</v>
      </c>
      <c r="G292" s="316">
        <v>3.5135135135135137E-2</v>
      </c>
      <c r="H292" s="317">
        <v>4.0399999999999998E-2</v>
      </c>
      <c r="I292" s="490" t="e">
        <f>VLOOKUP(B292,幼兒園名稱及帳號!$B$3:$C$781,2,0)</f>
        <v>#N/A</v>
      </c>
    </row>
    <row r="293" spans="1:9" ht="21" customHeight="1">
      <c r="A293" s="335" t="s">
        <v>848</v>
      </c>
      <c r="B293" s="489"/>
      <c r="C293" s="179" t="s">
        <v>1154</v>
      </c>
      <c r="D293" s="150">
        <v>380</v>
      </c>
      <c r="E293" s="150">
        <v>130</v>
      </c>
      <c r="F293" s="150">
        <v>250</v>
      </c>
      <c r="G293" s="316">
        <v>3.5135135135135137E-2</v>
      </c>
      <c r="H293" s="317">
        <v>4.3900000000000002E-2</v>
      </c>
      <c r="I293" s="490" t="e">
        <f>VLOOKUP(B293,幼兒園名稱及帳號!$B$3:$C$781,2,0)</f>
        <v>#N/A</v>
      </c>
    </row>
    <row r="294" spans="1:9" ht="21" customHeight="1">
      <c r="A294" s="335" t="s">
        <v>849</v>
      </c>
      <c r="B294" s="487" t="s">
        <v>335</v>
      </c>
      <c r="C294" s="191" t="s">
        <v>1158</v>
      </c>
      <c r="D294" s="188">
        <v>552</v>
      </c>
      <c r="E294" s="188">
        <v>420</v>
      </c>
      <c r="F294" s="188">
        <v>132</v>
      </c>
      <c r="G294" s="318">
        <v>0.14157303370786517</v>
      </c>
      <c r="H294" s="319">
        <v>4.059456688877499E-2</v>
      </c>
      <c r="I294" s="490" t="str">
        <f>VLOOKUP(B294,幼兒園名稱及帳號!$B$3:$C$781,2,0)</f>
        <v>061XB1</v>
      </c>
    </row>
    <row r="295" spans="1:9" ht="21" customHeight="1">
      <c r="A295" s="335" t="s">
        <v>849</v>
      </c>
      <c r="B295" s="488"/>
      <c r="C295" s="191" t="s">
        <v>1156</v>
      </c>
      <c r="D295" s="188">
        <v>560</v>
      </c>
      <c r="E295" s="188">
        <v>420</v>
      </c>
      <c r="F295" s="188">
        <v>140</v>
      </c>
      <c r="G295" s="318">
        <v>9.9212598425196863E-2</v>
      </c>
      <c r="H295" s="319">
        <v>4.0076335877862593E-2</v>
      </c>
      <c r="I295" s="490" t="e">
        <f>VLOOKUP(B295,幼兒園名稱及帳號!$B$3:$C$781,2,0)</f>
        <v>#N/A</v>
      </c>
    </row>
    <row r="296" spans="1:9" ht="21" customHeight="1">
      <c r="A296" s="335" t="s">
        <v>849</v>
      </c>
      <c r="B296" s="488"/>
      <c r="C296" s="191" t="s">
        <v>1155</v>
      </c>
      <c r="D296" s="188">
        <v>560</v>
      </c>
      <c r="E296" s="188">
        <v>420</v>
      </c>
      <c r="F296" s="188">
        <v>140</v>
      </c>
      <c r="G296" s="318">
        <v>9.9212598425196863E-2</v>
      </c>
      <c r="H296" s="319">
        <v>4.0076335877862593E-2</v>
      </c>
      <c r="I296" s="490" t="e">
        <f>VLOOKUP(B296,幼兒園名稱及帳號!$B$3:$C$781,2,0)</f>
        <v>#N/A</v>
      </c>
    </row>
    <row r="297" spans="1:9" ht="21" customHeight="1">
      <c r="A297" s="335" t="s">
        <v>849</v>
      </c>
      <c r="B297" s="489"/>
      <c r="C297" s="191" t="s">
        <v>1154</v>
      </c>
      <c r="D297" s="188">
        <v>568</v>
      </c>
      <c r="E297" s="188">
        <v>420</v>
      </c>
      <c r="F297" s="188">
        <v>148</v>
      </c>
      <c r="G297" s="318">
        <v>8.2894736842105271E-2</v>
      </c>
      <c r="H297" s="319">
        <v>4.0345297592003636E-2</v>
      </c>
      <c r="I297" s="490" t="e">
        <f>VLOOKUP(B297,幼兒園名稱及帳號!$B$3:$C$781,2,0)</f>
        <v>#N/A</v>
      </c>
    </row>
    <row r="298" spans="1:9" ht="21" customHeight="1">
      <c r="A298" s="335" t="s">
        <v>850</v>
      </c>
      <c r="B298" s="487" t="s">
        <v>336</v>
      </c>
      <c r="C298" s="179" t="s">
        <v>1158</v>
      </c>
      <c r="D298" s="150">
        <v>1011</v>
      </c>
      <c r="E298" s="150">
        <v>750</v>
      </c>
      <c r="F298" s="150">
        <v>261</v>
      </c>
      <c r="G298" s="316">
        <v>0.1875</v>
      </c>
      <c r="H298" s="317">
        <v>2.7619047619047619E-2</v>
      </c>
      <c r="I298" s="490" t="str">
        <f>VLOOKUP(B298,幼兒園名稱及帳號!$B$3:$C$781,2,0)</f>
        <v>061X87</v>
      </c>
    </row>
    <row r="299" spans="1:9" ht="21" customHeight="1">
      <c r="A299" s="335" t="s">
        <v>850</v>
      </c>
      <c r="B299" s="488"/>
      <c r="C299" s="179" t="s">
        <v>1156</v>
      </c>
      <c r="D299" s="150">
        <v>750</v>
      </c>
      <c r="E299" s="150">
        <v>750</v>
      </c>
      <c r="F299" s="150">
        <v>0</v>
      </c>
      <c r="G299" s="316">
        <v>0.1875</v>
      </c>
      <c r="H299" s="317">
        <v>0</v>
      </c>
      <c r="I299" s="490" t="e">
        <f>VLOOKUP(B299,幼兒園名稱及帳號!$B$3:$C$781,2,0)</f>
        <v>#N/A</v>
      </c>
    </row>
    <row r="300" spans="1:9" ht="21" customHeight="1">
      <c r="A300" s="335" t="s">
        <v>850</v>
      </c>
      <c r="B300" s="488"/>
      <c r="C300" s="179" t="s">
        <v>1155</v>
      </c>
      <c r="D300" s="150">
        <v>750</v>
      </c>
      <c r="E300" s="150">
        <v>750</v>
      </c>
      <c r="F300" s="150">
        <v>0</v>
      </c>
      <c r="G300" s="316">
        <v>0.1875</v>
      </c>
      <c r="H300" s="317">
        <v>0</v>
      </c>
      <c r="I300" s="490" t="e">
        <f>VLOOKUP(B300,幼兒園名稱及帳號!$B$3:$C$781,2,0)</f>
        <v>#N/A</v>
      </c>
    </row>
    <row r="301" spans="1:9" ht="21" customHeight="1">
      <c r="A301" s="335" t="s">
        <v>850</v>
      </c>
      <c r="B301" s="489"/>
      <c r="C301" s="179" t="s">
        <v>1154</v>
      </c>
      <c r="D301" s="150">
        <v>750</v>
      </c>
      <c r="E301" s="150">
        <v>750</v>
      </c>
      <c r="F301" s="150">
        <v>0</v>
      </c>
      <c r="G301" s="316">
        <v>0.1875</v>
      </c>
      <c r="H301" s="317">
        <v>0</v>
      </c>
      <c r="I301" s="490" t="e">
        <f>VLOOKUP(B301,幼兒園名稱及帳號!$B$3:$C$781,2,0)</f>
        <v>#N/A</v>
      </c>
    </row>
    <row r="302" spans="1:9" ht="21" customHeight="1">
      <c r="A302" s="335" t="s">
        <v>853</v>
      </c>
      <c r="B302" s="487" t="s">
        <v>339</v>
      </c>
      <c r="C302" s="179" t="s">
        <v>1158</v>
      </c>
      <c r="D302" s="150">
        <v>870</v>
      </c>
      <c r="E302" s="150">
        <v>470</v>
      </c>
      <c r="F302" s="150">
        <v>400</v>
      </c>
      <c r="G302" s="316">
        <v>0.12995391705069126</v>
      </c>
      <c r="H302" s="317">
        <v>4.0941658137154557E-2</v>
      </c>
      <c r="I302" s="490" t="str">
        <f>VLOOKUP(B302,幼兒園名稱及帳號!$B$3:$C$781,2,0)</f>
        <v>064X75</v>
      </c>
    </row>
    <row r="303" spans="1:9" ht="21" customHeight="1">
      <c r="A303" s="335" t="s">
        <v>853</v>
      </c>
      <c r="B303" s="488"/>
      <c r="C303" s="179" t="s">
        <v>1156</v>
      </c>
      <c r="D303" s="150">
        <v>470</v>
      </c>
      <c r="E303" s="150">
        <v>470</v>
      </c>
      <c r="F303" s="150">
        <v>0</v>
      </c>
      <c r="G303" s="316">
        <v>0.13116279069767442</v>
      </c>
      <c r="H303" s="317">
        <v>0</v>
      </c>
      <c r="I303" s="490" t="e">
        <f>VLOOKUP(B303,幼兒園名稱及帳號!$B$3:$C$781,2,0)</f>
        <v>#N/A</v>
      </c>
    </row>
    <row r="304" spans="1:9" ht="21" customHeight="1">
      <c r="A304" s="335" t="s">
        <v>853</v>
      </c>
      <c r="B304" s="488"/>
      <c r="C304" s="179" t="s">
        <v>1155</v>
      </c>
      <c r="D304" s="150">
        <v>470</v>
      </c>
      <c r="E304" s="150">
        <v>470</v>
      </c>
      <c r="F304" s="150">
        <v>0</v>
      </c>
      <c r="G304" s="316">
        <v>0.13116279069767442</v>
      </c>
      <c r="H304" s="317">
        <v>0</v>
      </c>
      <c r="I304" s="490" t="e">
        <f>VLOOKUP(B304,幼兒園名稱及帳號!$B$3:$C$781,2,0)</f>
        <v>#N/A</v>
      </c>
    </row>
    <row r="305" spans="1:9" ht="21" customHeight="1">
      <c r="A305" s="335" t="s">
        <v>853</v>
      </c>
      <c r="B305" s="489"/>
      <c r="C305" s="179" t="s">
        <v>1154</v>
      </c>
      <c r="D305" s="150">
        <v>470</v>
      </c>
      <c r="E305" s="150">
        <v>470</v>
      </c>
      <c r="F305" s="150">
        <v>0</v>
      </c>
      <c r="G305" s="316">
        <v>0.12818181818181817</v>
      </c>
      <c r="H305" s="317">
        <v>0</v>
      </c>
      <c r="I305" s="490" t="e">
        <f>VLOOKUP(B305,幼兒園名稱及帳號!$B$3:$C$781,2,0)</f>
        <v>#N/A</v>
      </c>
    </row>
    <row r="306" spans="1:9" ht="21" customHeight="1">
      <c r="A306" s="335" t="s">
        <v>856</v>
      </c>
      <c r="B306" s="487" t="s">
        <v>342</v>
      </c>
      <c r="C306" s="179" t="s">
        <v>1158</v>
      </c>
      <c r="D306" s="150">
        <v>766</v>
      </c>
      <c r="E306" s="150">
        <v>700</v>
      </c>
      <c r="F306" s="150">
        <v>66</v>
      </c>
      <c r="G306" s="316">
        <v>0.15855039637599094</v>
      </c>
      <c r="H306" s="317">
        <v>1.2930612244897959E-2</v>
      </c>
      <c r="I306" s="490" t="str">
        <f>VLOOKUP(B306,幼兒園名稱及帳號!$B$3:$C$781,2,0)</f>
        <v>061X03</v>
      </c>
    </row>
    <row r="307" spans="1:9" ht="21" customHeight="1">
      <c r="A307" s="335" t="s">
        <v>856</v>
      </c>
      <c r="B307" s="488"/>
      <c r="C307" s="179" t="s">
        <v>1156</v>
      </c>
      <c r="D307" s="150">
        <v>700</v>
      </c>
      <c r="E307" s="150">
        <v>700</v>
      </c>
      <c r="F307" s="150">
        <v>0</v>
      </c>
      <c r="G307" s="316">
        <v>0.16592264844151228</v>
      </c>
      <c r="H307" s="317">
        <v>0</v>
      </c>
      <c r="I307" s="490" t="e">
        <f>VLOOKUP(B307,幼兒園名稱及帳號!$B$3:$C$781,2,0)</f>
        <v>#N/A</v>
      </c>
    </row>
    <row r="308" spans="1:9" ht="21" customHeight="1">
      <c r="A308" s="335" t="s">
        <v>856</v>
      </c>
      <c r="B308" s="488"/>
      <c r="C308" s="179" t="s">
        <v>1155</v>
      </c>
      <c r="D308" s="150">
        <v>700</v>
      </c>
      <c r="E308" s="150">
        <v>700</v>
      </c>
      <c r="F308" s="150">
        <v>0</v>
      </c>
      <c r="G308" s="316">
        <v>0.16592264844151228</v>
      </c>
      <c r="H308" s="317">
        <v>0</v>
      </c>
      <c r="I308" s="490" t="e">
        <f>VLOOKUP(B308,幼兒園名稱及帳號!$B$3:$C$781,2,0)</f>
        <v>#N/A</v>
      </c>
    </row>
    <row r="309" spans="1:9" ht="21" customHeight="1">
      <c r="A309" s="335" t="s">
        <v>856</v>
      </c>
      <c r="B309" s="489"/>
      <c r="C309" s="179" t="s">
        <v>1154</v>
      </c>
      <c r="D309" s="150">
        <v>700</v>
      </c>
      <c r="E309" s="150">
        <v>700</v>
      </c>
      <c r="F309" s="150">
        <v>0</v>
      </c>
      <c r="G309" s="316">
        <v>0.14716187806587247</v>
      </c>
      <c r="H309" s="317">
        <v>0</v>
      </c>
      <c r="I309" s="490" t="e">
        <f>VLOOKUP(B309,幼兒園名稱及帳號!$B$3:$C$781,2,0)</f>
        <v>#N/A</v>
      </c>
    </row>
    <row r="310" spans="1:9" ht="21" customHeight="1">
      <c r="A310" s="335" t="s">
        <v>858</v>
      </c>
      <c r="B310" s="487" t="s">
        <v>344</v>
      </c>
      <c r="C310" s="179" t="s">
        <v>1158</v>
      </c>
      <c r="D310" s="150">
        <v>570</v>
      </c>
      <c r="E310" s="150">
        <v>530</v>
      </c>
      <c r="F310" s="150">
        <v>40</v>
      </c>
      <c r="G310" s="316">
        <v>5.846125563011307E-2</v>
      </c>
      <c r="H310" s="317">
        <v>5.7037609173548809E-3</v>
      </c>
      <c r="I310" s="490" t="str">
        <f>VLOOKUP(B310,幼兒園名稱及帳號!$B$3:$C$781,2,0)</f>
        <v>061XI8</v>
      </c>
    </row>
    <row r="311" spans="1:9" ht="21" customHeight="1">
      <c r="A311" s="335" t="s">
        <v>858</v>
      </c>
      <c r="B311" s="488"/>
      <c r="C311" s="179" t="s">
        <v>1156</v>
      </c>
      <c r="D311" s="150">
        <v>570</v>
      </c>
      <c r="E311" s="150">
        <v>530</v>
      </c>
      <c r="F311" s="150">
        <v>40</v>
      </c>
      <c r="G311" s="316">
        <v>6.3063956370847787E-2</v>
      </c>
      <c r="H311" s="317">
        <v>6.1985872386585228E-3</v>
      </c>
      <c r="I311" s="490" t="e">
        <f>VLOOKUP(B311,幼兒園名稱及帳號!$B$3:$C$781,2,0)</f>
        <v>#N/A</v>
      </c>
    </row>
    <row r="312" spans="1:9" ht="21" customHeight="1">
      <c r="A312" s="335" t="s">
        <v>858</v>
      </c>
      <c r="B312" s="488"/>
      <c r="C312" s="179" t="s">
        <v>1155</v>
      </c>
      <c r="D312" s="150">
        <v>570</v>
      </c>
      <c r="E312" s="150">
        <v>530</v>
      </c>
      <c r="F312" s="150">
        <v>40</v>
      </c>
      <c r="G312" s="316">
        <v>6.3063956370847787E-2</v>
      </c>
      <c r="H312" s="317">
        <v>6.1985872386585228E-3</v>
      </c>
      <c r="I312" s="490" t="e">
        <f>VLOOKUP(B312,幼兒園名稱及帳號!$B$3:$C$781,2,0)</f>
        <v>#N/A</v>
      </c>
    </row>
    <row r="313" spans="1:9" ht="21" customHeight="1">
      <c r="A313" s="335" t="s">
        <v>858</v>
      </c>
      <c r="B313" s="489"/>
      <c r="C313" s="179" t="s">
        <v>1154</v>
      </c>
      <c r="D313" s="150">
        <v>570</v>
      </c>
      <c r="E313" s="150">
        <v>530</v>
      </c>
      <c r="F313" s="150">
        <v>40</v>
      </c>
      <c r="G313" s="316">
        <v>6.3063956370847787E-2</v>
      </c>
      <c r="H313" s="317">
        <v>6.1985872386585228E-3</v>
      </c>
      <c r="I313" s="490" t="e">
        <f>VLOOKUP(B313,幼兒園名稱及帳號!$B$3:$C$781,2,0)</f>
        <v>#N/A</v>
      </c>
    </row>
    <row r="314" spans="1:9" ht="21" customHeight="1">
      <c r="A314" s="335" t="s">
        <v>862</v>
      </c>
      <c r="B314" s="487" t="s">
        <v>348</v>
      </c>
      <c r="C314" s="179" t="s">
        <v>1158</v>
      </c>
      <c r="D314" s="150">
        <v>333</v>
      </c>
      <c r="E314" s="150">
        <v>220</v>
      </c>
      <c r="F314" s="150">
        <v>113</v>
      </c>
      <c r="G314" s="316">
        <v>3.6666666666666667E-2</v>
      </c>
      <c r="H314" s="317">
        <v>2.6588235294117649E-2</v>
      </c>
      <c r="I314" s="490" t="str">
        <f>VLOOKUP(B314,幼兒園名稱及帳號!$B$3:$C$781,2,0)</f>
        <v>061X92</v>
      </c>
    </row>
    <row r="315" spans="1:9" ht="21" customHeight="1">
      <c r="A315" s="335" t="s">
        <v>862</v>
      </c>
      <c r="B315" s="488"/>
      <c r="C315" s="179" t="s">
        <v>1156</v>
      </c>
      <c r="D315" s="150">
        <v>333</v>
      </c>
      <c r="E315" s="150">
        <v>220</v>
      </c>
      <c r="F315" s="150">
        <v>113</v>
      </c>
      <c r="G315" s="316">
        <v>4.1772151898734185E-2</v>
      </c>
      <c r="H315" s="317">
        <v>2.7560975609756098E-2</v>
      </c>
      <c r="I315" s="490" t="e">
        <f>VLOOKUP(B315,幼兒園名稱及帳號!$B$3:$C$781,2,0)</f>
        <v>#N/A</v>
      </c>
    </row>
    <row r="316" spans="1:9" ht="21" customHeight="1">
      <c r="A316" s="335" t="s">
        <v>862</v>
      </c>
      <c r="B316" s="488"/>
      <c r="C316" s="179" t="s">
        <v>1155</v>
      </c>
      <c r="D316" s="150">
        <v>333</v>
      </c>
      <c r="E316" s="150">
        <v>220</v>
      </c>
      <c r="F316" s="150">
        <v>113</v>
      </c>
      <c r="G316" s="316">
        <v>4.1772151898734185E-2</v>
      </c>
      <c r="H316" s="317">
        <v>2.7560975609756098E-2</v>
      </c>
      <c r="I316" s="490" t="e">
        <f>VLOOKUP(B316,幼兒園名稱及帳號!$B$3:$C$781,2,0)</f>
        <v>#N/A</v>
      </c>
    </row>
    <row r="317" spans="1:9" ht="21" customHeight="1">
      <c r="A317" s="335" t="s">
        <v>862</v>
      </c>
      <c r="B317" s="489"/>
      <c r="C317" s="179" t="s">
        <v>1154</v>
      </c>
      <c r="D317" s="150">
        <v>350</v>
      </c>
      <c r="E317" s="150">
        <v>220</v>
      </c>
      <c r="F317" s="150">
        <v>130</v>
      </c>
      <c r="G317" s="316">
        <v>4.1249999999999995E-2</v>
      </c>
      <c r="H317" s="317">
        <v>3.1836734693877551E-2</v>
      </c>
      <c r="I317" s="490" t="e">
        <f>VLOOKUP(B317,幼兒園名稱及帳號!$B$3:$C$781,2,0)</f>
        <v>#N/A</v>
      </c>
    </row>
    <row r="318" spans="1:9" ht="21" customHeight="1">
      <c r="A318" s="335" t="s">
        <v>865</v>
      </c>
      <c r="B318" s="487" t="s">
        <v>351</v>
      </c>
      <c r="C318" s="179" t="s">
        <v>1158</v>
      </c>
      <c r="D318" s="150">
        <v>220</v>
      </c>
      <c r="E318" s="150">
        <v>150</v>
      </c>
      <c r="F318" s="150">
        <v>70</v>
      </c>
      <c r="G318" s="316">
        <v>2.0279405137449302E-2</v>
      </c>
      <c r="H318" s="317">
        <v>1.3435700575815739E-2</v>
      </c>
      <c r="I318" s="490" t="str">
        <f>VLOOKUP(B318,幼兒園名稱及帳號!$B$3:$C$781,2,0)</f>
        <v>061XBD</v>
      </c>
    </row>
    <row r="319" spans="1:9" ht="21" customHeight="1">
      <c r="A319" s="335" t="s">
        <v>865</v>
      </c>
      <c r="B319" s="488"/>
      <c r="C319" s="179" t="s">
        <v>1156</v>
      </c>
      <c r="D319" s="150">
        <v>150</v>
      </c>
      <c r="E319" s="150">
        <v>150</v>
      </c>
      <c r="F319" s="150">
        <v>0</v>
      </c>
      <c r="G319" s="316">
        <v>2.2069641981363415E-2</v>
      </c>
      <c r="H319" s="317">
        <v>0</v>
      </c>
      <c r="I319" s="490" t="e">
        <f>VLOOKUP(B319,幼兒園名稱及帳號!$B$3:$C$781,2,0)</f>
        <v>#N/A</v>
      </c>
    </row>
    <row r="320" spans="1:9" ht="21" customHeight="1">
      <c r="A320" s="335" t="s">
        <v>865</v>
      </c>
      <c r="B320" s="488"/>
      <c r="C320" s="179" t="s">
        <v>1155</v>
      </c>
      <c r="D320" s="144">
        <v>150</v>
      </c>
      <c r="E320" s="144">
        <v>150</v>
      </c>
      <c r="F320" s="144">
        <v>0</v>
      </c>
      <c r="G320" s="314">
        <v>2.2069641981363415E-2</v>
      </c>
      <c r="H320" s="315">
        <v>0</v>
      </c>
      <c r="I320" s="490" t="e">
        <f>VLOOKUP(B320,幼兒園名稱及帳號!$B$3:$C$781,2,0)</f>
        <v>#N/A</v>
      </c>
    </row>
    <row r="321" spans="1:9" ht="21" customHeight="1">
      <c r="A321" s="335" t="s">
        <v>865</v>
      </c>
      <c r="B321" s="489"/>
      <c r="C321" s="179" t="s">
        <v>1154</v>
      </c>
      <c r="D321" s="150">
        <v>150</v>
      </c>
      <c r="E321" s="150">
        <v>150</v>
      </c>
      <c r="F321" s="150">
        <v>0</v>
      </c>
      <c r="G321" s="316">
        <v>1.7129805862200229E-2</v>
      </c>
      <c r="H321" s="317">
        <v>0</v>
      </c>
      <c r="I321" s="490" t="e">
        <f>VLOOKUP(B321,幼兒園名稱及帳號!$B$3:$C$781,2,0)</f>
        <v>#N/A</v>
      </c>
    </row>
    <row r="322" spans="1:9" ht="21" customHeight="1">
      <c r="A322" s="335" t="s">
        <v>869</v>
      </c>
      <c r="B322" s="487" t="s">
        <v>355</v>
      </c>
      <c r="C322" s="179" t="s">
        <v>1158</v>
      </c>
      <c r="D322" s="150">
        <v>350</v>
      </c>
      <c r="E322" s="150">
        <v>350</v>
      </c>
      <c r="F322" s="150">
        <v>0</v>
      </c>
      <c r="G322" s="316">
        <v>0.13125000000000001</v>
      </c>
      <c r="H322" s="317">
        <v>0</v>
      </c>
      <c r="I322" s="490" t="str">
        <f>VLOOKUP(B322,幼兒園名稱及帳號!$B$3:$C$781,2,0)</f>
        <v>061XBJ</v>
      </c>
    </row>
    <row r="323" spans="1:9" ht="21" customHeight="1">
      <c r="A323" s="335" t="s">
        <v>869</v>
      </c>
      <c r="B323" s="488"/>
      <c r="C323" s="179" t="s">
        <v>1156</v>
      </c>
      <c r="D323" s="150">
        <v>350</v>
      </c>
      <c r="E323" s="150">
        <v>350</v>
      </c>
      <c r="F323" s="150">
        <v>0</v>
      </c>
      <c r="G323" s="316">
        <v>0.13125000000000001</v>
      </c>
      <c r="H323" s="317">
        <v>0</v>
      </c>
      <c r="I323" s="490" t="e">
        <f>VLOOKUP(B323,幼兒園名稱及帳號!$B$3:$C$781,2,0)</f>
        <v>#N/A</v>
      </c>
    </row>
    <row r="324" spans="1:9" ht="21" customHeight="1">
      <c r="A324" s="335" t="s">
        <v>869</v>
      </c>
      <c r="B324" s="488"/>
      <c r="C324" s="179" t="s">
        <v>1155</v>
      </c>
      <c r="D324" s="144">
        <v>350</v>
      </c>
      <c r="E324" s="144">
        <v>350</v>
      </c>
      <c r="F324" s="144">
        <v>0</v>
      </c>
      <c r="G324" s="314">
        <v>0.13125000000000001</v>
      </c>
      <c r="H324" s="315">
        <v>0</v>
      </c>
      <c r="I324" s="490" t="e">
        <f>VLOOKUP(B324,幼兒園名稱及帳號!$B$3:$C$781,2,0)</f>
        <v>#N/A</v>
      </c>
    </row>
    <row r="325" spans="1:9" ht="21" customHeight="1">
      <c r="A325" s="335" t="s">
        <v>869</v>
      </c>
      <c r="B325" s="489"/>
      <c r="C325" s="179" t="s">
        <v>1154</v>
      </c>
      <c r="D325" s="150">
        <v>350</v>
      </c>
      <c r="E325" s="150">
        <v>350</v>
      </c>
      <c r="F325" s="150">
        <v>0</v>
      </c>
      <c r="G325" s="316">
        <v>0.13125000000000001</v>
      </c>
      <c r="H325" s="317">
        <v>0</v>
      </c>
      <c r="I325" s="490" t="e">
        <f>VLOOKUP(B325,幼兒園名稱及帳號!$B$3:$C$781,2,0)</f>
        <v>#N/A</v>
      </c>
    </row>
    <row r="326" spans="1:9" ht="21" customHeight="1">
      <c r="A326" s="335" t="s">
        <v>874</v>
      </c>
      <c r="B326" s="487" t="s">
        <v>360</v>
      </c>
      <c r="C326" s="179" t="s">
        <v>1158</v>
      </c>
      <c r="D326" s="150">
        <v>680</v>
      </c>
      <c r="E326" s="150">
        <v>680</v>
      </c>
      <c r="F326" s="150">
        <v>0</v>
      </c>
      <c r="G326" s="316">
        <v>0.13978347265999727</v>
      </c>
      <c r="H326" s="317">
        <v>0</v>
      </c>
      <c r="I326" s="490" t="str">
        <f>VLOOKUP(B326,幼兒園名稱及帳號!$B$3:$C$781,2,0)</f>
        <v>061X77</v>
      </c>
    </row>
    <row r="327" spans="1:9" ht="21" customHeight="1">
      <c r="A327" s="335" t="s">
        <v>874</v>
      </c>
      <c r="B327" s="488"/>
      <c r="C327" s="179" t="s">
        <v>1156</v>
      </c>
      <c r="D327" s="150">
        <v>680</v>
      </c>
      <c r="E327" s="150">
        <v>680</v>
      </c>
      <c r="F327" s="150">
        <v>0</v>
      </c>
      <c r="G327" s="316">
        <v>0.14870972444962824</v>
      </c>
      <c r="H327" s="317">
        <v>0</v>
      </c>
      <c r="I327" s="490" t="e">
        <f>VLOOKUP(B327,幼兒園名稱及帳號!$B$3:$C$781,2,0)</f>
        <v>#N/A</v>
      </c>
    </row>
    <row r="328" spans="1:9" ht="21" customHeight="1">
      <c r="A328" s="335" t="s">
        <v>874</v>
      </c>
      <c r="B328" s="488"/>
      <c r="C328" s="179" t="s">
        <v>1155</v>
      </c>
      <c r="D328" s="144">
        <v>680</v>
      </c>
      <c r="E328" s="144">
        <v>680</v>
      </c>
      <c r="F328" s="144">
        <v>0</v>
      </c>
      <c r="G328" s="314">
        <v>0.14870972444962824</v>
      </c>
      <c r="H328" s="315">
        <v>0</v>
      </c>
      <c r="I328" s="490" t="e">
        <f>VLOOKUP(B328,幼兒園名稱及帳號!$B$3:$C$781,2,0)</f>
        <v>#N/A</v>
      </c>
    </row>
    <row r="329" spans="1:9" ht="21" customHeight="1">
      <c r="A329" s="335" t="s">
        <v>874</v>
      </c>
      <c r="B329" s="489"/>
      <c r="C329" s="179" t="s">
        <v>1154</v>
      </c>
      <c r="D329" s="150">
        <v>680</v>
      </c>
      <c r="E329" s="150">
        <v>680</v>
      </c>
      <c r="F329" s="150">
        <v>0</v>
      </c>
      <c r="G329" s="316">
        <v>0.14870972444962824</v>
      </c>
      <c r="H329" s="317">
        <v>0</v>
      </c>
      <c r="I329" s="490" t="e">
        <f>VLOOKUP(B329,幼兒園名稱及帳號!$B$3:$C$781,2,0)</f>
        <v>#N/A</v>
      </c>
    </row>
    <row r="330" spans="1:9" ht="21" customHeight="1">
      <c r="A330" s="335" t="s">
        <v>876</v>
      </c>
      <c r="B330" s="487" t="s">
        <v>362</v>
      </c>
      <c r="C330" s="179" t="s">
        <v>1158</v>
      </c>
      <c r="D330" s="150">
        <v>610</v>
      </c>
      <c r="E330" s="150">
        <v>610</v>
      </c>
      <c r="F330" s="150">
        <v>0</v>
      </c>
      <c r="G330" s="316">
        <v>0.12539399753323285</v>
      </c>
      <c r="H330" s="317">
        <v>0</v>
      </c>
      <c r="I330" s="490" t="str">
        <f>VLOOKUP(B330,幼兒園名稱及帳號!$B$3:$C$781,2,0)</f>
        <v>061X61</v>
      </c>
    </row>
    <row r="331" spans="1:9" ht="21" customHeight="1">
      <c r="A331" s="335" t="s">
        <v>876</v>
      </c>
      <c r="B331" s="488"/>
      <c r="C331" s="179" t="s">
        <v>1156</v>
      </c>
      <c r="D331" s="150">
        <v>610</v>
      </c>
      <c r="E331" s="150">
        <v>610</v>
      </c>
      <c r="F331" s="150">
        <v>0</v>
      </c>
      <c r="G331" s="316">
        <v>0.13340137046216652</v>
      </c>
      <c r="H331" s="317">
        <v>0</v>
      </c>
      <c r="I331" s="490" t="e">
        <f>VLOOKUP(B331,幼兒園名稱及帳號!$B$3:$C$781,2,0)</f>
        <v>#N/A</v>
      </c>
    </row>
    <row r="332" spans="1:9" ht="21" customHeight="1">
      <c r="A332" s="335" t="s">
        <v>876</v>
      </c>
      <c r="B332" s="488"/>
      <c r="C332" s="179" t="s">
        <v>1155</v>
      </c>
      <c r="D332" s="144">
        <v>610</v>
      </c>
      <c r="E332" s="144">
        <v>610</v>
      </c>
      <c r="F332" s="144">
        <v>0</v>
      </c>
      <c r="G332" s="314">
        <v>0.13340137046216652</v>
      </c>
      <c r="H332" s="315">
        <v>0</v>
      </c>
      <c r="I332" s="490" t="e">
        <f>VLOOKUP(B332,幼兒園名稱及帳號!$B$3:$C$781,2,0)</f>
        <v>#N/A</v>
      </c>
    </row>
    <row r="333" spans="1:9" ht="21" customHeight="1">
      <c r="A333" s="335" t="s">
        <v>876</v>
      </c>
      <c r="B333" s="489"/>
      <c r="C333" s="179" t="s">
        <v>1154</v>
      </c>
      <c r="D333" s="150">
        <v>610</v>
      </c>
      <c r="E333" s="150">
        <v>610</v>
      </c>
      <c r="F333" s="150">
        <v>0</v>
      </c>
      <c r="G333" s="316">
        <v>0.13340137046216652</v>
      </c>
      <c r="H333" s="317">
        <v>0</v>
      </c>
      <c r="I333" s="490" t="e">
        <f>VLOOKUP(B333,幼兒園名稱及帳號!$B$3:$C$781,2,0)</f>
        <v>#N/A</v>
      </c>
    </row>
    <row r="334" spans="1:9" ht="21" customHeight="1">
      <c r="A334" s="335" t="s">
        <v>879</v>
      </c>
      <c r="B334" s="487" t="s">
        <v>365</v>
      </c>
      <c r="C334" s="179" t="s">
        <v>1158</v>
      </c>
      <c r="D334" s="150">
        <v>1168</v>
      </c>
      <c r="E334" s="150">
        <v>710</v>
      </c>
      <c r="F334" s="150">
        <v>458</v>
      </c>
      <c r="G334" s="316">
        <v>0.12529411764705881</v>
      </c>
      <c r="H334" s="317">
        <v>4.8732044688774602E-2</v>
      </c>
      <c r="I334" s="490" t="str">
        <f>VLOOKUP(B334,幼兒園名稱及帳號!$B$3:$C$781,2,0)</f>
        <v>061XBU</v>
      </c>
    </row>
    <row r="335" spans="1:9" ht="21" customHeight="1">
      <c r="A335" s="335" t="s">
        <v>879</v>
      </c>
      <c r="B335" s="488"/>
      <c r="C335" s="179" t="s">
        <v>1156</v>
      </c>
      <c r="D335" s="150">
        <v>1160</v>
      </c>
      <c r="E335" s="150">
        <v>710</v>
      </c>
      <c r="F335" s="150">
        <v>450</v>
      </c>
      <c r="G335" s="316">
        <v>0.12529411764705881</v>
      </c>
      <c r="H335" s="317">
        <v>4.7410008779631259E-2</v>
      </c>
      <c r="I335" s="490" t="e">
        <f>VLOOKUP(B335,幼兒園名稱及帳號!$B$3:$C$781,2,0)</f>
        <v>#N/A</v>
      </c>
    </row>
    <row r="336" spans="1:9" ht="21" customHeight="1">
      <c r="A336" s="335" t="s">
        <v>879</v>
      </c>
      <c r="B336" s="488"/>
      <c r="C336" s="179" t="s">
        <v>1155</v>
      </c>
      <c r="D336" s="144">
        <v>1160</v>
      </c>
      <c r="E336" s="144">
        <v>710</v>
      </c>
      <c r="F336" s="144">
        <v>450</v>
      </c>
      <c r="G336" s="314">
        <v>0.12529411764705881</v>
      </c>
      <c r="H336" s="315">
        <v>4.7410008779631259E-2</v>
      </c>
      <c r="I336" s="490" t="e">
        <f>VLOOKUP(B336,幼兒園名稱及帳號!$B$3:$C$781,2,0)</f>
        <v>#N/A</v>
      </c>
    </row>
    <row r="337" spans="1:9" ht="21" customHeight="1">
      <c r="A337" s="335" t="s">
        <v>879</v>
      </c>
      <c r="B337" s="489"/>
      <c r="C337" s="179" t="s">
        <v>1154</v>
      </c>
      <c r="D337" s="150">
        <v>1160</v>
      </c>
      <c r="E337" s="150">
        <v>710</v>
      </c>
      <c r="F337" s="150">
        <v>450</v>
      </c>
      <c r="G337" s="316">
        <v>0.12529411764705881</v>
      </c>
      <c r="H337" s="317">
        <v>4.7410008779631259E-2</v>
      </c>
      <c r="I337" s="490" t="e">
        <f>VLOOKUP(B337,幼兒園名稱及帳號!$B$3:$C$781,2,0)</f>
        <v>#N/A</v>
      </c>
    </row>
    <row r="338" spans="1:9" ht="21" customHeight="1">
      <c r="A338" s="335" t="s">
        <v>880</v>
      </c>
      <c r="B338" s="487" t="s">
        <v>366</v>
      </c>
      <c r="C338" s="179" t="s">
        <v>1158</v>
      </c>
      <c r="D338" s="150">
        <v>713</v>
      </c>
      <c r="E338" s="150">
        <v>400</v>
      </c>
      <c r="F338" s="150">
        <v>313</v>
      </c>
      <c r="G338" s="316">
        <v>9.056603773584905E-2</v>
      </c>
      <c r="H338" s="317">
        <v>4.865284974093264E-2</v>
      </c>
      <c r="I338" s="490" t="str">
        <f>VLOOKUP(B338,幼兒園名稱及帳號!$B$3:$C$781,2,0)</f>
        <v>061X63</v>
      </c>
    </row>
    <row r="339" spans="1:9" ht="21" customHeight="1">
      <c r="A339" s="335" t="s">
        <v>880</v>
      </c>
      <c r="B339" s="488"/>
      <c r="C339" s="179" t="s">
        <v>1156</v>
      </c>
      <c r="D339" s="150">
        <v>713</v>
      </c>
      <c r="E339" s="150">
        <v>400</v>
      </c>
      <c r="F339" s="150">
        <v>313</v>
      </c>
      <c r="G339" s="316">
        <v>9.056603773584905E-2</v>
      </c>
      <c r="H339" s="317">
        <v>4.865284974093264E-2</v>
      </c>
      <c r="I339" s="490" t="e">
        <f>VLOOKUP(B339,幼兒園名稱及帳號!$B$3:$C$781,2,0)</f>
        <v>#N/A</v>
      </c>
    </row>
    <row r="340" spans="1:9" ht="21" customHeight="1">
      <c r="A340" s="335" t="s">
        <v>880</v>
      </c>
      <c r="B340" s="488"/>
      <c r="C340" s="179" t="s">
        <v>1155</v>
      </c>
      <c r="D340" s="144">
        <v>713</v>
      </c>
      <c r="E340" s="144">
        <v>400</v>
      </c>
      <c r="F340" s="144">
        <v>313</v>
      </c>
      <c r="G340" s="314">
        <v>9.056603773584905E-2</v>
      </c>
      <c r="H340" s="315">
        <v>4.865284974093264E-2</v>
      </c>
      <c r="I340" s="490" t="e">
        <f>VLOOKUP(B340,幼兒園名稱及帳號!$B$3:$C$781,2,0)</f>
        <v>#N/A</v>
      </c>
    </row>
    <row r="341" spans="1:9" ht="21" customHeight="1">
      <c r="A341" s="335" t="s">
        <v>880</v>
      </c>
      <c r="B341" s="489"/>
      <c r="C341" s="179" t="s">
        <v>1154</v>
      </c>
      <c r="D341" s="150">
        <v>713</v>
      </c>
      <c r="E341" s="150">
        <v>400</v>
      </c>
      <c r="F341" s="150">
        <v>313</v>
      </c>
      <c r="G341" s="316">
        <v>9.056603773584905E-2</v>
      </c>
      <c r="H341" s="317">
        <v>4.865284974093264E-2</v>
      </c>
      <c r="I341" s="490" t="e">
        <f>VLOOKUP(B341,幼兒園名稱及帳號!$B$3:$C$781,2,0)</f>
        <v>#N/A</v>
      </c>
    </row>
    <row r="342" spans="1:9" ht="21" customHeight="1">
      <c r="A342" s="335" t="s">
        <v>881</v>
      </c>
      <c r="B342" s="487" t="s">
        <v>367</v>
      </c>
      <c r="C342" s="191" t="s">
        <v>1158</v>
      </c>
      <c r="D342" s="188">
        <v>620</v>
      </c>
      <c r="E342" s="188">
        <v>660</v>
      </c>
      <c r="F342" s="188">
        <v>-40</v>
      </c>
      <c r="G342" s="318">
        <v>0.15209709632816101</v>
      </c>
      <c r="H342" s="319">
        <v>4.7899999999999998E-2</v>
      </c>
      <c r="I342" s="490" t="str">
        <f>VLOOKUP(B342,幼兒園名稱及帳號!$B$3:$C$781,2,0)</f>
        <v>061X9F</v>
      </c>
    </row>
    <row r="343" spans="1:9" ht="21" customHeight="1">
      <c r="A343" s="335" t="s">
        <v>881</v>
      </c>
      <c r="B343" s="488"/>
      <c r="C343" s="191" t="s">
        <v>1156</v>
      </c>
      <c r="D343" s="188">
        <v>872</v>
      </c>
      <c r="E343" s="188">
        <v>660</v>
      </c>
      <c r="F343" s="188">
        <v>212</v>
      </c>
      <c r="G343" s="318">
        <v>0.15209709632816101</v>
      </c>
      <c r="H343" s="319">
        <v>4.8399999999999999E-2</v>
      </c>
      <c r="I343" s="490" t="e">
        <f>VLOOKUP(B343,幼兒園名稱及帳號!$B$3:$C$781,2,0)</f>
        <v>#N/A</v>
      </c>
    </row>
    <row r="344" spans="1:9" ht="21" customHeight="1">
      <c r="A344" s="335" t="s">
        <v>881</v>
      </c>
      <c r="B344" s="488"/>
      <c r="C344" s="191" t="s">
        <v>1155</v>
      </c>
      <c r="D344" s="194">
        <v>872</v>
      </c>
      <c r="E344" s="194">
        <v>660</v>
      </c>
      <c r="F344" s="194">
        <v>212</v>
      </c>
      <c r="G344" s="320">
        <v>0.15209709632816101</v>
      </c>
      <c r="H344" s="321">
        <v>4.8399999999999999E-2</v>
      </c>
      <c r="I344" s="490" t="e">
        <f>VLOOKUP(B344,幼兒園名稱及帳號!$B$3:$C$781,2,0)</f>
        <v>#N/A</v>
      </c>
    </row>
    <row r="345" spans="1:9" ht="21" customHeight="1">
      <c r="A345" s="335" t="s">
        <v>881</v>
      </c>
      <c r="B345" s="489"/>
      <c r="C345" s="191" t="s">
        <v>1154</v>
      </c>
      <c r="D345" s="188">
        <v>875</v>
      </c>
      <c r="E345" s="199">
        <v>660</v>
      </c>
      <c r="F345" s="188">
        <v>215</v>
      </c>
      <c r="G345" s="318">
        <v>0.15209709632816101</v>
      </c>
      <c r="H345" s="319">
        <v>4.7699999999999999E-2</v>
      </c>
      <c r="I345" s="490" t="e">
        <f>VLOOKUP(B345,幼兒園名稱及帳號!$B$3:$C$781,2,0)</f>
        <v>#N/A</v>
      </c>
    </row>
    <row r="346" spans="1:9" ht="21" customHeight="1">
      <c r="A346" s="335" t="s">
        <v>888</v>
      </c>
      <c r="B346" s="487" t="s">
        <v>374</v>
      </c>
      <c r="C346" s="179" t="s">
        <v>1158</v>
      </c>
      <c r="D346" s="150">
        <v>620</v>
      </c>
      <c r="E346" s="150">
        <v>620</v>
      </c>
      <c r="F346" s="150">
        <v>0</v>
      </c>
      <c r="G346" s="316">
        <v>0.12056002074150896</v>
      </c>
      <c r="H346" s="317">
        <v>0</v>
      </c>
      <c r="I346" s="490" t="str">
        <f>VLOOKUP(B346,幼兒園名稱及帳號!$B$3:$C$781,2,0)</f>
        <v>061XH2</v>
      </c>
    </row>
    <row r="347" spans="1:9" ht="21" customHeight="1">
      <c r="A347" s="335" t="s">
        <v>888</v>
      </c>
      <c r="B347" s="488"/>
      <c r="C347" s="179" t="s">
        <v>1156</v>
      </c>
      <c r="D347" s="150">
        <v>620</v>
      </c>
      <c r="E347" s="150">
        <v>620</v>
      </c>
      <c r="F347" s="150">
        <v>0</v>
      </c>
      <c r="G347" s="316">
        <v>0.12915321320695761</v>
      </c>
      <c r="H347" s="317">
        <v>0</v>
      </c>
      <c r="I347" s="490" t="e">
        <f>VLOOKUP(B347,幼兒園名稱及帳號!$B$3:$C$781,2,0)</f>
        <v>#N/A</v>
      </c>
    </row>
    <row r="348" spans="1:9" ht="21" customHeight="1">
      <c r="A348" s="335" t="s">
        <v>888</v>
      </c>
      <c r="B348" s="488"/>
      <c r="C348" s="179" t="s">
        <v>1155</v>
      </c>
      <c r="D348" s="144">
        <v>620</v>
      </c>
      <c r="E348" s="144">
        <v>620</v>
      </c>
      <c r="F348" s="144">
        <v>0</v>
      </c>
      <c r="G348" s="314">
        <v>0.12915321320695761</v>
      </c>
      <c r="H348" s="315">
        <v>0</v>
      </c>
      <c r="I348" s="490" t="e">
        <f>VLOOKUP(B348,幼兒園名稱及帳號!$B$3:$C$781,2,0)</f>
        <v>#N/A</v>
      </c>
    </row>
    <row r="349" spans="1:9" ht="21" customHeight="1">
      <c r="A349" s="335" t="s">
        <v>888</v>
      </c>
      <c r="B349" s="489"/>
      <c r="C349" s="179" t="s">
        <v>1154</v>
      </c>
      <c r="D349" s="150">
        <v>620</v>
      </c>
      <c r="E349" s="150">
        <v>620</v>
      </c>
      <c r="F349" s="150">
        <v>0</v>
      </c>
      <c r="G349" s="316">
        <v>0.12915321320695761</v>
      </c>
      <c r="H349" s="317">
        <v>0</v>
      </c>
      <c r="I349" s="490" t="e">
        <f>VLOOKUP(B349,幼兒園名稱及帳號!$B$3:$C$781,2,0)</f>
        <v>#N/A</v>
      </c>
    </row>
    <row r="350" spans="1:9" ht="21" customHeight="1">
      <c r="A350" s="335" t="s">
        <v>889</v>
      </c>
      <c r="B350" s="487" t="s">
        <v>375</v>
      </c>
      <c r="C350" s="179" t="s">
        <v>1158</v>
      </c>
      <c r="D350" s="150">
        <v>150</v>
      </c>
      <c r="E350" s="150">
        <v>150</v>
      </c>
      <c r="F350" s="150">
        <v>0</v>
      </c>
      <c r="G350" s="316">
        <v>4.1782729805013928E-2</v>
      </c>
      <c r="H350" s="317">
        <v>0</v>
      </c>
      <c r="I350" s="490" t="str">
        <f>VLOOKUP(B350,幼兒園名稱及帳號!$B$3:$C$781,2,0)</f>
        <v>061XBZ</v>
      </c>
    </row>
    <row r="351" spans="1:9" ht="21" customHeight="1">
      <c r="A351" s="335" t="s">
        <v>889</v>
      </c>
      <c r="B351" s="488"/>
      <c r="C351" s="179" t="s">
        <v>1156</v>
      </c>
      <c r="D351" s="150">
        <v>150</v>
      </c>
      <c r="E351" s="150">
        <v>150</v>
      </c>
      <c r="F351" s="150">
        <v>0</v>
      </c>
      <c r="G351" s="316">
        <v>4.1782729805013928E-2</v>
      </c>
      <c r="H351" s="317">
        <v>0</v>
      </c>
      <c r="I351" s="490" t="e">
        <f>VLOOKUP(B351,幼兒園名稱及帳號!$B$3:$C$781,2,0)</f>
        <v>#N/A</v>
      </c>
    </row>
    <row r="352" spans="1:9" ht="21" customHeight="1">
      <c r="A352" s="335" t="s">
        <v>889</v>
      </c>
      <c r="B352" s="488"/>
      <c r="C352" s="179" t="s">
        <v>1155</v>
      </c>
      <c r="D352" s="144">
        <v>150</v>
      </c>
      <c r="E352" s="144">
        <v>150</v>
      </c>
      <c r="F352" s="144">
        <v>0</v>
      </c>
      <c r="G352" s="314">
        <v>4.1782729805013928E-2</v>
      </c>
      <c r="H352" s="315">
        <v>0</v>
      </c>
      <c r="I352" s="490" t="e">
        <f>VLOOKUP(B352,幼兒園名稱及帳號!$B$3:$C$781,2,0)</f>
        <v>#N/A</v>
      </c>
    </row>
    <row r="353" spans="1:9" ht="21" customHeight="1">
      <c r="A353" s="335" t="s">
        <v>889</v>
      </c>
      <c r="B353" s="489"/>
      <c r="C353" s="179" t="s">
        <v>1154</v>
      </c>
      <c r="D353" s="150">
        <v>150</v>
      </c>
      <c r="E353" s="150">
        <v>150</v>
      </c>
      <c r="F353" s="150">
        <v>0</v>
      </c>
      <c r="G353" s="316">
        <v>4.1782729805013928E-2</v>
      </c>
      <c r="H353" s="317">
        <v>0</v>
      </c>
      <c r="I353" s="490" t="e">
        <f>VLOOKUP(B353,幼兒園名稱及帳號!$B$3:$C$781,2,0)</f>
        <v>#N/A</v>
      </c>
    </row>
    <row r="354" spans="1:9" ht="21" customHeight="1">
      <c r="A354" s="335" t="s">
        <v>893</v>
      </c>
      <c r="B354" s="487" t="s">
        <v>380</v>
      </c>
      <c r="C354" s="179" t="s">
        <v>1158</v>
      </c>
      <c r="D354" s="150">
        <v>0</v>
      </c>
      <c r="E354" s="150">
        <v>0</v>
      </c>
      <c r="F354" s="150">
        <v>0</v>
      </c>
      <c r="G354" s="317">
        <v>0</v>
      </c>
      <c r="H354" s="317">
        <v>0</v>
      </c>
      <c r="I354" s="490" t="str">
        <f>VLOOKUP(B354,幼兒園名稱及帳號!$B$3:$C$781,2,0)</f>
        <v>061XBW</v>
      </c>
    </row>
    <row r="355" spans="1:9" ht="21" customHeight="1">
      <c r="A355" s="335" t="s">
        <v>893</v>
      </c>
      <c r="B355" s="488"/>
      <c r="C355" s="179" t="s">
        <v>1156</v>
      </c>
      <c r="D355" s="150">
        <v>0</v>
      </c>
      <c r="E355" s="150">
        <v>0</v>
      </c>
      <c r="F355" s="150">
        <v>0</v>
      </c>
      <c r="G355" s="317">
        <v>0</v>
      </c>
      <c r="H355" s="317">
        <v>0</v>
      </c>
      <c r="I355" s="490" t="e">
        <f>VLOOKUP(B355,幼兒園名稱及帳號!$B$3:$C$781,2,0)</f>
        <v>#N/A</v>
      </c>
    </row>
    <row r="356" spans="1:9" ht="21" customHeight="1">
      <c r="A356" s="335" t="s">
        <v>893</v>
      </c>
      <c r="B356" s="488"/>
      <c r="C356" s="179" t="s">
        <v>1155</v>
      </c>
      <c r="D356" s="144">
        <v>0</v>
      </c>
      <c r="E356" s="144">
        <v>0</v>
      </c>
      <c r="F356" s="144">
        <v>0</v>
      </c>
      <c r="G356" s="317">
        <v>0</v>
      </c>
      <c r="H356" s="317">
        <v>0</v>
      </c>
      <c r="I356" s="490" t="e">
        <f>VLOOKUP(B356,幼兒園名稱及帳號!$B$3:$C$781,2,0)</f>
        <v>#N/A</v>
      </c>
    </row>
    <row r="357" spans="1:9" ht="21" customHeight="1">
      <c r="A357" s="335" t="s">
        <v>893</v>
      </c>
      <c r="B357" s="489"/>
      <c r="C357" s="179" t="s">
        <v>1154</v>
      </c>
      <c r="D357" s="150">
        <v>0</v>
      </c>
      <c r="E357" s="150">
        <v>0</v>
      </c>
      <c r="F357" s="150">
        <v>0</v>
      </c>
      <c r="G357" s="317">
        <v>0</v>
      </c>
      <c r="H357" s="317">
        <v>0</v>
      </c>
      <c r="I357" s="490" t="e">
        <f>VLOOKUP(B357,幼兒園名稱及帳號!$B$3:$C$781,2,0)</f>
        <v>#N/A</v>
      </c>
    </row>
    <row r="358" spans="1:9" ht="21" customHeight="1">
      <c r="A358" s="335" t="s">
        <v>898</v>
      </c>
      <c r="B358" s="487" t="s">
        <v>385</v>
      </c>
      <c r="C358" s="179" t="s">
        <v>1158</v>
      </c>
      <c r="D358" s="150">
        <v>720</v>
      </c>
      <c r="E358" s="150">
        <v>720</v>
      </c>
      <c r="F358" s="150">
        <v>0</v>
      </c>
      <c r="G358" s="316">
        <v>0.14428857715430862</v>
      </c>
      <c r="H358" s="317">
        <v>0</v>
      </c>
      <c r="I358" s="490" t="str">
        <f>VLOOKUP(B358,幼兒園名稱及帳號!$B$3:$C$781,2,0)</f>
        <v>061XIF</v>
      </c>
    </row>
    <row r="359" spans="1:9" ht="21" customHeight="1">
      <c r="A359" s="335" t="s">
        <v>898</v>
      </c>
      <c r="B359" s="488"/>
      <c r="C359" s="179" t="s">
        <v>1156</v>
      </c>
      <c r="D359" s="150">
        <v>720</v>
      </c>
      <c r="E359" s="150">
        <v>720</v>
      </c>
      <c r="F359" s="150">
        <v>0</v>
      </c>
      <c r="G359" s="316">
        <v>0.14428857715430862</v>
      </c>
      <c r="H359" s="317">
        <v>0</v>
      </c>
      <c r="I359" s="490" t="e">
        <f>VLOOKUP(B359,幼兒園名稱及帳號!$B$3:$C$781,2,0)</f>
        <v>#N/A</v>
      </c>
    </row>
    <row r="360" spans="1:9" ht="21" customHeight="1">
      <c r="A360" s="335" t="s">
        <v>898</v>
      </c>
      <c r="B360" s="488"/>
      <c r="C360" s="179" t="s">
        <v>1155</v>
      </c>
      <c r="D360" s="144">
        <v>720</v>
      </c>
      <c r="E360" s="144">
        <v>720</v>
      </c>
      <c r="F360" s="144">
        <v>0</v>
      </c>
      <c r="G360" s="314">
        <v>0.14428857715430862</v>
      </c>
      <c r="H360" s="315">
        <v>0</v>
      </c>
      <c r="I360" s="490" t="e">
        <f>VLOOKUP(B360,幼兒園名稱及帳號!$B$3:$C$781,2,0)</f>
        <v>#N/A</v>
      </c>
    </row>
    <row r="361" spans="1:9" ht="21" customHeight="1">
      <c r="A361" s="335" t="s">
        <v>898</v>
      </c>
      <c r="B361" s="489"/>
      <c r="C361" s="179" t="s">
        <v>1154</v>
      </c>
      <c r="D361" s="150">
        <v>0</v>
      </c>
      <c r="E361" s="150">
        <v>0</v>
      </c>
      <c r="F361" s="150">
        <v>0</v>
      </c>
      <c r="G361" s="316">
        <v>0</v>
      </c>
      <c r="H361" s="317">
        <v>0</v>
      </c>
      <c r="I361" s="490" t="e">
        <f>VLOOKUP(B361,幼兒園名稱及帳號!$B$3:$C$781,2,0)</f>
        <v>#N/A</v>
      </c>
    </row>
    <row r="362" spans="1:9" ht="21" customHeight="1">
      <c r="A362" s="335" t="s">
        <v>909</v>
      </c>
      <c r="B362" s="487" t="s">
        <v>396</v>
      </c>
      <c r="C362" s="179" t="s">
        <v>1158</v>
      </c>
      <c r="D362" s="150">
        <v>574</v>
      </c>
      <c r="E362" s="150">
        <v>302</v>
      </c>
      <c r="F362" s="150">
        <v>272</v>
      </c>
      <c r="G362" s="316">
        <v>3.2095791412781634E-2</v>
      </c>
      <c r="H362" s="317">
        <v>4.3610710277376945E-2</v>
      </c>
      <c r="I362" s="490" t="str">
        <f>VLOOKUP(B362,幼兒園名稱及帳號!$B$3:$C$781,2,0)</f>
        <v>061XCC</v>
      </c>
    </row>
    <row r="363" spans="1:9" ht="21" customHeight="1">
      <c r="A363" s="335" t="s">
        <v>909</v>
      </c>
      <c r="B363" s="488"/>
      <c r="C363" s="179" t="s">
        <v>1156</v>
      </c>
      <c r="D363" s="150">
        <v>574</v>
      </c>
      <c r="E363" s="150">
        <v>302</v>
      </c>
      <c r="F363" s="150">
        <v>272</v>
      </c>
      <c r="G363" s="316">
        <v>3.2095791412781634E-2</v>
      </c>
      <c r="H363" s="317">
        <v>4.3610710277376945E-2</v>
      </c>
      <c r="I363" s="490" t="e">
        <f>VLOOKUP(B363,幼兒園名稱及帳號!$B$3:$C$781,2,0)</f>
        <v>#N/A</v>
      </c>
    </row>
    <row r="364" spans="1:9" ht="21" customHeight="1">
      <c r="A364" s="335" t="s">
        <v>909</v>
      </c>
      <c r="B364" s="488"/>
      <c r="C364" s="179" t="s">
        <v>1155</v>
      </c>
      <c r="D364" s="144">
        <v>574</v>
      </c>
      <c r="E364" s="144">
        <v>302</v>
      </c>
      <c r="F364" s="144">
        <v>272</v>
      </c>
      <c r="G364" s="314">
        <v>3.2095791412781634E-2</v>
      </c>
      <c r="H364" s="315">
        <v>4.3610710277376945E-2</v>
      </c>
      <c r="I364" s="490" t="e">
        <f>VLOOKUP(B364,幼兒園名稱及帳號!$B$3:$C$781,2,0)</f>
        <v>#N/A</v>
      </c>
    </row>
    <row r="365" spans="1:9" ht="21" customHeight="1">
      <c r="A365" s="335" t="s">
        <v>909</v>
      </c>
      <c r="B365" s="489"/>
      <c r="C365" s="179" t="s">
        <v>1154</v>
      </c>
      <c r="D365" s="150">
        <v>574</v>
      </c>
      <c r="E365" s="150">
        <v>302</v>
      </c>
      <c r="F365" s="150">
        <v>272</v>
      </c>
      <c r="G365" s="316">
        <v>3.2095791412781634E-2</v>
      </c>
      <c r="H365" s="317">
        <v>4.3610710277376945E-2</v>
      </c>
      <c r="I365" s="490" t="e">
        <f>VLOOKUP(B365,幼兒園名稱及帳號!$B$3:$C$781,2,0)</f>
        <v>#N/A</v>
      </c>
    </row>
    <row r="366" spans="1:9" ht="21" customHeight="1">
      <c r="A366" s="335" t="s">
        <v>896</v>
      </c>
      <c r="B366" s="487" t="s">
        <v>383</v>
      </c>
      <c r="C366" s="179" t="s">
        <v>1158</v>
      </c>
      <c r="D366" s="150">
        <v>0</v>
      </c>
      <c r="E366" s="150">
        <v>0</v>
      </c>
      <c r="F366" s="150">
        <v>0</v>
      </c>
      <c r="G366" s="317">
        <v>0</v>
      </c>
      <c r="H366" s="317">
        <v>0</v>
      </c>
      <c r="I366" s="490" t="str">
        <f>VLOOKUP(B366,幼兒園名稱及帳號!$B$3:$C$781,2,0)</f>
        <v>061XC9</v>
      </c>
    </row>
    <row r="367" spans="1:9" ht="21" customHeight="1">
      <c r="A367" s="335" t="s">
        <v>896</v>
      </c>
      <c r="B367" s="488"/>
      <c r="C367" s="179" t="s">
        <v>1156</v>
      </c>
      <c r="D367" s="150">
        <v>0</v>
      </c>
      <c r="E367" s="150">
        <v>0</v>
      </c>
      <c r="F367" s="150">
        <v>0</v>
      </c>
      <c r="G367" s="317">
        <v>0</v>
      </c>
      <c r="H367" s="317">
        <v>0</v>
      </c>
      <c r="I367" s="490" t="e">
        <f>VLOOKUP(B367,幼兒園名稱及帳號!$B$3:$C$781,2,0)</f>
        <v>#N/A</v>
      </c>
    </row>
    <row r="368" spans="1:9" ht="21" customHeight="1">
      <c r="A368" s="335" t="s">
        <v>896</v>
      </c>
      <c r="B368" s="488"/>
      <c r="C368" s="179" t="s">
        <v>1155</v>
      </c>
      <c r="D368" s="150">
        <v>0</v>
      </c>
      <c r="E368" s="150">
        <v>0</v>
      </c>
      <c r="F368" s="150">
        <v>0</v>
      </c>
      <c r="G368" s="317">
        <v>0</v>
      </c>
      <c r="H368" s="317">
        <v>0</v>
      </c>
      <c r="I368" s="490" t="e">
        <f>VLOOKUP(B368,幼兒園名稱及帳號!$B$3:$C$781,2,0)</f>
        <v>#N/A</v>
      </c>
    </row>
    <row r="369" spans="1:9" ht="21" customHeight="1">
      <c r="A369" s="335" t="s">
        <v>896</v>
      </c>
      <c r="B369" s="489"/>
      <c r="C369" s="179" t="s">
        <v>1154</v>
      </c>
      <c r="D369" s="150">
        <v>0</v>
      </c>
      <c r="E369" s="150">
        <v>0</v>
      </c>
      <c r="F369" s="150">
        <v>0</v>
      </c>
      <c r="G369" s="317">
        <v>0</v>
      </c>
      <c r="H369" s="317">
        <v>0</v>
      </c>
      <c r="I369" s="490" t="e">
        <f>VLOOKUP(B369,幼兒園名稱及帳號!$B$3:$C$781,2,0)</f>
        <v>#N/A</v>
      </c>
    </row>
    <row r="370" spans="1:9" ht="21" customHeight="1">
      <c r="A370" s="335" t="s">
        <v>912</v>
      </c>
      <c r="B370" s="487" t="s">
        <v>400</v>
      </c>
      <c r="C370" s="179" t="s">
        <v>1158</v>
      </c>
      <c r="D370" s="150">
        <v>411</v>
      </c>
      <c r="E370" s="150">
        <v>390</v>
      </c>
      <c r="F370" s="150">
        <v>21</v>
      </c>
      <c r="G370" s="316">
        <v>0.10996240601503759</v>
      </c>
      <c r="H370" s="317">
        <v>3.2502708559046588E-3</v>
      </c>
      <c r="I370" s="490" t="str">
        <f>VLOOKUP(B370,幼兒園名稱及帳號!$B$3:$C$781,2,0)</f>
        <v>061X56</v>
      </c>
    </row>
    <row r="371" spans="1:9" ht="21" customHeight="1">
      <c r="A371" s="335" t="s">
        <v>912</v>
      </c>
      <c r="B371" s="488"/>
      <c r="C371" s="179" t="s">
        <v>1156</v>
      </c>
      <c r="D371" s="150">
        <v>411</v>
      </c>
      <c r="E371" s="150">
        <v>390</v>
      </c>
      <c r="F371" s="150">
        <v>21</v>
      </c>
      <c r="G371" s="316">
        <v>0.10996240601503759</v>
      </c>
      <c r="H371" s="317">
        <v>3.2502708559046588E-3</v>
      </c>
      <c r="I371" s="490" t="e">
        <f>VLOOKUP(B371,幼兒園名稱及帳號!$B$3:$C$781,2,0)</f>
        <v>#N/A</v>
      </c>
    </row>
    <row r="372" spans="1:9" ht="21" customHeight="1">
      <c r="A372" s="335" t="s">
        <v>912</v>
      </c>
      <c r="B372" s="488"/>
      <c r="C372" s="179" t="s">
        <v>1155</v>
      </c>
      <c r="D372" s="144">
        <v>411</v>
      </c>
      <c r="E372" s="144">
        <v>390</v>
      </c>
      <c r="F372" s="144">
        <v>21</v>
      </c>
      <c r="G372" s="314">
        <v>0.10996240601503759</v>
      </c>
      <c r="H372" s="315">
        <v>3.2502708559046588E-3</v>
      </c>
      <c r="I372" s="490" t="e">
        <f>VLOOKUP(B372,幼兒園名稱及帳號!$B$3:$C$781,2,0)</f>
        <v>#N/A</v>
      </c>
    </row>
    <row r="373" spans="1:9" ht="21" customHeight="1">
      <c r="A373" s="335" t="s">
        <v>912</v>
      </c>
      <c r="B373" s="489"/>
      <c r="C373" s="179" t="s">
        <v>1154</v>
      </c>
      <c r="D373" s="150">
        <v>390</v>
      </c>
      <c r="E373" s="150">
        <v>390</v>
      </c>
      <c r="F373" s="150">
        <v>0</v>
      </c>
      <c r="G373" s="316">
        <v>0.10051546391752578</v>
      </c>
      <c r="H373" s="317">
        <v>0</v>
      </c>
      <c r="I373" s="490" t="e">
        <f>VLOOKUP(B373,幼兒園名稱及帳號!$B$3:$C$781,2,0)</f>
        <v>#N/A</v>
      </c>
    </row>
    <row r="374" spans="1:9" ht="21" customHeight="1">
      <c r="A374" s="335" t="s">
        <v>915</v>
      </c>
      <c r="B374" s="487" t="s">
        <v>403</v>
      </c>
      <c r="C374" s="179" t="s">
        <v>1158</v>
      </c>
      <c r="D374" s="150">
        <v>951</v>
      </c>
      <c r="E374" s="150">
        <v>720</v>
      </c>
      <c r="F374" s="150">
        <v>231</v>
      </c>
      <c r="G374" s="316">
        <v>8.3575159605339525E-2</v>
      </c>
      <c r="H374" s="317">
        <v>3.7507103618109487E-2</v>
      </c>
      <c r="I374" s="490" t="str">
        <f>VLOOKUP(B374,幼兒園名稱及帳號!$B$3:$C$781,2,0)</f>
        <v>061X81</v>
      </c>
    </row>
    <row r="375" spans="1:9" ht="21" customHeight="1">
      <c r="A375" s="335" t="s">
        <v>915</v>
      </c>
      <c r="B375" s="488"/>
      <c r="C375" s="179" t="s">
        <v>1156</v>
      </c>
      <c r="D375" s="150">
        <v>939</v>
      </c>
      <c r="E375" s="150">
        <v>720</v>
      </c>
      <c r="F375" s="150">
        <v>219</v>
      </c>
      <c r="G375" s="316">
        <v>8.6279209107249843E-2</v>
      </c>
      <c r="H375" s="317">
        <v>3.5545216003462547E-2</v>
      </c>
      <c r="I375" s="490" t="e">
        <f>VLOOKUP(B375,幼兒園名稱及帳號!$B$3:$C$781,2,0)</f>
        <v>#N/A</v>
      </c>
    </row>
    <row r="376" spans="1:9" ht="21" customHeight="1">
      <c r="A376" s="335" t="s">
        <v>915</v>
      </c>
      <c r="B376" s="488"/>
      <c r="C376" s="179" t="s">
        <v>1155</v>
      </c>
      <c r="D376" s="144">
        <v>939</v>
      </c>
      <c r="E376" s="144">
        <v>720</v>
      </c>
      <c r="F376" s="144">
        <v>219</v>
      </c>
      <c r="G376" s="314">
        <v>8.6279209107249843E-2</v>
      </c>
      <c r="H376" s="315">
        <v>3.5545216003462547E-2</v>
      </c>
      <c r="I376" s="490" t="e">
        <f>VLOOKUP(B376,幼兒園名稱及帳號!$B$3:$C$781,2,0)</f>
        <v>#N/A</v>
      </c>
    </row>
    <row r="377" spans="1:9" ht="21" customHeight="1">
      <c r="A377" s="335" t="s">
        <v>915</v>
      </c>
      <c r="B377" s="489"/>
      <c r="C377" s="179" t="s">
        <v>1154</v>
      </c>
      <c r="D377" s="150">
        <v>938</v>
      </c>
      <c r="E377" s="150">
        <v>720</v>
      </c>
      <c r="F377" s="150">
        <v>218</v>
      </c>
      <c r="G377" s="316">
        <v>8.5918854415274457E-2</v>
      </c>
      <c r="H377" s="317">
        <v>3.528745245096717E-2</v>
      </c>
      <c r="I377" s="490" t="e">
        <f>VLOOKUP(B377,幼兒園名稱及帳號!$B$3:$C$781,2,0)</f>
        <v>#N/A</v>
      </c>
    </row>
    <row r="378" spans="1:9" ht="21" customHeight="1">
      <c r="A378" s="335" t="s">
        <v>918</v>
      </c>
      <c r="B378" s="487" t="s">
        <v>406</v>
      </c>
      <c r="C378" s="179" t="s">
        <v>1158</v>
      </c>
      <c r="D378" s="150">
        <v>370</v>
      </c>
      <c r="E378" s="150">
        <v>355</v>
      </c>
      <c r="F378" s="150">
        <v>15</v>
      </c>
      <c r="G378" s="316">
        <v>4.2762497490463763E-2</v>
      </c>
      <c r="H378" s="317">
        <v>2.7842227378190253E-3</v>
      </c>
      <c r="I378" s="490" t="str">
        <f>VLOOKUP(B378,幼兒園名稱及帳號!$B$3:$C$781,2,0)</f>
        <v>061X9M</v>
      </c>
    </row>
    <row r="379" spans="1:9" ht="21" customHeight="1">
      <c r="A379" s="335" t="s">
        <v>918</v>
      </c>
      <c r="B379" s="488"/>
      <c r="C379" s="179" t="s">
        <v>1156</v>
      </c>
      <c r="D379" s="150">
        <v>370</v>
      </c>
      <c r="E379" s="150">
        <v>355</v>
      </c>
      <c r="F379" s="150">
        <v>15</v>
      </c>
      <c r="G379" s="316">
        <v>4.5503097628711818E-2</v>
      </c>
      <c r="H379" s="317">
        <v>2.6607538802660754E-3</v>
      </c>
      <c r="I379" s="490" t="e">
        <f>VLOOKUP(B379,幼兒園名稱及帳號!$B$3:$C$781,2,0)</f>
        <v>#N/A</v>
      </c>
    </row>
    <row r="380" spans="1:9" ht="21" customHeight="1">
      <c r="A380" s="335" t="s">
        <v>918</v>
      </c>
      <c r="B380" s="488"/>
      <c r="C380" s="179" t="s">
        <v>1155</v>
      </c>
      <c r="D380" s="144">
        <v>370</v>
      </c>
      <c r="E380" s="144">
        <v>355</v>
      </c>
      <c r="F380" s="144">
        <v>15</v>
      </c>
      <c r="G380" s="314">
        <v>4.5503097628711818E-2</v>
      </c>
      <c r="H380" s="315">
        <v>2.6607538802660754E-3</v>
      </c>
      <c r="I380" s="490" t="e">
        <f>VLOOKUP(B380,幼兒園名稱及帳號!$B$3:$C$781,2,0)</f>
        <v>#N/A</v>
      </c>
    </row>
    <row r="381" spans="1:9" ht="21" customHeight="1">
      <c r="A381" s="335" t="s">
        <v>918</v>
      </c>
      <c r="B381" s="489"/>
      <c r="C381" s="179" t="s">
        <v>1154</v>
      </c>
      <c r="D381" s="150">
        <v>370</v>
      </c>
      <c r="E381" s="150">
        <v>355</v>
      </c>
      <c r="F381" s="150">
        <v>15</v>
      </c>
      <c r="G381" s="316">
        <v>4.1978715017737485E-2</v>
      </c>
      <c r="H381" s="317">
        <v>2.5146689019279128E-3</v>
      </c>
      <c r="I381" s="490" t="e">
        <f>VLOOKUP(B381,幼兒園名稱及帳號!$B$3:$C$781,2,0)</f>
        <v>#N/A</v>
      </c>
    </row>
    <row r="382" spans="1:9" ht="21" customHeight="1">
      <c r="A382" s="335" t="s">
        <v>919</v>
      </c>
      <c r="B382" s="487" t="s">
        <v>407</v>
      </c>
      <c r="C382" s="179" t="s">
        <v>1158</v>
      </c>
      <c r="D382" s="150">
        <v>387</v>
      </c>
      <c r="E382" s="150">
        <v>200</v>
      </c>
      <c r="F382" s="150">
        <v>187</v>
      </c>
      <c r="G382" s="316">
        <v>3.6370249136206581E-2</v>
      </c>
      <c r="H382" s="317">
        <v>4.3625335355184883E-2</v>
      </c>
      <c r="I382" s="490" t="str">
        <f>VLOOKUP(B382,幼兒園名稱及帳號!$B$3:$C$781,2,0)</f>
        <v>061XHX</v>
      </c>
    </row>
    <row r="383" spans="1:9" ht="21" customHeight="1">
      <c r="A383" s="335" t="s">
        <v>919</v>
      </c>
      <c r="B383" s="488"/>
      <c r="C383" s="179" t="s">
        <v>1156</v>
      </c>
      <c r="D383" s="150">
        <v>387</v>
      </c>
      <c r="E383" s="150">
        <v>200</v>
      </c>
      <c r="F383" s="150">
        <v>187</v>
      </c>
      <c r="G383" s="316">
        <v>3.6370249136206581E-2</v>
      </c>
      <c r="H383" s="317">
        <v>4.3625335355184883E-2</v>
      </c>
      <c r="I383" s="490" t="e">
        <f>VLOOKUP(B383,幼兒園名稱及帳號!$B$3:$C$781,2,0)</f>
        <v>#N/A</v>
      </c>
    </row>
    <row r="384" spans="1:9" ht="21" customHeight="1">
      <c r="A384" s="335" t="s">
        <v>919</v>
      </c>
      <c r="B384" s="488"/>
      <c r="C384" s="179" t="s">
        <v>1155</v>
      </c>
      <c r="D384" s="144">
        <v>399</v>
      </c>
      <c r="E384" s="144">
        <v>200</v>
      </c>
      <c r="F384" s="144">
        <v>199</v>
      </c>
      <c r="G384" s="314">
        <v>3.434655675768504E-2</v>
      </c>
      <c r="H384" s="315">
        <v>4.461383252998543E-2</v>
      </c>
      <c r="I384" s="490" t="e">
        <f>VLOOKUP(B384,幼兒園名稱及帳號!$B$3:$C$781,2,0)</f>
        <v>#N/A</v>
      </c>
    </row>
    <row r="385" spans="1:9" ht="21" customHeight="1">
      <c r="A385" s="335" t="s">
        <v>919</v>
      </c>
      <c r="B385" s="489"/>
      <c r="C385" s="179" t="s">
        <v>1154</v>
      </c>
      <c r="D385" s="150">
        <v>399</v>
      </c>
      <c r="E385" s="150">
        <v>200</v>
      </c>
      <c r="F385" s="150">
        <v>199</v>
      </c>
      <c r="G385" s="316">
        <v>3.434655675768504E-2</v>
      </c>
      <c r="H385" s="317">
        <v>4.461383252998543E-2</v>
      </c>
      <c r="I385" s="490" t="e">
        <f>VLOOKUP(B385,幼兒園名稱及帳號!$B$3:$C$781,2,0)</f>
        <v>#N/A</v>
      </c>
    </row>
    <row r="386" spans="1:9" ht="21" customHeight="1">
      <c r="A386" s="335" t="s">
        <v>931</v>
      </c>
      <c r="B386" s="487" t="s">
        <v>419</v>
      </c>
      <c r="C386" s="179" t="s">
        <v>1158</v>
      </c>
      <c r="D386" s="150">
        <v>630</v>
      </c>
      <c r="E386" s="150">
        <v>280</v>
      </c>
      <c r="F386" s="150">
        <v>350</v>
      </c>
      <c r="G386" s="316">
        <v>3.8356164383561646E-2</v>
      </c>
      <c r="H386" s="317">
        <v>4.7945205479452052E-2</v>
      </c>
      <c r="I386" s="490" t="str">
        <f>VLOOKUP(B386,幼兒園名稱及帳號!$B$3:$C$781,2,0)</f>
        <v>061K04</v>
      </c>
    </row>
    <row r="387" spans="1:9" ht="21" customHeight="1">
      <c r="A387" s="335" t="s">
        <v>931</v>
      </c>
      <c r="B387" s="488"/>
      <c r="C387" s="179" t="s">
        <v>1156</v>
      </c>
      <c r="D387" s="150">
        <v>630</v>
      </c>
      <c r="E387" s="150">
        <v>280</v>
      </c>
      <c r="F387" s="150">
        <v>350</v>
      </c>
      <c r="G387" s="316">
        <v>3.6842105263157891E-2</v>
      </c>
      <c r="H387" s="317">
        <v>4.7945205479452052E-2</v>
      </c>
      <c r="I387" s="490" t="e">
        <f>VLOOKUP(B387,幼兒園名稱及帳號!$B$3:$C$781,2,0)</f>
        <v>#N/A</v>
      </c>
    </row>
    <row r="388" spans="1:9" ht="21" customHeight="1">
      <c r="A388" s="335" t="s">
        <v>931</v>
      </c>
      <c r="B388" s="488"/>
      <c r="C388" s="179" t="s">
        <v>1155</v>
      </c>
      <c r="D388" s="144">
        <v>630</v>
      </c>
      <c r="E388" s="144">
        <v>280</v>
      </c>
      <c r="F388" s="144">
        <v>350</v>
      </c>
      <c r="G388" s="314">
        <v>3.6842105263157891E-2</v>
      </c>
      <c r="H388" s="315">
        <v>4.7945205479452052E-2</v>
      </c>
      <c r="I388" s="490" t="e">
        <f>VLOOKUP(B388,幼兒園名稱及帳號!$B$3:$C$781,2,0)</f>
        <v>#N/A</v>
      </c>
    </row>
    <row r="389" spans="1:9" ht="21" customHeight="1">
      <c r="A389" s="335" t="s">
        <v>931</v>
      </c>
      <c r="B389" s="489"/>
      <c r="C389" s="179" t="s">
        <v>1154</v>
      </c>
      <c r="D389" s="150">
        <v>630</v>
      </c>
      <c r="E389" s="150">
        <v>280</v>
      </c>
      <c r="F389" s="150">
        <v>350</v>
      </c>
      <c r="G389" s="316">
        <v>3.6842105263157891E-2</v>
      </c>
      <c r="H389" s="317">
        <v>4.7945205479452052E-2</v>
      </c>
      <c r="I389" s="490" t="e">
        <f>VLOOKUP(B389,幼兒園名稱及帳號!$B$3:$C$781,2,0)</f>
        <v>#N/A</v>
      </c>
    </row>
    <row r="390" spans="1:9" ht="21" customHeight="1">
      <c r="A390" s="335" t="s">
        <v>933</v>
      </c>
      <c r="B390" s="487" t="s">
        <v>421</v>
      </c>
      <c r="C390" s="179" t="s">
        <v>1158</v>
      </c>
      <c r="D390" s="150">
        <v>850</v>
      </c>
      <c r="E390" s="150">
        <v>620</v>
      </c>
      <c r="F390" s="150">
        <v>230</v>
      </c>
      <c r="G390" s="316">
        <v>0.17001828153564899</v>
      </c>
      <c r="H390" s="317">
        <v>4.8599999999999997E-2</v>
      </c>
      <c r="I390" s="490" t="str">
        <f>VLOOKUP(B390,幼兒園名稱及帳號!$B$3:$C$781,2,0)</f>
        <v>061XD2</v>
      </c>
    </row>
    <row r="391" spans="1:9" ht="21" customHeight="1">
      <c r="A391" s="335" t="s">
        <v>933</v>
      </c>
      <c r="B391" s="488"/>
      <c r="C391" s="179" t="s">
        <v>1156</v>
      </c>
      <c r="D391" s="150">
        <v>620</v>
      </c>
      <c r="E391" s="150">
        <v>620</v>
      </c>
      <c r="F391" s="150">
        <v>0</v>
      </c>
      <c r="G391" s="316">
        <v>0.16373239436619719</v>
      </c>
      <c r="H391" s="317">
        <v>6.88E-2</v>
      </c>
      <c r="I391" s="490" t="e">
        <f>VLOOKUP(B391,幼兒園名稱及帳號!$B$3:$C$781,2,0)</f>
        <v>#N/A</v>
      </c>
    </row>
    <row r="392" spans="1:9" ht="21" customHeight="1">
      <c r="A392" s="335" t="s">
        <v>933</v>
      </c>
      <c r="B392" s="488"/>
      <c r="C392" s="179" t="s">
        <v>1155</v>
      </c>
      <c r="D392" s="144">
        <v>620</v>
      </c>
      <c r="E392" s="144">
        <v>620</v>
      </c>
      <c r="F392" s="144">
        <v>0</v>
      </c>
      <c r="G392" s="314">
        <v>0.16373239436619719</v>
      </c>
      <c r="H392" s="315">
        <v>6.88E-2</v>
      </c>
      <c r="I392" s="490" t="e">
        <f>VLOOKUP(B392,幼兒園名稱及帳號!$B$3:$C$781,2,0)</f>
        <v>#N/A</v>
      </c>
    </row>
    <row r="393" spans="1:9" ht="21" customHeight="1">
      <c r="A393" s="335" t="s">
        <v>933</v>
      </c>
      <c r="B393" s="489"/>
      <c r="C393" s="179" t="s">
        <v>1154</v>
      </c>
      <c r="D393" s="150">
        <v>620</v>
      </c>
      <c r="E393" s="150">
        <v>620</v>
      </c>
      <c r="F393" s="150">
        <v>0</v>
      </c>
      <c r="G393" s="316">
        <v>0.16034482758620691</v>
      </c>
      <c r="H393" s="317">
        <v>6.7699999999999996E-2</v>
      </c>
      <c r="I393" s="490" t="e">
        <f>VLOOKUP(B393,幼兒園名稱及帳號!$B$3:$C$781,2,0)</f>
        <v>#N/A</v>
      </c>
    </row>
    <row r="394" spans="1:9" s="202" customFormat="1" ht="21" customHeight="1">
      <c r="A394" s="335" t="s">
        <v>934</v>
      </c>
      <c r="B394" s="487" t="s">
        <v>422</v>
      </c>
      <c r="C394" s="179" t="s">
        <v>1158</v>
      </c>
      <c r="D394" s="150">
        <v>560</v>
      </c>
      <c r="E394" s="150">
        <v>530</v>
      </c>
      <c r="F394" s="150">
        <v>30</v>
      </c>
      <c r="G394" s="316">
        <v>0.15153681200857755</v>
      </c>
      <c r="H394" s="317">
        <v>5.9089043906442344E-3</v>
      </c>
      <c r="I394" s="490" t="str">
        <f>VLOOKUP(B394,幼兒園名稱及帳號!$B$3:$C$781,2,0)</f>
        <v>061XCZ</v>
      </c>
    </row>
    <row r="395" spans="1:9" s="202" customFormat="1" ht="21" customHeight="1">
      <c r="A395" s="335" t="s">
        <v>934</v>
      </c>
      <c r="B395" s="488"/>
      <c r="C395" s="179" t="s">
        <v>1156</v>
      </c>
      <c r="D395" s="208">
        <v>560</v>
      </c>
      <c r="E395" s="208">
        <v>530</v>
      </c>
      <c r="F395" s="150">
        <v>30</v>
      </c>
      <c r="G395" s="316">
        <v>0.15153681200857755</v>
      </c>
      <c r="H395" s="317">
        <v>6.2799825556040124E-3</v>
      </c>
      <c r="I395" s="490" t="e">
        <f>VLOOKUP(B395,幼兒園名稱及帳號!$B$3:$C$781,2,0)</f>
        <v>#N/A</v>
      </c>
    </row>
    <row r="396" spans="1:9" s="202" customFormat="1" ht="21" customHeight="1">
      <c r="A396" s="335" t="s">
        <v>934</v>
      </c>
      <c r="B396" s="488"/>
      <c r="C396" s="179" t="s">
        <v>1155</v>
      </c>
      <c r="D396" s="144">
        <v>560</v>
      </c>
      <c r="E396" s="144">
        <v>530</v>
      </c>
      <c r="F396" s="144">
        <v>30</v>
      </c>
      <c r="G396" s="314">
        <v>0.15153681200857755</v>
      </c>
      <c r="H396" s="315">
        <v>5.9089043906442344E-3</v>
      </c>
      <c r="I396" s="490" t="e">
        <f>VLOOKUP(B396,幼兒園名稱及帳號!$B$3:$C$781,2,0)</f>
        <v>#N/A</v>
      </c>
    </row>
    <row r="397" spans="1:9" s="202" customFormat="1" ht="21" customHeight="1">
      <c r="A397" s="335" t="s">
        <v>934</v>
      </c>
      <c r="B397" s="489"/>
      <c r="C397" s="179" t="s">
        <v>1154</v>
      </c>
      <c r="D397" s="150">
        <v>560</v>
      </c>
      <c r="E397" s="150">
        <v>530</v>
      </c>
      <c r="F397" s="150">
        <v>30</v>
      </c>
      <c r="G397" s="316">
        <v>0.15153681200857755</v>
      </c>
      <c r="H397" s="317">
        <v>5.9089043906442344E-3</v>
      </c>
      <c r="I397" s="490" t="e">
        <f>VLOOKUP(B397,幼兒園名稱及帳號!$B$3:$C$781,2,0)</f>
        <v>#N/A</v>
      </c>
    </row>
    <row r="398" spans="1:9" ht="21" customHeight="1">
      <c r="A398" s="335" t="s">
        <v>939</v>
      </c>
      <c r="B398" s="487" t="s">
        <v>427</v>
      </c>
      <c r="C398" s="179" t="s">
        <v>1172</v>
      </c>
      <c r="D398" s="150">
        <v>513</v>
      </c>
      <c r="E398" s="150">
        <v>352</v>
      </c>
      <c r="F398" s="150">
        <v>161</v>
      </c>
      <c r="G398" s="316">
        <v>6.9019607843137251E-2</v>
      </c>
      <c r="H398" s="317">
        <v>2.7694954128440367E-2</v>
      </c>
      <c r="I398" s="490" t="str">
        <f>VLOOKUP(B398,幼兒園名稱及帳號!$B$3:$C$781,2,0)</f>
        <v>061X86</v>
      </c>
    </row>
    <row r="399" spans="1:9" ht="21" customHeight="1">
      <c r="A399" s="335" t="s">
        <v>939</v>
      </c>
      <c r="B399" s="488"/>
      <c r="C399" s="179" t="s">
        <v>1156</v>
      </c>
      <c r="D399" s="150">
        <v>513</v>
      </c>
      <c r="E399" s="150">
        <v>352</v>
      </c>
      <c r="F399" s="150">
        <v>161</v>
      </c>
      <c r="G399" s="316">
        <v>6.9019607843137251E-2</v>
      </c>
      <c r="H399" s="317">
        <v>2.7694954128440367E-2</v>
      </c>
      <c r="I399" s="490" t="e">
        <f>VLOOKUP(B399,幼兒園名稱及帳號!$B$3:$C$781,2,0)</f>
        <v>#N/A</v>
      </c>
    </row>
    <row r="400" spans="1:9" ht="21" customHeight="1">
      <c r="A400" s="335" t="s">
        <v>939</v>
      </c>
      <c r="B400" s="488"/>
      <c r="C400" s="179" t="s">
        <v>1155</v>
      </c>
      <c r="D400" s="144">
        <v>513</v>
      </c>
      <c r="E400" s="144">
        <v>352</v>
      </c>
      <c r="F400" s="144">
        <v>161</v>
      </c>
      <c r="G400" s="314">
        <v>6.9019607843137251E-2</v>
      </c>
      <c r="H400" s="315">
        <v>2.7694954128440367E-2</v>
      </c>
      <c r="I400" s="490" t="e">
        <f>VLOOKUP(B400,幼兒園名稱及帳號!$B$3:$C$781,2,0)</f>
        <v>#N/A</v>
      </c>
    </row>
    <row r="401" spans="1:9" ht="21" customHeight="1">
      <c r="A401" s="335" t="s">
        <v>939</v>
      </c>
      <c r="B401" s="489"/>
      <c r="C401" s="179" t="s">
        <v>1154</v>
      </c>
      <c r="D401" s="150">
        <v>513</v>
      </c>
      <c r="E401" s="150">
        <v>352</v>
      </c>
      <c r="F401" s="150">
        <v>161</v>
      </c>
      <c r="G401" s="316">
        <v>6.9019607843137251E-2</v>
      </c>
      <c r="H401" s="317">
        <v>2.7694954128440367E-2</v>
      </c>
      <c r="I401" s="490" t="e">
        <f>VLOOKUP(B401,幼兒園名稱及帳號!$B$3:$C$781,2,0)</f>
        <v>#N/A</v>
      </c>
    </row>
    <row r="402" spans="1:9" ht="21" customHeight="1">
      <c r="A402" s="335" t="s">
        <v>940</v>
      </c>
      <c r="B402" s="487" t="s">
        <v>428</v>
      </c>
      <c r="C402" s="179" t="s">
        <v>1158</v>
      </c>
      <c r="D402" s="150">
        <v>495</v>
      </c>
      <c r="E402" s="150">
        <v>333</v>
      </c>
      <c r="F402" s="150">
        <v>162</v>
      </c>
      <c r="G402" s="316">
        <v>6.5294117647058822E-2</v>
      </c>
      <c r="H402" s="317">
        <v>2.7955133735979291E-2</v>
      </c>
      <c r="I402" s="490" t="str">
        <f>VLOOKUP(B402,幼兒園名稱及帳號!$B$3:$C$781,2,0)</f>
        <v>061X90</v>
      </c>
    </row>
    <row r="403" spans="1:9" ht="21" customHeight="1">
      <c r="A403" s="335" t="s">
        <v>940</v>
      </c>
      <c r="B403" s="488"/>
      <c r="C403" s="179" t="s">
        <v>1156</v>
      </c>
      <c r="D403" s="150">
        <v>495</v>
      </c>
      <c r="E403" s="150">
        <v>333</v>
      </c>
      <c r="F403" s="150">
        <v>162</v>
      </c>
      <c r="G403" s="316">
        <v>6.5294117647058822E-2</v>
      </c>
      <c r="H403" s="317">
        <v>2.7955133735979291E-2</v>
      </c>
      <c r="I403" s="490" t="e">
        <f>VLOOKUP(B403,幼兒園名稱及帳號!$B$3:$C$781,2,0)</f>
        <v>#N/A</v>
      </c>
    </row>
    <row r="404" spans="1:9" ht="21" customHeight="1">
      <c r="A404" s="335" t="s">
        <v>940</v>
      </c>
      <c r="B404" s="488"/>
      <c r="C404" s="179" t="s">
        <v>1155</v>
      </c>
      <c r="D404" s="144">
        <v>495</v>
      </c>
      <c r="E404" s="144">
        <v>333</v>
      </c>
      <c r="F404" s="144">
        <v>162</v>
      </c>
      <c r="G404" s="314">
        <v>6.5294117647058822E-2</v>
      </c>
      <c r="H404" s="315">
        <v>2.7955133735979291E-2</v>
      </c>
      <c r="I404" s="490" t="e">
        <f>VLOOKUP(B404,幼兒園名稱及帳號!$B$3:$C$781,2,0)</f>
        <v>#N/A</v>
      </c>
    </row>
    <row r="405" spans="1:9" ht="21" customHeight="1">
      <c r="A405" s="335" t="s">
        <v>940</v>
      </c>
      <c r="B405" s="489"/>
      <c r="C405" s="179" t="s">
        <v>1154</v>
      </c>
      <c r="D405" s="150">
        <v>495</v>
      </c>
      <c r="E405" s="150">
        <v>333</v>
      </c>
      <c r="F405" s="150">
        <v>162</v>
      </c>
      <c r="G405" s="316">
        <v>6.5294117647058822E-2</v>
      </c>
      <c r="H405" s="317">
        <v>2.7955133735979291E-2</v>
      </c>
      <c r="I405" s="490" t="e">
        <f>VLOOKUP(B405,幼兒園名稱及帳號!$B$3:$C$781,2,0)</f>
        <v>#N/A</v>
      </c>
    </row>
    <row r="406" spans="1:9" ht="21" customHeight="1">
      <c r="A406" s="335" t="s">
        <v>943</v>
      </c>
      <c r="B406" s="487" t="s">
        <v>431</v>
      </c>
      <c r="C406" s="179" t="s">
        <v>1158</v>
      </c>
      <c r="D406" s="150">
        <v>370</v>
      </c>
      <c r="E406" s="150">
        <v>180</v>
      </c>
      <c r="F406" s="150">
        <v>190</v>
      </c>
      <c r="G406" s="316">
        <v>4.9541284403669721E-2</v>
      </c>
      <c r="H406" s="317">
        <v>2.6874115983026876E-2</v>
      </c>
      <c r="I406" s="490" t="str">
        <f>VLOOKUP(B406,幼兒園名稱及帳號!$B$3:$C$781,2,0)</f>
        <v>061XCT</v>
      </c>
    </row>
    <row r="407" spans="1:9" ht="21" customHeight="1">
      <c r="A407" s="335" t="s">
        <v>943</v>
      </c>
      <c r="B407" s="488"/>
      <c r="C407" s="179" t="s">
        <v>1156</v>
      </c>
      <c r="D407" s="150">
        <v>540</v>
      </c>
      <c r="E407" s="150">
        <v>180</v>
      </c>
      <c r="F407" s="150">
        <v>360</v>
      </c>
      <c r="G407" s="316">
        <v>4.6956521739130432E-2</v>
      </c>
      <c r="H407" s="317">
        <v>4.488778054862843E-2</v>
      </c>
      <c r="I407" s="490" t="e">
        <f>VLOOKUP(B407,幼兒園名稱及帳號!$B$3:$C$781,2,0)</f>
        <v>#N/A</v>
      </c>
    </row>
    <row r="408" spans="1:9" ht="21" customHeight="1">
      <c r="A408" s="335" t="s">
        <v>943</v>
      </c>
      <c r="B408" s="488"/>
      <c r="C408" s="179" t="s">
        <v>1155</v>
      </c>
      <c r="D408" s="144">
        <v>180</v>
      </c>
      <c r="E408" s="144">
        <v>180</v>
      </c>
      <c r="F408" s="144">
        <v>0</v>
      </c>
      <c r="G408" s="314">
        <v>4.6956521739130432E-2</v>
      </c>
      <c r="H408" s="315">
        <v>0</v>
      </c>
      <c r="I408" s="490" t="e">
        <f>VLOOKUP(B408,幼兒園名稱及帳號!$B$3:$C$781,2,0)</f>
        <v>#N/A</v>
      </c>
    </row>
    <row r="409" spans="1:9" ht="21" customHeight="1">
      <c r="A409" s="335" t="s">
        <v>943</v>
      </c>
      <c r="B409" s="489"/>
      <c r="C409" s="179" t="s">
        <v>1154</v>
      </c>
      <c r="D409" s="150">
        <v>200</v>
      </c>
      <c r="E409" s="150">
        <v>180</v>
      </c>
      <c r="F409" s="150">
        <v>20</v>
      </c>
      <c r="G409" s="316">
        <v>4.1538461538461531E-2</v>
      </c>
      <c r="H409" s="317">
        <v>2.4096385542168677E-3</v>
      </c>
      <c r="I409" s="490" t="e">
        <f>VLOOKUP(B409,幼兒園名稱及帳號!$B$3:$C$781,2,0)</f>
        <v>#N/A</v>
      </c>
    </row>
    <row r="410" spans="1:9" ht="21" customHeight="1">
      <c r="A410" s="335" t="s">
        <v>949</v>
      </c>
      <c r="B410" s="487" t="s">
        <v>437</v>
      </c>
      <c r="C410" s="179" t="s">
        <v>1158</v>
      </c>
      <c r="D410" s="194">
        <v>459</v>
      </c>
      <c r="E410" s="194">
        <v>490</v>
      </c>
      <c r="F410" s="194">
        <v>-31</v>
      </c>
      <c r="G410" s="320">
        <v>7.5516284804274122E-2</v>
      </c>
      <c r="H410" s="321">
        <v>-7.2188154932857256E-3</v>
      </c>
      <c r="I410" s="490" t="str">
        <f>VLOOKUP(B410,幼兒園名稱及帳號!$B$3:$C$781,2,0)</f>
        <v>061XIA</v>
      </c>
    </row>
    <row r="411" spans="1:9" ht="21" customHeight="1">
      <c r="A411" s="335" t="s">
        <v>949</v>
      </c>
      <c r="B411" s="488"/>
      <c r="C411" s="179" t="s">
        <v>1156</v>
      </c>
      <c r="D411" s="188">
        <v>463</v>
      </c>
      <c r="E411" s="188">
        <v>490</v>
      </c>
      <c r="F411" s="188">
        <v>-27</v>
      </c>
      <c r="G411" s="318">
        <v>0.11025689105569098</v>
      </c>
      <c r="H411" s="319">
        <v>-8.5119798234552339E-3</v>
      </c>
      <c r="I411" s="490" t="e">
        <f>VLOOKUP(B411,幼兒園名稱及帳號!$B$3:$C$781,2,0)</f>
        <v>#N/A</v>
      </c>
    </row>
    <row r="412" spans="1:9" ht="21" customHeight="1">
      <c r="A412" s="335" t="s">
        <v>949</v>
      </c>
      <c r="B412" s="488"/>
      <c r="C412" s="179" t="s">
        <v>1155</v>
      </c>
      <c r="D412" s="188">
        <v>463</v>
      </c>
      <c r="E412" s="188">
        <v>490</v>
      </c>
      <c r="F412" s="188">
        <v>-27</v>
      </c>
      <c r="G412" s="318">
        <v>0.11025689105569098</v>
      </c>
      <c r="H412" s="319">
        <v>-8.5119798234552339E-3</v>
      </c>
      <c r="I412" s="490" t="e">
        <f>VLOOKUP(B412,幼兒園名稱及帳號!$B$3:$C$781,2,0)</f>
        <v>#N/A</v>
      </c>
    </row>
    <row r="413" spans="1:9" ht="21" customHeight="1">
      <c r="A413" s="335" t="s">
        <v>949</v>
      </c>
      <c r="B413" s="489"/>
      <c r="C413" s="179" t="s">
        <v>1154</v>
      </c>
      <c r="D413" s="188">
        <v>457</v>
      </c>
      <c r="E413" s="188">
        <v>490</v>
      </c>
      <c r="F413" s="188">
        <v>-33</v>
      </c>
      <c r="G413" s="318">
        <v>7.4769207293812465E-2</v>
      </c>
      <c r="H413" s="319">
        <v>-7.8075709779179808E-3</v>
      </c>
      <c r="I413" s="490" t="e">
        <f>VLOOKUP(B413,幼兒園名稱及帳號!$B$3:$C$781,2,0)</f>
        <v>#N/A</v>
      </c>
    </row>
    <row r="414" spans="1:9" ht="21" customHeight="1">
      <c r="A414" s="335" t="s">
        <v>950</v>
      </c>
      <c r="B414" s="487" t="s">
        <v>438</v>
      </c>
      <c r="C414" s="179" t="s">
        <v>1158</v>
      </c>
      <c r="D414" s="188">
        <v>830</v>
      </c>
      <c r="E414" s="188">
        <v>630</v>
      </c>
      <c r="F414" s="188">
        <v>200</v>
      </c>
      <c r="G414" s="318">
        <v>7.7300613496932513E-2</v>
      </c>
      <c r="H414" s="319">
        <v>3.2232070910556E-2</v>
      </c>
      <c r="I414" s="490" t="str">
        <f>VLOOKUP(B414,幼兒園名稱及帳號!$B$3:$C$781,2,0)</f>
        <v>061XDF</v>
      </c>
    </row>
    <row r="415" spans="1:9" ht="21" customHeight="1">
      <c r="A415" s="335" t="s">
        <v>950</v>
      </c>
      <c r="B415" s="488"/>
      <c r="C415" s="179" t="s">
        <v>1156</v>
      </c>
      <c r="D415" s="188">
        <v>640</v>
      </c>
      <c r="E415" s="188">
        <v>630</v>
      </c>
      <c r="F415" s="188">
        <v>10</v>
      </c>
      <c r="G415" s="318">
        <v>0.09</v>
      </c>
      <c r="H415" s="319">
        <v>1.838235294117647E-3</v>
      </c>
      <c r="I415" s="490" t="e">
        <f>VLOOKUP(B415,幼兒園名稱及帳號!$B$3:$C$781,2,0)</f>
        <v>#N/A</v>
      </c>
    </row>
    <row r="416" spans="1:9" ht="21" customHeight="1">
      <c r="A416" s="335" t="s">
        <v>950</v>
      </c>
      <c r="B416" s="488"/>
      <c r="C416" s="179" t="s">
        <v>1155</v>
      </c>
      <c r="D416" s="188">
        <v>640</v>
      </c>
      <c r="E416" s="188">
        <v>630</v>
      </c>
      <c r="F416" s="188">
        <v>10</v>
      </c>
      <c r="G416" s="318">
        <v>0.09</v>
      </c>
      <c r="H416" s="319">
        <v>1.838235294117647E-3</v>
      </c>
      <c r="I416" s="490" t="e">
        <f>VLOOKUP(B416,幼兒園名稱及帳號!$B$3:$C$781,2,0)</f>
        <v>#N/A</v>
      </c>
    </row>
    <row r="417" spans="1:9" ht="21" customHeight="1">
      <c r="A417" s="335" t="s">
        <v>950</v>
      </c>
      <c r="B417" s="489"/>
      <c r="C417" s="179" t="s">
        <v>1154</v>
      </c>
      <c r="D417" s="188">
        <v>640</v>
      </c>
      <c r="E417" s="188">
        <v>630</v>
      </c>
      <c r="F417" s="188">
        <v>10</v>
      </c>
      <c r="G417" s="318">
        <v>0.09</v>
      </c>
      <c r="H417" s="319">
        <v>1.838235294117647E-3</v>
      </c>
      <c r="I417" s="490" t="e">
        <f>VLOOKUP(B417,幼兒園名稱及帳號!$B$3:$C$781,2,0)</f>
        <v>#N/A</v>
      </c>
    </row>
    <row r="418" spans="1:9" ht="21" customHeight="1">
      <c r="A418" s="335" t="s">
        <v>953</v>
      </c>
      <c r="B418" s="487" t="s">
        <v>441</v>
      </c>
      <c r="C418" s="179" t="s">
        <v>1158</v>
      </c>
      <c r="D418" s="188">
        <v>1010</v>
      </c>
      <c r="E418" s="188">
        <v>1010</v>
      </c>
      <c r="F418" s="188">
        <v>0</v>
      </c>
      <c r="G418" s="318">
        <v>0.21697099892588614</v>
      </c>
      <c r="H418" s="319">
        <v>0.1147</v>
      </c>
      <c r="I418" s="490" t="str">
        <f>VLOOKUP(B418,幼兒園名稱及帳號!$B$3:$C$781,2,0)</f>
        <v>061XDE</v>
      </c>
    </row>
    <row r="419" spans="1:9" ht="21" customHeight="1">
      <c r="A419" s="335" t="s">
        <v>953</v>
      </c>
      <c r="B419" s="488"/>
      <c r="C419" s="179" t="s">
        <v>1156</v>
      </c>
      <c r="D419" s="188">
        <v>1034</v>
      </c>
      <c r="E419" s="188">
        <v>1010</v>
      </c>
      <c r="F419" s="188">
        <v>24</v>
      </c>
      <c r="G419" s="318">
        <v>0.3033033033033033</v>
      </c>
      <c r="H419" s="319">
        <v>4.87E-2</v>
      </c>
      <c r="I419" s="490" t="e">
        <f>VLOOKUP(B419,幼兒園名稱及帳號!$B$3:$C$781,2,0)</f>
        <v>#N/A</v>
      </c>
    </row>
    <row r="420" spans="1:9" ht="21" customHeight="1">
      <c r="A420" s="335" t="s">
        <v>953</v>
      </c>
      <c r="B420" s="488"/>
      <c r="C420" s="179" t="s">
        <v>1155</v>
      </c>
      <c r="D420" s="188">
        <v>1055</v>
      </c>
      <c r="E420" s="188">
        <v>1010</v>
      </c>
      <c r="F420" s="188">
        <v>45</v>
      </c>
      <c r="G420" s="318">
        <v>0.30284857571214391</v>
      </c>
      <c r="H420" s="319">
        <v>4.8800000000000003E-2</v>
      </c>
      <c r="I420" s="490" t="e">
        <f>VLOOKUP(B420,幼兒園名稱及帳號!$B$3:$C$781,2,0)</f>
        <v>#N/A</v>
      </c>
    </row>
    <row r="421" spans="1:9" ht="21" customHeight="1">
      <c r="A421" s="335" t="s">
        <v>953</v>
      </c>
      <c r="B421" s="489"/>
      <c r="C421" s="179" t="s">
        <v>1154</v>
      </c>
      <c r="D421" s="188">
        <v>1041</v>
      </c>
      <c r="E421" s="188">
        <v>1010</v>
      </c>
      <c r="F421" s="188">
        <v>31</v>
      </c>
      <c r="G421" s="318">
        <v>0.20200000000000001</v>
      </c>
      <c r="H421" s="319">
        <v>4.87E-2</v>
      </c>
      <c r="I421" s="490" t="e">
        <f>VLOOKUP(B421,幼兒園名稱及帳號!$B$3:$C$781,2,0)</f>
        <v>#N/A</v>
      </c>
    </row>
    <row r="422" spans="1:9" ht="21" customHeight="1">
      <c r="A422" s="335" t="s">
        <v>956</v>
      </c>
      <c r="B422" s="487" t="s">
        <v>444</v>
      </c>
      <c r="C422" s="179" t="s">
        <v>1158</v>
      </c>
      <c r="D422" s="188">
        <v>1023</v>
      </c>
      <c r="E422" s="188">
        <v>700</v>
      </c>
      <c r="F422" s="188">
        <v>323</v>
      </c>
      <c r="G422" s="318">
        <v>0.21212121212121213</v>
      </c>
      <c r="H422" s="319">
        <v>4.8399999999999999E-2</v>
      </c>
      <c r="I422" s="490" t="str">
        <f>VLOOKUP(B422,幼兒園名稱及帳號!$B$3:$C$781,2,0)</f>
        <v>061X72</v>
      </c>
    </row>
    <row r="423" spans="1:9" ht="21" customHeight="1">
      <c r="A423" s="335" t="s">
        <v>956</v>
      </c>
      <c r="B423" s="488"/>
      <c r="C423" s="179" t="s">
        <v>1156</v>
      </c>
      <c r="D423" s="188">
        <v>1028</v>
      </c>
      <c r="E423" s="188">
        <v>700</v>
      </c>
      <c r="F423" s="188">
        <v>328</v>
      </c>
      <c r="G423" s="318">
        <v>0.20423048869438365</v>
      </c>
      <c r="H423" s="319">
        <v>4.7699999999999999E-2</v>
      </c>
      <c r="I423" s="490" t="e">
        <f>VLOOKUP(B423,幼兒園名稱及帳號!$B$3:$C$781,2,0)</f>
        <v>#N/A</v>
      </c>
    </row>
    <row r="424" spans="1:9" ht="21" customHeight="1">
      <c r="A424" s="335" t="s">
        <v>956</v>
      </c>
      <c r="B424" s="488"/>
      <c r="C424" s="179" t="s">
        <v>1155</v>
      </c>
      <c r="D424" s="188">
        <v>1028</v>
      </c>
      <c r="E424" s="188">
        <v>700</v>
      </c>
      <c r="F424" s="188">
        <v>328</v>
      </c>
      <c r="G424" s="318">
        <v>0.20423048869438365</v>
      </c>
      <c r="H424" s="319">
        <v>4.7699999999999999E-2</v>
      </c>
      <c r="I424" s="490" t="e">
        <f>VLOOKUP(B424,幼兒園名稱及帳號!$B$3:$C$781,2,0)</f>
        <v>#N/A</v>
      </c>
    </row>
    <row r="425" spans="1:9" ht="21" customHeight="1">
      <c r="A425" s="335" t="s">
        <v>956</v>
      </c>
      <c r="B425" s="489"/>
      <c r="C425" s="179" t="s">
        <v>1154</v>
      </c>
      <c r="D425" s="188">
        <v>1028</v>
      </c>
      <c r="E425" s="188">
        <v>700</v>
      </c>
      <c r="F425" s="188">
        <v>328</v>
      </c>
      <c r="G425" s="318">
        <v>0.20423048869438365</v>
      </c>
      <c r="H425" s="319">
        <v>4.7699999999999999E-2</v>
      </c>
      <c r="I425" s="490" t="e">
        <f>VLOOKUP(B425,幼兒園名稱及帳號!$B$3:$C$781,2,0)</f>
        <v>#N/A</v>
      </c>
    </row>
    <row r="426" spans="1:9" s="202" customFormat="1" ht="21" customHeight="1">
      <c r="A426" s="335" t="s">
        <v>958</v>
      </c>
      <c r="B426" s="487" t="s">
        <v>446</v>
      </c>
      <c r="C426" s="179" t="s">
        <v>1158</v>
      </c>
      <c r="D426" s="150">
        <v>410</v>
      </c>
      <c r="E426" s="150">
        <v>195</v>
      </c>
      <c r="F426" s="150">
        <v>215</v>
      </c>
      <c r="G426" s="316">
        <v>4.3014705882352934E-2</v>
      </c>
      <c r="H426" s="317">
        <v>3.2282282282282283E-2</v>
      </c>
      <c r="I426" s="490" t="str">
        <f>VLOOKUP(B426,幼兒園名稱及帳號!$B$3:$C$781,2,0)</f>
        <v>061X9W</v>
      </c>
    </row>
    <row r="427" spans="1:9" s="202" customFormat="1" ht="21" customHeight="1">
      <c r="A427" s="335" t="s">
        <v>958</v>
      </c>
      <c r="B427" s="488"/>
      <c r="C427" s="179" t="s">
        <v>1156</v>
      </c>
      <c r="D427" s="150">
        <v>410</v>
      </c>
      <c r="E427" s="150">
        <v>195</v>
      </c>
      <c r="F427" s="150">
        <v>215</v>
      </c>
      <c r="G427" s="316">
        <v>4.3014705882352934E-2</v>
      </c>
      <c r="H427" s="317">
        <v>3.2282282282282283E-2</v>
      </c>
      <c r="I427" s="490" t="e">
        <f>VLOOKUP(B427,幼兒園名稱及帳號!$B$3:$C$781,2,0)</f>
        <v>#N/A</v>
      </c>
    </row>
    <row r="428" spans="1:9" s="202" customFormat="1" ht="21" customHeight="1">
      <c r="A428" s="335" t="s">
        <v>958</v>
      </c>
      <c r="B428" s="488"/>
      <c r="C428" s="179" t="s">
        <v>1155</v>
      </c>
      <c r="D428" s="150">
        <v>410</v>
      </c>
      <c r="E428" s="150">
        <v>195</v>
      </c>
      <c r="F428" s="150">
        <v>215</v>
      </c>
      <c r="G428" s="316">
        <v>4.3014705882352934E-2</v>
      </c>
      <c r="H428" s="317">
        <v>3.2282282282282283E-2</v>
      </c>
      <c r="I428" s="490" t="e">
        <f>VLOOKUP(B428,幼兒園名稱及帳號!$B$3:$C$781,2,0)</f>
        <v>#N/A</v>
      </c>
    </row>
    <row r="429" spans="1:9" s="202" customFormat="1" ht="21" customHeight="1">
      <c r="A429" s="335" t="s">
        <v>958</v>
      </c>
      <c r="B429" s="489"/>
      <c r="C429" s="198" t="s">
        <v>1154</v>
      </c>
      <c r="D429" s="208">
        <v>500</v>
      </c>
      <c r="E429" s="208">
        <v>195</v>
      </c>
      <c r="F429" s="150">
        <v>305</v>
      </c>
      <c r="G429" s="316">
        <v>4.3014705882352934E-2</v>
      </c>
      <c r="H429" s="317">
        <v>4.5185185185185182E-2</v>
      </c>
      <c r="I429" s="490" t="e">
        <f>VLOOKUP(B429,幼兒園名稱及帳號!$B$3:$C$781,2,0)</f>
        <v>#N/A</v>
      </c>
    </row>
    <row r="430" spans="1:9" ht="21" customHeight="1">
      <c r="A430" s="335" t="s">
        <v>959</v>
      </c>
      <c r="B430" s="487" t="s">
        <v>448</v>
      </c>
      <c r="C430" s="179" t="s">
        <v>1158</v>
      </c>
      <c r="D430" s="188">
        <v>922</v>
      </c>
      <c r="E430" s="188">
        <v>674</v>
      </c>
      <c r="F430" s="188">
        <v>248</v>
      </c>
      <c r="G430" s="318">
        <v>0.11545049674546078</v>
      </c>
      <c r="H430" s="319">
        <v>4.3577578632929187E-2</v>
      </c>
      <c r="I430" s="490" t="str">
        <f>VLOOKUP(B430,幼兒園名稱及帳號!$B$3:$C$781,2,0)</f>
        <v>061XD4</v>
      </c>
    </row>
    <row r="431" spans="1:9" ht="21" customHeight="1">
      <c r="A431" s="335" t="s">
        <v>959</v>
      </c>
      <c r="B431" s="488"/>
      <c r="C431" s="179" t="s">
        <v>1156</v>
      </c>
      <c r="D431" s="188">
        <v>910</v>
      </c>
      <c r="E431" s="188">
        <v>668</v>
      </c>
      <c r="F431" s="188">
        <v>242</v>
      </c>
      <c r="G431" s="318">
        <v>0.11451428571428571</v>
      </c>
      <c r="H431" s="319">
        <v>4.3525179856115107E-2</v>
      </c>
      <c r="I431" s="490" t="e">
        <f>VLOOKUP(B431,幼兒園名稱及帳號!$B$3:$C$781,2,0)</f>
        <v>#N/A</v>
      </c>
    </row>
    <row r="432" spans="1:9" ht="21" customHeight="1">
      <c r="A432" s="335" t="s">
        <v>959</v>
      </c>
      <c r="B432" s="488"/>
      <c r="C432" s="179" t="s">
        <v>1155</v>
      </c>
      <c r="D432" s="188">
        <v>910</v>
      </c>
      <c r="E432" s="188">
        <v>668</v>
      </c>
      <c r="F432" s="188">
        <v>242</v>
      </c>
      <c r="G432" s="318">
        <v>0.11451428571428571</v>
      </c>
      <c r="H432" s="319">
        <v>4.3525179856115107E-2</v>
      </c>
      <c r="I432" s="490" t="e">
        <f>VLOOKUP(B432,幼兒園名稱及帳號!$B$3:$C$781,2,0)</f>
        <v>#N/A</v>
      </c>
    </row>
    <row r="433" spans="1:9" ht="21" customHeight="1">
      <c r="A433" s="335" t="s">
        <v>959</v>
      </c>
      <c r="B433" s="489"/>
      <c r="C433" s="179" t="s">
        <v>1154</v>
      </c>
      <c r="D433" s="188">
        <v>910</v>
      </c>
      <c r="E433" s="188">
        <v>668</v>
      </c>
      <c r="F433" s="188">
        <v>242</v>
      </c>
      <c r="G433" s="318">
        <v>0.11451428571428571</v>
      </c>
      <c r="H433" s="319">
        <v>4.3525179856115107E-2</v>
      </c>
      <c r="I433" s="490" t="e">
        <f>VLOOKUP(B433,幼兒園名稱及帳號!$B$3:$C$781,2,0)</f>
        <v>#N/A</v>
      </c>
    </row>
    <row r="434" spans="1:9" ht="21" customHeight="1">
      <c r="A434" s="335" t="s">
        <v>967</v>
      </c>
      <c r="B434" s="487" t="s">
        <v>456</v>
      </c>
      <c r="C434" s="191" t="s">
        <v>1158</v>
      </c>
      <c r="D434" s="188">
        <v>560</v>
      </c>
      <c r="E434" s="188">
        <v>405</v>
      </c>
      <c r="F434" s="188">
        <v>155</v>
      </c>
      <c r="G434" s="318">
        <v>5.4729729729729733E-2</v>
      </c>
      <c r="H434" s="319">
        <v>2.7629233511586453E-2</v>
      </c>
      <c r="I434" s="490" t="str">
        <f>VLOOKUP(B434,幼兒園名稱及帳號!$B$3:$C$781,2,0)</f>
        <v>061XDS</v>
      </c>
    </row>
    <row r="435" spans="1:9" ht="21" customHeight="1">
      <c r="A435" s="335" t="s">
        <v>967</v>
      </c>
      <c r="B435" s="488"/>
      <c r="C435" s="191" t="s">
        <v>1156</v>
      </c>
      <c r="D435" s="188">
        <v>550</v>
      </c>
      <c r="E435" s="188">
        <v>405</v>
      </c>
      <c r="F435" s="188">
        <v>145</v>
      </c>
      <c r="G435" s="318">
        <v>6.044776119402985E-2</v>
      </c>
      <c r="H435" s="319">
        <v>2.9292929292929294E-2</v>
      </c>
      <c r="I435" s="490" t="e">
        <f>VLOOKUP(B435,幼兒園名稱及帳號!$B$3:$C$781,2,0)</f>
        <v>#N/A</v>
      </c>
    </row>
    <row r="436" spans="1:9" ht="21" customHeight="1">
      <c r="A436" s="335" t="s">
        <v>967</v>
      </c>
      <c r="B436" s="488"/>
      <c r="C436" s="191" t="s">
        <v>1155</v>
      </c>
      <c r="D436" s="188">
        <v>550</v>
      </c>
      <c r="E436" s="188">
        <v>405</v>
      </c>
      <c r="F436" s="188">
        <v>145</v>
      </c>
      <c r="G436" s="318">
        <v>6.044776119402985E-2</v>
      </c>
      <c r="H436" s="319">
        <v>2.9292929292929294E-2</v>
      </c>
      <c r="I436" s="490" t="e">
        <f>VLOOKUP(B436,幼兒園名稱及帳號!$B$3:$C$781,2,0)</f>
        <v>#N/A</v>
      </c>
    </row>
    <row r="437" spans="1:9" ht="21" customHeight="1">
      <c r="A437" s="335" t="s">
        <v>967</v>
      </c>
      <c r="B437" s="489"/>
      <c r="C437" s="191" t="s">
        <v>1154</v>
      </c>
      <c r="D437" s="188">
        <v>550</v>
      </c>
      <c r="E437" s="188">
        <v>405</v>
      </c>
      <c r="F437" s="188">
        <v>145</v>
      </c>
      <c r="G437" s="318">
        <v>6.044776119402985E-2</v>
      </c>
      <c r="H437" s="319">
        <v>2.9292929292929294E-2</v>
      </c>
      <c r="I437" s="490" t="e">
        <f>VLOOKUP(B437,幼兒園名稱及帳號!$B$3:$C$781,2,0)</f>
        <v>#N/A</v>
      </c>
    </row>
    <row r="438" spans="1:9" ht="21" customHeight="1">
      <c r="A438" s="335" t="s">
        <v>1884</v>
      </c>
      <c r="B438" s="487" t="s">
        <v>457</v>
      </c>
      <c r="C438" s="179" t="s">
        <v>1158</v>
      </c>
      <c r="D438" s="150">
        <v>393</v>
      </c>
      <c r="E438" s="150">
        <v>326</v>
      </c>
      <c r="F438" s="150">
        <v>67</v>
      </c>
      <c r="G438" s="316">
        <v>5.1773425092641615E-2</v>
      </c>
      <c r="H438" s="317">
        <v>1.3379484789988684E-2</v>
      </c>
      <c r="I438" s="490" t="str">
        <f>VLOOKUP(B438,幼兒園名稱及帳號!$B$3:$C$781,2,0)</f>
        <v>061XDX</v>
      </c>
    </row>
    <row r="439" spans="1:9" ht="21" customHeight="1">
      <c r="A439" s="335" t="s">
        <v>1884</v>
      </c>
      <c r="B439" s="488"/>
      <c r="C439" s="179" t="s">
        <v>1156</v>
      </c>
      <c r="D439" s="150">
        <v>392</v>
      </c>
      <c r="E439" s="150">
        <v>326</v>
      </c>
      <c r="F439" s="150">
        <v>66</v>
      </c>
      <c r="G439" s="316">
        <v>5.3860557330102442E-2</v>
      </c>
      <c r="H439" s="317">
        <v>1.3511669168827624E-2</v>
      </c>
      <c r="I439" s="490" t="e">
        <f>VLOOKUP(B439,幼兒園名稱及帳號!$B$3:$C$781,2,0)</f>
        <v>#N/A</v>
      </c>
    </row>
    <row r="440" spans="1:9" ht="21" customHeight="1">
      <c r="A440" s="335" t="s">
        <v>1884</v>
      </c>
      <c r="B440" s="488"/>
      <c r="C440" s="179" t="s">
        <v>1155</v>
      </c>
      <c r="D440" s="150">
        <v>392</v>
      </c>
      <c r="E440" s="150">
        <v>326</v>
      </c>
      <c r="F440" s="150">
        <v>66</v>
      </c>
      <c r="G440" s="316">
        <v>5.3860557330102442E-2</v>
      </c>
      <c r="H440" s="317">
        <v>1.3511669168827624E-2</v>
      </c>
      <c r="I440" s="490" t="e">
        <f>VLOOKUP(B440,幼兒園名稱及帳號!$B$3:$C$781,2,0)</f>
        <v>#N/A</v>
      </c>
    </row>
    <row r="441" spans="1:9" ht="21" customHeight="1">
      <c r="A441" s="335" t="s">
        <v>1884</v>
      </c>
      <c r="B441" s="489"/>
      <c r="C441" s="179" t="s">
        <v>1154</v>
      </c>
      <c r="D441" s="150">
        <v>388</v>
      </c>
      <c r="E441" s="150">
        <v>326</v>
      </c>
      <c r="F441" s="150">
        <v>62</v>
      </c>
      <c r="G441" s="316">
        <v>6.3671875000000003E-2</v>
      </c>
      <c r="H441" s="317">
        <v>1.3758414083881943E-2</v>
      </c>
      <c r="I441" s="490" t="e">
        <f>VLOOKUP(B441,幼兒園名稱及帳號!$B$3:$C$781,2,0)</f>
        <v>#N/A</v>
      </c>
    </row>
    <row r="442" spans="1:9" ht="21" customHeight="1">
      <c r="A442" s="335" t="s">
        <v>976</v>
      </c>
      <c r="B442" s="487" t="s">
        <v>465</v>
      </c>
      <c r="C442" s="179" t="s">
        <v>1158</v>
      </c>
      <c r="D442" s="150">
        <v>871</v>
      </c>
      <c r="E442" s="150">
        <v>678</v>
      </c>
      <c r="F442" s="150">
        <v>193</v>
      </c>
      <c r="G442" s="316">
        <v>9.145683453237409E-2</v>
      </c>
      <c r="H442" s="317">
        <v>3.2929534209179323E-2</v>
      </c>
      <c r="I442" s="490" t="str">
        <f>VLOOKUP(B442,幼兒園名稱及帳號!$B$3:$C$781,2,0)</f>
        <v>061X54</v>
      </c>
    </row>
    <row r="443" spans="1:9" ht="21" customHeight="1">
      <c r="A443" s="335" t="s">
        <v>976</v>
      </c>
      <c r="B443" s="488"/>
      <c r="C443" s="179" t="s">
        <v>1156</v>
      </c>
      <c r="D443" s="150">
        <v>765</v>
      </c>
      <c r="E443" s="150">
        <v>678</v>
      </c>
      <c r="F443" s="150">
        <v>87</v>
      </c>
      <c r="G443" s="316">
        <v>9.9219512195121942E-2</v>
      </c>
      <c r="H443" s="317">
        <v>1.5919487648673375E-2</v>
      </c>
      <c r="I443" s="490" t="e">
        <f>VLOOKUP(B443,幼兒園名稱及帳號!$B$3:$C$781,2,0)</f>
        <v>#N/A</v>
      </c>
    </row>
    <row r="444" spans="1:9" ht="21" customHeight="1">
      <c r="A444" s="335" t="s">
        <v>976</v>
      </c>
      <c r="B444" s="488"/>
      <c r="C444" s="179" t="s">
        <v>1155</v>
      </c>
      <c r="D444" s="150">
        <v>765</v>
      </c>
      <c r="E444" s="150">
        <v>678</v>
      </c>
      <c r="F444" s="150">
        <v>87</v>
      </c>
      <c r="G444" s="316">
        <v>9.9219512195121942E-2</v>
      </c>
      <c r="H444" s="317">
        <v>1.5919487648673375E-2</v>
      </c>
      <c r="I444" s="490" t="e">
        <f>VLOOKUP(B444,幼兒園名稱及帳號!$B$3:$C$781,2,0)</f>
        <v>#N/A</v>
      </c>
    </row>
    <row r="445" spans="1:9" ht="21" customHeight="1">
      <c r="A445" s="335" t="s">
        <v>976</v>
      </c>
      <c r="B445" s="489"/>
      <c r="C445" s="179" t="s">
        <v>1154</v>
      </c>
      <c r="D445" s="150">
        <v>700</v>
      </c>
      <c r="E445" s="150">
        <v>678</v>
      </c>
      <c r="F445" s="150">
        <v>22</v>
      </c>
      <c r="G445" s="316">
        <v>7.7485714285714283E-2</v>
      </c>
      <c r="H445" s="317">
        <v>3.4375E-3</v>
      </c>
      <c r="I445" s="490" t="e">
        <f>VLOOKUP(B445,幼兒園名稱及帳號!$B$3:$C$781,2,0)</f>
        <v>#N/A</v>
      </c>
    </row>
    <row r="446" spans="1:9" ht="21" customHeight="1">
      <c r="A446" s="335" t="s">
        <v>982</v>
      </c>
      <c r="B446" s="487" t="s">
        <v>471</v>
      </c>
      <c r="C446" s="179" t="s">
        <v>1158</v>
      </c>
      <c r="D446" s="150">
        <v>790</v>
      </c>
      <c r="E446" s="150">
        <v>565</v>
      </c>
      <c r="F446" s="150">
        <v>225</v>
      </c>
      <c r="G446" s="316">
        <v>3.97887323943662E-2</v>
      </c>
      <c r="H446" s="317">
        <v>2.4483133841131665E-2</v>
      </c>
      <c r="I446" s="490" t="str">
        <f>VLOOKUP(B446,幼兒園名稱及帳號!$B$3:$C$781,2,0)</f>
        <v>061K0T</v>
      </c>
    </row>
    <row r="447" spans="1:9" ht="21" customHeight="1">
      <c r="A447" s="335" t="s">
        <v>982</v>
      </c>
      <c r="B447" s="488"/>
      <c r="C447" s="179" t="s">
        <v>1156</v>
      </c>
      <c r="D447" s="150">
        <v>790</v>
      </c>
      <c r="E447" s="150">
        <v>565</v>
      </c>
      <c r="F447" s="150">
        <v>225</v>
      </c>
      <c r="G447" s="316">
        <v>3.97887323943662E-2</v>
      </c>
      <c r="H447" s="317">
        <v>2.4483133841131665E-2</v>
      </c>
      <c r="I447" s="490" t="e">
        <f>VLOOKUP(B447,幼兒園名稱及帳號!$B$3:$C$781,2,0)</f>
        <v>#N/A</v>
      </c>
    </row>
    <row r="448" spans="1:9" ht="21" customHeight="1">
      <c r="A448" s="335" t="s">
        <v>982</v>
      </c>
      <c r="B448" s="488"/>
      <c r="C448" s="179" t="s">
        <v>1155</v>
      </c>
      <c r="D448" s="144">
        <v>790</v>
      </c>
      <c r="E448" s="144">
        <v>565</v>
      </c>
      <c r="F448" s="144">
        <v>225</v>
      </c>
      <c r="G448" s="314">
        <v>3.97887323943662E-2</v>
      </c>
      <c r="H448" s="315">
        <v>2.4483133841131665E-2</v>
      </c>
      <c r="I448" s="490" t="e">
        <f>VLOOKUP(B448,幼兒園名稱及帳號!$B$3:$C$781,2,0)</f>
        <v>#N/A</v>
      </c>
    </row>
    <row r="449" spans="1:9" ht="21" customHeight="1">
      <c r="A449" s="335" t="s">
        <v>982</v>
      </c>
      <c r="B449" s="489"/>
      <c r="C449" s="179" t="s">
        <v>1154</v>
      </c>
      <c r="D449" s="150">
        <v>790</v>
      </c>
      <c r="E449" s="150">
        <v>565</v>
      </c>
      <c r="F449" s="150">
        <v>225</v>
      </c>
      <c r="G449" s="316">
        <v>3.97887323943662E-2</v>
      </c>
      <c r="H449" s="317">
        <v>2.4483133841131665E-2</v>
      </c>
      <c r="I449" s="490" t="e">
        <f>VLOOKUP(B449,幼兒園名稱及帳號!$B$3:$C$781,2,0)</f>
        <v>#N/A</v>
      </c>
    </row>
    <row r="450" spans="1:9" ht="21" customHeight="1">
      <c r="A450" s="335" t="s">
        <v>1010</v>
      </c>
      <c r="B450" s="487" t="s">
        <v>501</v>
      </c>
      <c r="C450" s="179" t="s">
        <v>1158</v>
      </c>
      <c r="D450" s="150">
        <v>540</v>
      </c>
      <c r="E450" s="150">
        <v>370</v>
      </c>
      <c r="F450" s="150">
        <v>170</v>
      </c>
      <c r="G450" s="316">
        <v>4.6521374685666382E-2</v>
      </c>
      <c r="H450" s="317">
        <v>3.0357142857142857E-2</v>
      </c>
      <c r="I450" s="490" t="str">
        <f>VLOOKUP(B450,幼兒園名稱及帳號!$B$3:$C$781,2,0)</f>
        <v>061XEK</v>
      </c>
    </row>
    <row r="451" spans="1:9" ht="21" customHeight="1">
      <c r="A451" s="335" t="s">
        <v>1010</v>
      </c>
      <c r="B451" s="488"/>
      <c r="C451" s="179" t="s">
        <v>1156</v>
      </c>
      <c r="D451" s="150">
        <v>450</v>
      </c>
      <c r="E451" s="150">
        <v>370</v>
      </c>
      <c r="F451" s="150">
        <v>80</v>
      </c>
      <c r="G451" s="316">
        <v>4.1141586360266859E-2</v>
      </c>
      <c r="H451" s="317">
        <v>1.3266998341625208E-2</v>
      </c>
      <c r="I451" s="490" t="e">
        <f>VLOOKUP(B451,幼兒園名稱及帳號!$B$3:$C$781,2,0)</f>
        <v>#N/A</v>
      </c>
    </row>
    <row r="452" spans="1:9" ht="21" customHeight="1">
      <c r="A452" s="335" t="s">
        <v>1010</v>
      </c>
      <c r="B452" s="488"/>
      <c r="C452" s="179" t="s">
        <v>1155</v>
      </c>
      <c r="D452" s="144">
        <v>450</v>
      </c>
      <c r="E452" s="144">
        <v>370</v>
      </c>
      <c r="F452" s="144">
        <v>80</v>
      </c>
      <c r="G452" s="314">
        <v>4.1141586360266859E-2</v>
      </c>
      <c r="H452" s="315">
        <v>1.3266998341625208E-2</v>
      </c>
      <c r="I452" s="490" t="e">
        <f>VLOOKUP(B452,幼兒園名稱及帳號!$B$3:$C$781,2,0)</f>
        <v>#N/A</v>
      </c>
    </row>
    <row r="453" spans="1:9" ht="21" customHeight="1">
      <c r="A453" s="335" t="s">
        <v>1010</v>
      </c>
      <c r="B453" s="489"/>
      <c r="C453" s="179" t="s">
        <v>1154</v>
      </c>
      <c r="D453" s="150">
        <v>563</v>
      </c>
      <c r="E453" s="150">
        <v>370</v>
      </c>
      <c r="F453" s="150">
        <v>193</v>
      </c>
      <c r="G453" s="316">
        <v>3.2743362831858407E-2</v>
      </c>
      <c r="H453" s="317">
        <v>2.6756007393715343E-2</v>
      </c>
      <c r="I453" s="490" t="e">
        <f>VLOOKUP(B453,幼兒園名稱及帳號!$B$3:$C$781,2,0)</f>
        <v>#N/A</v>
      </c>
    </row>
    <row r="454" spans="1:9" ht="21" customHeight="1">
      <c r="A454" s="335" t="s">
        <v>1011</v>
      </c>
      <c r="B454" s="487" t="s">
        <v>502</v>
      </c>
      <c r="C454" s="179" t="s">
        <v>1158</v>
      </c>
      <c r="D454" s="150">
        <v>1350</v>
      </c>
      <c r="E454" s="150">
        <v>1163</v>
      </c>
      <c r="F454" s="150">
        <v>187</v>
      </c>
      <c r="G454" s="316">
        <v>0.14702907711757268</v>
      </c>
      <c r="H454" s="317">
        <v>3.4953271028037386E-2</v>
      </c>
      <c r="I454" s="490" t="str">
        <f>VLOOKUP(B454,幼兒園名稱及帳號!$B$3:$C$781,2,0)</f>
        <v>061XEO</v>
      </c>
    </row>
    <row r="455" spans="1:9" ht="21" customHeight="1">
      <c r="A455" s="335" t="s">
        <v>1011</v>
      </c>
      <c r="B455" s="488"/>
      <c r="C455" s="179" t="s">
        <v>1156</v>
      </c>
      <c r="D455" s="150">
        <v>1305</v>
      </c>
      <c r="E455" s="150">
        <v>1163</v>
      </c>
      <c r="F455" s="150">
        <v>142</v>
      </c>
      <c r="G455" s="316">
        <v>0.16626161543959972</v>
      </c>
      <c r="H455" s="317">
        <v>2.929345023207839E-2</v>
      </c>
      <c r="I455" s="490" t="e">
        <f>VLOOKUP(B455,幼兒園名稱及帳號!$B$3:$C$781,2,0)</f>
        <v>#N/A</v>
      </c>
    </row>
    <row r="456" spans="1:9" ht="21" customHeight="1">
      <c r="A456" s="335" t="s">
        <v>1011</v>
      </c>
      <c r="B456" s="488"/>
      <c r="C456" s="179" t="s">
        <v>1155</v>
      </c>
      <c r="D456" s="144">
        <v>1305</v>
      </c>
      <c r="E456" s="144">
        <v>1163</v>
      </c>
      <c r="F456" s="144">
        <v>142</v>
      </c>
      <c r="G456" s="314">
        <v>0.16626161543959972</v>
      </c>
      <c r="H456" s="315">
        <v>2.929345023207839E-2</v>
      </c>
      <c r="I456" s="490" t="e">
        <f>VLOOKUP(B456,幼兒園名稱及帳號!$B$3:$C$781,2,0)</f>
        <v>#N/A</v>
      </c>
    </row>
    <row r="457" spans="1:9" ht="21" customHeight="1">
      <c r="A457" s="335" t="s">
        <v>1011</v>
      </c>
      <c r="B457" s="489"/>
      <c r="C457" s="179" t="s">
        <v>1154</v>
      </c>
      <c r="D457" s="150">
        <v>1365</v>
      </c>
      <c r="E457" s="150">
        <v>1163</v>
      </c>
      <c r="F457" s="150">
        <v>202</v>
      </c>
      <c r="G457" s="316">
        <v>0.14131227217496961</v>
      </c>
      <c r="H457" s="317">
        <v>3.6561085972850682E-2</v>
      </c>
      <c r="I457" s="490" t="e">
        <f>VLOOKUP(B457,幼兒園名稱及帳號!$B$3:$C$781,2,0)</f>
        <v>#N/A</v>
      </c>
    </row>
    <row r="458" spans="1:9" ht="21" customHeight="1">
      <c r="A458" s="335" t="s">
        <v>1014</v>
      </c>
      <c r="B458" s="487" t="s">
        <v>505</v>
      </c>
      <c r="C458" s="179" t="s">
        <v>1158</v>
      </c>
      <c r="D458" s="150">
        <v>480</v>
      </c>
      <c r="E458" s="150">
        <v>350</v>
      </c>
      <c r="F458" s="150">
        <v>130</v>
      </c>
      <c r="G458" s="316">
        <v>8.5644371941272418E-2</v>
      </c>
      <c r="H458" s="317">
        <v>1.9736842105263157E-2</v>
      </c>
      <c r="I458" s="490" t="str">
        <f>VLOOKUP(B458,幼兒園名稱及帳號!$B$3:$C$781,2,0)</f>
        <v>061XEM</v>
      </c>
    </row>
    <row r="459" spans="1:9" ht="21" customHeight="1">
      <c r="A459" s="335" t="s">
        <v>1014</v>
      </c>
      <c r="B459" s="488"/>
      <c r="C459" s="179" t="s">
        <v>1156</v>
      </c>
      <c r="D459" s="150">
        <v>480</v>
      </c>
      <c r="E459" s="150">
        <v>350</v>
      </c>
      <c r="F459" s="150">
        <v>130</v>
      </c>
      <c r="G459" s="316">
        <v>8.5644371941272418E-2</v>
      </c>
      <c r="H459" s="317">
        <v>1.9736842105263157E-2</v>
      </c>
      <c r="I459" s="490" t="e">
        <f>VLOOKUP(B459,幼兒園名稱及帳號!$B$3:$C$781,2,0)</f>
        <v>#N/A</v>
      </c>
    </row>
    <row r="460" spans="1:9" ht="21" customHeight="1">
      <c r="A460" s="335" t="s">
        <v>1014</v>
      </c>
      <c r="B460" s="488"/>
      <c r="C460" s="179" t="s">
        <v>1155</v>
      </c>
      <c r="D460" s="144">
        <v>480</v>
      </c>
      <c r="E460" s="144">
        <v>350</v>
      </c>
      <c r="F460" s="144">
        <v>130</v>
      </c>
      <c r="G460" s="314">
        <v>8.5644371941272418E-2</v>
      </c>
      <c r="H460" s="315">
        <v>1.9736842105263157E-2</v>
      </c>
      <c r="I460" s="490" t="e">
        <f>VLOOKUP(B460,幼兒園名稱及帳號!$B$3:$C$781,2,0)</f>
        <v>#N/A</v>
      </c>
    </row>
    <row r="461" spans="1:9" ht="21" customHeight="1">
      <c r="A461" s="335" t="s">
        <v>1014</v>
      </c>
      <c r="B461" s="489"/>
      <c r="C461" s="179" t="s">
        <v>1154</v>
      </c>
      <c r="D461" s="150">
        <v>485</v>
      </c>
      <c r="E461" s="150">
        <v>350</v>
      </c>
      <c r="F461" s="150">
        <v>135</v>
      </c>
      <c r="G461" s="316">
        <v>7.824143070044709E-2</v>
      </c>
      <c r="H461" s="317">
        <v>2.0224719101123594E-2</v>
      </c>
      <c r="I461" s="490" t="e">
        <f>VLOOKUP(B461,幼兒園名稱及帳號!$B$3:$C$781,2,0)</f>
        <v>#N/A</v>
      </c>
    </row>
    <row r="462" spans="1:9" ht="21" customHeight="1">
      <c r="A462" s="335" t="s">
        <v>1029</v>
      </c>
      <c r="B462" s="487" t="s">
        <v>520</v>
      </c>
      <c r="C462" s="179" t="s">
        <v>1158</v>
      </c>
      <c r="D462" s="150">
        <v>315</v>
      </c>
      <c r="E462" s="150">
        <v>330</v>
      </c>
      <c r="F462" s="150">
        <v>-15</v>
      </c>
      <c r="G462" s="316">
        <v>0.13200000000000001</v>
      </c>
      <c r="H462" s="317">
        <v>-1.8227109787957957E-3</v>
      </c>
      <c r="I462" s="490" t="str">
        <f>VLOOKUP(B462,幼兒園名稱及帳號!$B$3:$C$781,2,0)</f>
        <v>061X52</v>
      </c>
    </row>
    <row r="463" spans="1:9" ht="21" customHeight="1">
      <c r="A463" s="335" t="s">
        <v>1029</v>
      </c>
      <c r="B463" s="488"/>
      <c r="C463" s="179" t="s">
        <v>1156</v>
      </c>
      <c r="D463" s="150">
        <v>330</v>
      </c>
      <c r="E463" s="150">
        <v>330</v>
      </c>
      <c r="F463" s="150">
        <v>0</v>
      </c>
      <c r="G463" s="316">
        <v>0.13200000000000001</v>
      </c>
      <c r="H463" s="317">
        <v>0</v>
      </c>
      <c r="I463" s="490" t="e">
        <f>VLOOKUP(B463,幼兒園名稱及帳號!$B$3:$C$781,2,0)</f>
        <v>#N/A</v>
      </c>
    </row>
    <row r="464" spans="1:9" ht="21" customHeight="1">
      <c r="A464" s="335" t="s">
        <v>1029</v>
      </c>
      <c r="B464" s="488"/>
      <c r="C464" s="179" t="s">
        <v>1155</v>
      </c>
      <c r="D464" s="144">
        <v>330</v>
      </c>
      <c r="E464" s="144">
        <v>330</v>
      </c>
      <c r="F464" s="144">
        <v>0</v>
      </c>
      <c r="G464" s="314">
        <v>0.13200000000000001</v>
      </c>
      <c r="H464" s="315">
        <v>0</v>
      </c>
      <c r="I464" s="490" t="e">
        <f>VLOOKUP(B464,幼兒園名稱及帳號!$B$3:$C$781,2,0)</f>
        <v>#N/A</v>
      </c>
    </row>
    <row r="465" spans="1:9" ht="21" customHeight="1">
      <c r="A465" s="335" t="s">
        <v>1029</v>
      </c>
      <c r="B465" s="489"/>
      <c r="C465" s="179" t="s">
        <v>1154</v>
      </c>
      <c r="D465" s="150">
        <v>323</v>
      </c>
      <c r="E465" s="150">
        <v>330</v>
      </c>
      <c r="F465" s="150">
        <v>-7</v>
      </c>
      <c r="G465" s="316">
        <v>0.13200000000000001</v>
      </c>
      <c r="H465" s="317">
        <v>-9.0196499516804465E-4</v>
      </c>
      <c r="I465" s="490" t="e">
        <f>VLOOKUP(B465,幼兒園名稱及帳號!$B$3:$C$781,2,0)</f>
        <v>#N/A</v>
      </c>
    </row>
    <row r="466" spans="1:9" ht="21" customHeight="1">
      <c r="A466" s="335" t="s">
        <v>1033</v>
      </c>
      <c r="B466" s="487" t="s">
        <v>524</v>
      </c>
      <c r="C466" s="179" t="s">
        <v>1158</v>
      </c>
      <c r="D466" s="150">
        <v>550</v>
      </c>
      <c r="E466" s="150">
        <v>220</v>
      </c>
      <c r="F466" s="150">
        <v>330</v>
      </c>
      <c r="G466" s="316">
        <v>6.2857142857142861E-2</v>
      </c>
      <c r="H466" s="317">
        <v>4.3708609271523181E-2</v>
      </c>
      <c r="I466" s="490" t="str">
        <f>VLOOKUP(B466,幼兒園名稱及帳號!$B$3:$C$781,2,0)</f>
        <v>061K05</v>
      </c>
    </row>
    <row r="467" spans="1:9" ht="21" customHeight="1">
      <c r="A467" s="335" t="s">
        <v>1033</v>
      </c>
      <c r="B467" s="488"/>
      <c r="C467" s="179" t="s">
        <v>1156</v>
      </c>
      <c r="D467" s="150">
        <v>550</v>
      </c>
      <c r="E467" s="150">
        <v>220</v>
      </c>
      <c r="F467" s="150">
        <v>330</v>
      </c>
      <c r="G467" s="316">
        <v>6.2857142857142861E-2</v>
      </c>
      <c r="H467" s="317">
        <v>4.3708609271523181E-2</v>
      </c>
      <c r="I467" s="490" t="e">
        <f>VLOOKUP(B467,幼兒園名稱及帳號!$B$3:$C$781,2,0)</f>
        <v>#N/A</v>
      </c>
    </row>
    <row r="468" spans="1:9" ht="21" customHeight="1">
      <c r="A468" s="335" t="s">
        <v>1033</v>
      </c>
      <c r="B468" s="488"/>
      <c r="C468" s="179" t="s">
        <v>1155</v>
      </c>
      <c r="D468" s="144">
        <v>550</v>
      </c>
      <c r="E468" s="144">
        <v>220</v>
      </c>
      <c r="F468" s="144">
        <v>330</v>
      </c>
      <c r="G468" s="314">
        <v>6.2857142857142861E-2</v>
      </c>
      <c r="H468" s="315">
        <v>4.3708609271523181E-2</v>
      </c>
      <c r="I468" s="490" t="e">
        <f>VLOOKUP(B468,幼兒園名稱及帳號!$B$3:$C$781,2,0)</f>
        <v>#N/A</v>
      </c>
    </row>
    <row r="469" spans="1:9" ht="21" customHeight="1">
      <c r="A469" s="335" t="s">
        <v>1033</v>
      </c>
      <c r="B469" s="489"/>
      <c r="C469" s="179" t="s">
        <v>1154</v>
      </c>
      <c r="D469" s="150">
        <v>570</v>
      </c>
      <c r="E469" s="150">
        <v>220</v>
      </c>
      <c r="F469" s="150">
        <v>350</v>
      </c>
      <c r="G469" s="316">
        <v>5.5E-2</v>
      </c>
      <c r="H469" s="317">
        <v>4.2067307692307696E-2</v>
      </c>
      <c r="I469" s="490" t="e">
        <f>VLOOKUP(B469,幼兒園名稱及帳號!$B$3:$C$781,2,0)</f>
        <v>#N/A</v>
      </c>
    </row>
    <row r="470" spans="1:9" ht="21" customHeight="1">
      <c r="A470" s="335" t="s">
        <v>1036</v>
      </c>
      <c r="B470" s="487" t="s">
        <v>527</v>
      </c>
      <c r="C470" s="179" t="s">
        <v>1158</v>
      </c>
      <c r="D470" s="188">
        <v>1049</v>
      </c>
      <c r="E470" s="188">
        <v>820</v>
      </c>
      <c r="F470" s="188">
        <v>229</v>
      </c>
      <c r="G470" s="318">
        <v>0.3037037037037037</v>
      </c>
      <c r="H470" s="319">
        <v>4.8800000000000003E-2</v>
      </c>
      <c r="I470" s="490" t="str">
        <f>VLOOKUP(B470,幼兒園名稱及帳號!$B$3:$C$781,2,0)</f>
        <v>061XFW</v>
      </c>
    </row>
    <row r="471" spans="1:9" ht="21" customHeight="1">
      <c r="A471" s="335" t="s">
        <v>1036</v>
      </c>
      <c r="B471" s="488"/>
      <c r="C471" s="179" t="s">
        <v>1156</v>
      </c>
      <c r="D471" s="188">
        <v>1069</v>
      </c>
      <c r="E471" s="188">
        <v>820</v>
      </c>
      <c r="F471" s="188">
        <v>249</v>
      </c>
      <c r="G471" s="318">
        <v>0.32800000000000001</v>
      </c>
      <c r="H471" s="319">
        <v>4.8800000000000003E-2</v>
      </c>
      <c r="I471" s="490" t="e">
        <f>VLOOKUP(B471,幼兒園名稱及帳號!$B$3:$C$781,2,0)</f>
        <v>#N/A</v>
      </c>
    </row>
    <row r="472" spans="1:9" ht="21" customHeight="1">
      <c r="A472" s="335" t="s">
        <v>1036</v>
      </c>
      <c r="B472" s="488"/>
      <c r="C472" s="179" t="s">
        <v>1155</v>
      </c>
      <c r="D472" s="194">
        <v>1069</v>
      </c>
      <c r="E472" s="194">
        <v>820</v>
      </c>
      <c r="F472" s="194">
        <v>249</v>
      </c>
      <c r="G472" s="320">
        <v>0.32800000000000001</v>
      </c>
      <c r="H472" s="321">
        <v>4.8800000000000003E-2</v>
      </c>
      <c r="I472" s="490" t="e">
        <f>VLOOKUP(B472,幼兒園名稱及帳號!$B$3:$C$781,2,0)</f>
        <v>#N/A</v>
      </c>
    </row>
    <row r="473" spans="1:9" ht="21" customHeight="1">
      <c r="A473" s="335" t="s">
        <v>1036</v>
      </c>
      <c r="B473" s="489"/>
      <c r="C473" s="179" t="s">
        <v>1154</v>
      </c>
      <c r="D473" s="188">
        <v>1071</v>
      </c>
      <c r="E473" s="188">
        <v>820</v>
      </c>
      <c r="F473" s="188">
        <v>251</v>
      </c>
      <c r="G473" s="318">
        <v>0.32800000000000001</v>
      </c>
      <c r="H473" s="319">
        <v>4.87E-2</v>
      </c>
      <c r="I473" s="490" t="e">
        <f>VLOOKUP(B473,幼兒園名稱及帳號!$B$3:$C$781,2,0)</f>
        <v>#N/A</v>
      </c>
    </row>
    <row r="474" spans="1:9" ht="21" customHeight="1">
      <c r="A474" s="335" t="s">
        <v>1038</v>
      </c>
      <c r="B474" s="487" t="s">
        <v>529</v>
      </c>
      <c r="C474" s="191" t="s">
        <v>1158</v>
      </c>
      <c r="D474" s="188">
        <v>600</v>
      </c>
      <c r="E474" s="188">
        <v>420</v>
      </c>
      <c r="F474" s="188">
        <v>180</v>
      </c>
      <c r="G474" s="318">
        <v>0.13397129186602871</v>
      </c>
      <c r="H474" s="319">
        <v>4.8387096774193547E-2</v>
      </c>
      <c r="I474" s="490" t="str">
        <f>VLOOKUP(B474,幼兒園名稱及帳號!$B$3:$C$781,2,0)</f>
        <v>061XAJ</v>
      </c>
    </row>
    <row r="475" spans="1:9" ht="21" customHeight="1">
      <c r="A475" s="335" t="s">
        <v>1038</v>
      </c>
      <c r="B475" s="488"/>
      <c r="C475" s="191" t="s">
        <v>1156</v>
      </c>
      <c r="D475" s="199">
        <v>590</v>
      </c>
      <c r="E475" s="188">
        <v>420</v>
      </c>
      <c r="F475" s="188">
        <v>170</v>
      </c>
      <c r="G475" s="318">
        <v>0.14353249416187275</v>
      </c>
      <c r="H475" s="319">
        <v>4.294736842105263E-2</v>
      </c>
      <c r="I475" s="490" t="e">
        <f>VLOOKUP(B475,幼兒園名稱及帳號!$B$3:$C$781,2,0)</f>
        <v>#N/A</v>
      </c>
    </row>
    <row r="476" spans="1:9" ht="21" customHeight="1">
      <c r="A476" s="335" t="s">
        <v>1038</v>
      </c>
      <c r="B476" s="488"/>
      <c r="C476" s="191" t="s">
        <v>1155</v>
      </c>
      <c r="D476" s="200">
        <v>590</v>
      </c>
      <c r="E476" s="194">
        <v>420</v>
      </c>
      <c r="F476" s="194">
        <v>170</v>
      </c>
      <c r="G476" s="320">
        <v>0.14353249416187275</v>
      </c>
      <c r="H476" s="321">
        <v>4.294736842105263E-2</v>
      </c>
      <c r="I476" s="490" t="e">
        <f>VLOOKUP(B476,幼兒園名稱及帳號!$B$3:$C$781,2,0)</f>
        <v>#N/A</v>
      </c>
    </row>
    <row r="477" spans="1:9" ht="21" customHeight="1">
      <c r="A477" s="335" t="s">
        <v>1038</v>
      </c>
      <c r="B477" s="489"/>
      <c r="C477" s="191" t="s">
        <v>1154</v>
      </c>
      <c r="D477" s="199">
        <v>590</v>
      </c>
      <c r="E477" s="188">
        <v>420</v>
      </c>
      <c r="F477" s="188">
        <v>170</v>
      </c>
      <c r="G477" s="318">
        <v>0.14352431939856475</v>
      </c>
      <c r="H477" s="319">
        <v>4.2803189257238777E-2</v>
      </c>
      <c r="I477" s="490" t="e">
        <f>VLOOKUP(B477,幼兒園名稱及帳號!$B$3:$C$781,2,0)</f>
        <v>#N/A</v>
      </c>
    </row>
    <row r="478" spans="1:9" ht="21" customHeight="1">
      <c r="A478" s="335" t="s">
        <v>1047</v>
      </c>
      <c r="B478" s="487" t="s">
        <v>538</v>
      </c>
      <c r="C478" s="179" t="s">
        <v>1158</v>
      </c>
      <c r="D478" s="188">
        <v>1090</v>
      </c>
      <c r="E478" s="188">
        <v>890</v>
      </c>
      <c r="F478" s="188">
        <v>200</v>
      </c>
      <c r="G478" s="318">
        <v>0.24272727272727271</v>
      </c>
      <c r="H478" s="319">
        <v>4.8800000000000003E-2</v>
      </c>
      <c r="I478" s="490" t="str">
        <f>VLOOKUP(B478,幼兒園名稱及帳號!$B$3:$C$781,2,0)</f>
        <v>061XFV</v>
      </c>
    </row>
    <row r="479" spans="1:9" ht="21" customHeight="1">
      <c r="A479" s="335" t="s">
        <v>1047</v>
      </c>
      <c r="B479" s="488"/>
      <c r="C479" s="179" t="s">
        <v>1156</v>
      </c>
      <c r="D479" s="188">
        <v>1090</v>
      </c>
      <c r="E479" s="188">
        <v>890</v>
      </c>
      <c r="F479" s="188">
        <v>200</v>
      </c>
      <c r="G479" s="318">
        <v>0.24272727272727271</v>
      </c>
      <c r="H479" s="319">
        <v>4.8800000000000003E-2</v>
      </c>
      <c r="I479" s="490" t="e">
        <f>VLOOKUP(B479,幼兒園名稱及帳號!$B$3:$C$781,2,0)</f>
        <v>#N/A</v>
      </c>
    </row>
    <row r="480" spans="1:9" ht="21" customHeight="1">
      <c r="A480" s="335" t="s">
        <v>1047</v>
      </c>
      <c r="B480" s="488"/>
      <c r="C480" s="179" t="s">
        <v>1155</v>
      </c>
      <c r="D480" s="194">
        <v>1090</v>
      </c>
      <c r="E480" s="194">
        <v>890</v>
      </c>
      <c r="F480" s="194">
        <v>200</v>
      </c>
      <c r="G480" s="320">
        <v>0.24272727272727271</v>
      </c>
      <c r="H480" s="321">
        <v>4.8800000000000003E-2</v>
      </c>
      <c r="I480" s="490" t="e">
        <f>VLOOKUP(B480,幼兒園名稱及帳號!$B$3:$C$781,2,0)</f>
        <v>#N/A</v>
      </c>
    </row>
    <row r="481" spans="1:9" ht="21" customHeight="1">
      <c r="A481" s="335" t="s">
        <v>1047</v>
      </c>
      <c r="B481" s="489"/>
      <c r="C481" s="179" t="s">
        <v>1154</v>
      </c>
      <c r="D481" s="188">
        <v>1090</v>
      </c>
      <c r="E481" s="188">
        <v>890</v>
      </c>
      <c r="F481" s="188">
        <v>200</v>
      </c>
      <c r="G481" s="318">
        <v>0.24075743913435527</v>
      </c>
      <c r="H481" s="319">
        <v>4.8800000000000003E-2</v>
      </c>
      <c r="I481" s="490" t="e">
        <f>VLOOKUP(B481,幼兒園名稱及帳號!$B$3:$C$781,2,0)</f>
        <v>#N/A</v>
      </c>
    </row>
    <row r="482" spans="1:9" ht="21" customHeight="1">
      <c r="A482" s="335" t="s">
        <v>1051</v>
      </c>
      <c r="B482" s="487" t="s">
        <v>1885</v>
      </c>
      <c r="C482" s="191" t="s">
        <v>1158</v>
      </c>
      <c r="D482" s="188">
        <v>533</v>
      </c>
      <c r="E482" s="188">
        <v>420</v>
      </c>
      <c r="F482" s="188">
        <v>113</v>
      </c>
      <c r="G482" s="318">
        <v>6.3568942031179049E-2</v>
      </c>
      <c r="H482" s="319">
        <v>2.0978371855564837E-2</v>
      </c>
      <c r="I482" s="490" t="str">
        <f>VLOOKUP(B482,幼兒園名稱及帳號!$B$3:$C$781,2,0)</f>
        <v>061XFA</v>
      </c>
    </row>
    <row r="483" spans="1:9" ht="21" customHeight="1">
      <c r="A483" s="335" t="s">
        <v>1051</v>
      </c>
      <c r="B483" s="488"/>
      <c r="C483" s="191" t="s">
        <v>1156</v>
      </c>
      <c r="D483" s="188">
        <v>533</v>
      </c>
      <c r="E483" s="188">
        <v>420</v>
      </c>
      <c r="F483" s="188">
        <v>113</v>
      </c>
      <c r="G483" s="318">
        <v>6.3568942031179049E-2</v>
      </c>
      <c r="H483" s="319">
        <v>2.0978371855564837E-2</v>
      </c>
      <c r="I483" s="490" t="e">
        <f>VLOOKUP(B483,幼兒園名稱及帳號!$B$3:$C$781,2,0)</f>
        <v>#N/A</v>
      </c>
    </row>
    <row r="484" spans="1:9" ht="21" customHeight="1">
      <c r="A484" s="335" t="s">
        <v>1051</v>
      </c>
      <c r="B484" s="488"/>
      <c r="C484" s="191" t="s">
        <v>1155</v>
      </c>
      <c r="D484" s="188">
        <v>533</v>
      </c>
      <c r="E484" s="188">
        <v>420</v>
      </c>
      <c r="F484" s="188">
        <v>113</v>
      </c>
      <c r="G484" s="318">
        <v>6.3568942031179049E-2</v>
      </c>
      <c r="H484" s="319">
        <v>2.0978371855564837E-2</v>
      </c>
      <c r="I484" s="490" t="e">
        <f>VLOOKUP(B484,幼兒園名稱及帳號!$B$3:$C$781,2,0)</f>
        <v>#N/A</v>
      </c>
    </row>
    <row r="485" spans="1:9" ht="21" customHeight="1">
      <c r="A485" s="335" t="s">
        <v>1051</v>
      </c>
      <c r="B485" s="489"/>
      <c r="C485" s="191" t="s">
        <v>1154</v>
      </c>
      <c r="D485" s="199">
        <v>533</v>
      </c>
      <c r="E485" s="199">
        <v>420</v>
      </c>
      <c r="F485" s="188">
        <v>113</v>
      </c>
      <c r="G485" s="318">
        <v>6.7199999999999996E-2</v>
      </c>
      <c r="H485" s="319">
        <v>2.1697388632872502E-2</v>
      </c>
      <c r="I485" s="490" t="e">
        <f>VLOOKUP(B485,幼兒園名稱及帳號!$B$3:$C$781,2,0)</f>
        <v>#N/A</v>
      </c>
    </row>
    <row r="486" spans="1:9" ht="21" customHeight="1">
      <c r="A486" s="335" t="s">
        <v>1052</v>
      </c>
      <c r="B486" s="487" t="s">
        <v>543</v>
      </c>
      <c r="C486" s="179" t="s">
        <v>1158</v>
      </c>
      <c r="D486" s="188">
        <v>660</v>
      </c>
      <c r="E486" s="188">
        <v>460</v>
      </c>
      <c r="F486" s="188">
        <v>200</v>
      </c>
      <c r="G486" s="318">
        <v>6.8316831683168308E-2</v>
      </c>
      <c r="H486" s="319">
        <v>3.2206119162640899E-2</v>
      </c>
      <c r="I486" s="490" t="str">
        <f>VLOOKUP(B486,幼兒園名稱及帳號!$B$3:$C$781,2,0)</f>
        <v>061XFZ</v>
      </c>
    </row>
    <row r="487" spans="1:9" ht="21" customHeight="1">
      <c r="A487" s="335" t="s">
        <v>1052</v>
      </c>
      <c r="B487" s="488"/>
      <c r="C487" s="179" t="s">
        <v>1156</v>
      </c>
      <c r="D487" s="188">
        <v>580</v>
      </c>
      <c r="E487" s="188">
        <v>460</v>
      </c>
      <c r="F487" s="188">
        <v>120</v>
      </c>
      <c r="G487" s="318">
        <v>6.7317073170731698E-2</v>
      </c>
      <c r="H487" s="319">
        <v>1.9417475728155338E-2</v>
      </c>
      <c r="I487" s="490" t="e">
        <f>VLOOKUP(B487,幼兒園名稱及帳號!$B$3:$C$781,2,0)</f>
        <v>#N/A</v>
      </c>
    </row>
    <row r="488" spans="1:9" ht="21" customHeight="1">
      <c r="A488" s="335" t="s">
        <v>1052</v>
      </c>
      <c r="B488" s="488"/>
      <c r="C488" s="179" t="s">
        <v>1155</v>
      </c>
      <c r="D488" s="194">
        <v>580</v>
      </c>
      <c r="E488" s="194">
        <v>460</v>
      </c>
      <c r="F488" s="194">
        <v>120</v>
      </c>
      <c r="G488" s="320">
        <v>6.7317073170731698E-2</v>
      </c>
      <c r="H488" s="321">
        <v>1.9417475728155338E-2</v>
      </c>
      <c r="I488" s="490" t="e">
        <f>VLOOKUP(B488,幼兒園名稱及帳號!$B$3:$C$781,2,0)</f>
        <v>#N/A</v>
      </c>
    </row>
    <row r="489" spans="1:9" ht="21" customHeight="1">
      <c r="A489" s="335" t="s">
        <v>1052</v>
      </c>
      <c r="B489" s="489"/>
      <c r="C489" s="179" t="s">
        <v>1154</v>
      </c>
      <c r="D489" s="188">
        <v>580</v>
      </c>
      <c r="E489" s="188">
        <v>460</v>
      </c>
      <c r="F489" s="188">
        <v>120</v>
      </c>
      <c r="G489" s="318">
        <v>6.7317073170731698E-2</v>
      </c>
      <c r="H489" s="319">
        <v>1.9417475728155338E-2</v>
      </c>
      <c r="I489" s="490" t="e">
        <f>VLOOKUP(B489,幼兒園名稱及帳號!$B$3:$C$781,2,0)</f>
        <v>#N/A</v>
      </c>
    </row>
    <row r="490" spans="1:9" ht="21" customHeight="1">
      <c r="A490" s="335" t="s">
        <v>1053</v>
      </c>
      <c r="B490" s="487" t="s">
        <v>544</v>
      </c>
      <c r="C490" s="191" t="s">
        <v>1172</v>
      </c>
      <c r="D490" s="188">
        <v>443</v>
      </c>
      <c r="E490" s="188">
        <v>300</v>
      </c>
      <c r="F490" s="188">
        <v>143</v>
      </c>
      <c r="G490" s="318">
        <v>0.1111111111111111</v>
      </c>
      <c r="H490" s="319">
        <v>4.8202247191011238E-2</v>
      </c>
      <c r="I490" s="490" t="str">
        <f>VLOOKUP(B490,幼兒園名稱及帳號!$B$3:$C$781,2,0)</f>
        <v>061XAH</v>
      </c>
    </row>
    <row r="491" spans="1:9" ht="21" customHeight="1">
      <c r="A491" s="335" t="s">
        <v>1053</v>
      </c>
      <c r="B491" s="488"/>
      <c r="C491" s="191" t="s">
        <v>1156</v>
      </c>
      <c r="D491" s="188">
        <v>470</v>
      </c>
      <c r="E491" s="188">
        <v>300</v>
      </c>
      <c r="F491" s="188">
        <v>170</v>
      </c>
      <c r="G491" s="318">
        <v>9.719222462203024E-2</v>
      </c>
      <c r="H491" s="319">
        <v>4.8158640226628892E-2</v>
      </c>
      <c r="I491" s="490" t="e">
        <f>VLOOKUP(B491,幼兒園名稱及帳號!$B$3:$C$781,2,0)</f>
        <v>#N/A</v>
      </c>
    </row>
    <row r="492" spans="1:9" ht="21" customHeight="1">
      <c r="A492" s="335" t="s">
        <v>1053</v>
      </c>
      <c r="B492" s="488"/>
      <c r="C492" s="191" t="s">
        <v>1155</v>
      </c>
      <c r="D492" s="194">
        <v>470</v>
      </c>
      <c r="E492" s="194">
        <v>300</v>
      </c>
      <c r="F492" s="194">
        <v>170</v>
      </c>
      <c r="G492" s="320">
        <v>9.719222462203024E-2</v>
      </c>
      <c r="H492" s="321">
        <v>4.8158640226628892E-2</v>
      </c>
      <c r="I492" s="490" t="e">
        <f>VLOOKUP(B492,幼兒園名稱及帳號!$B$3:$C$781,2,0)</f>
        <v>#N/A</v>
      </c>
    </row>
    <row r="493" spans="1:9" ht="21" customHeight="1">
      <c r="A493" s="335" t="s">
        <v>1053</v>
      </c>
      <c r="B493" s="489"/>
      <c r="C493" s="191" t="s">
        <v>1154</v>
      </c>
      <c r="D493" s="188">
        <v>470</v>
      </c>
      <c r="E493" s="188">
        <v>300</v>
      </c>
      <c r="F493" s="188">
        <v>170</v>
      </c>
      <c r="G493" s="318">
        <v>9.719222462203024E-2</v>
      </c>
      <c r="H493" s="319">
        <v>4.8158640226628892E-2</v>
      </c>
      <c r="I493" s="490" t="e">
        <f>VLOOKUP(B493,幼兒園名稱及帳號!$B$3:$C$781,2,0)</f>
        <v>#N/A</v>
      </c>
    </row>
    <row r="494" spans="1:9" ht="21" customHeight="1">
      <c r="A494" s="335" t="s">
        <v>1057</v>
      </c>
      <c r="B494" s="487" t="s">
        <v>548</v>
      </c>
      <c r="C494" s="191" t="s">
        <v>1158</v>
      </c>
      <c r="D494" s="188">
        <v>1075</v>
      </c>
      <c r="E494" s="188">
        <v>909</v>
      </c>
      <c r="F494" s="188">
        <v>166</v>
      </c>
      <c r="G494" s="318">
        <v>0.12466285714285716</v>
      </c>
      <c r="H494" s="319">
        <v>3.0045248868778282E-2</v>
      </c>
      <c r="I494" s="490" t="str">
        <f>VLOOKUP(B494,幼兒園名稱及帳號!$B$3:$C$781,2,0)</f>
        <v>061XFL</v>
      </c>
    </row>
    <row r="495" spans="1:9" ht="21" customHeight="1">
      <c r="A495" s="335" t="s">
        <v>1057</v>
      </c>
      <c r="B495" s="488"/>
      <c r="C495" s="191" t="s">
        <v>1156</v>
      </c>
      <c r="D495" s="188">
        <v>1067</v>
      </c>
      <c r="E495" s="188">
        <v>909</v>
      </c>
      <c r="F495" s="188">
        <v>158</v>
      </c>
      <c r="G495" s="318">
        <v>0.13984615384615384</v>
      </c>
      <c r="H495" s="319">
        <v>3.0729335494327392E-2</v>
      </c>
      <c r="I495" s="490" t="e">
        <f>VLOOKUP(B495,幼兒園名稱及帳號!$B$3:$C$781,2,0)</f>
        <v>#N/A</v>
      </c>
    </row>
    <row r="496" spans="1:9" ht="21" customHeight="1">
      <c r="A496" s="335" t="s">
        <v>1057</v>
      </c>
      <c r="B496" s="488"/>
      <c r="C496" s="191" t="s">
        <v>1155</v>
      </c>
      <c r="D496" s="194">
        <v>1067</v>
      </c>
      <c r="E496" s="194">
        <v>909</v>
      </c>
      <c r="F496" s="194">
        <v>158</v>
      </c>
      <c r="G496" s="320">
        <v>0.13984615384615384</v>
      </c>
      <c r="H496" s="321">
        <v>3.0729335494327392E-2</v>
      </c>
      <c r="I496" s="490" t="e">
        <f>VLOOKUP(B496,幼兒園名稱及帳號!$B$3:$C$781,2,0)</f>
        <v>#N/A</v>
      </c>
    </row>
    <row r="497" spans="1:9" ht="21" customHeight="1">
      <c r="A497" s="335" t="s">
        <v>1057</v>
      </c>
      <c r="B497" s="489"/>
      <c r="C497" s="191" t="s">
        <v>1154</v>
      </c>
      <c r="D497" s="188">
        <v>1067</v>
      </c>
      <c r="E497" s="188">
        <v>909</v>
      </c>
      <c r="F497" s="188">
        <v>158</v>
      </c>
      <c r="G497" s="318">
        <v>0.13877862595419849</v>
      </c>
      <c r="H497" s="319">
        <v>3.0580645161290321E-2</v>
      </c>
      <c r="I497" s="490" t="e">
        <f>VLOOKUP(B497,幼兒園名稱及帳號!$B$3:$C$781,2,0)</f>
        <v>#N/A</v>
      </c>
    </row>
    <row r="498" spans="1:9" ht="21" customHeight="1">
      <c r="A498" s="335" t="s">
        <v>1059</v>
      </c>
      <c r="B498" s="487" t="s">
        <v>550</v>
      </c>
      <c r="C498" s="179" t="s">
        <v>1158</v>
      </c>
      <c r="D498" s="150">
        <v>1420</v>
      </c>
      <c r="E498" s="150">
        <v>1270</v>
      </c>
      <c r="F498" s="150">
        <v>150</v>
      </c>
      <c r="G498" s="316">
        <v>0.2833977982743231</v>
      </c>
      <c r="H498" s="317">
        <v>4.2299999999999997E-2</v>
      </c>
      <c r="I498" s="490" t="str">
        <f>VLOOKUP(B498,幼兒園名稱及帳號!$B$3:$C$781,2,0)</f>
        <v>061XFR</v>
      </c>
    </row>
    <row r="499" spans="1:9" ht="21" customHeight="1">
      <c r="A499" s="335" t="s">
        <v>1059</v>
      </c>
      <c r="B499" s="488"/>
      <c r="C499" s="179" t="s">
        <v>1156</v>
      </c>
      <c r="D499" s="150">
        <v>1420</v>
      </c>
      <c r="E499" s="150">
        <v>1270</v>
      </c>
      <c r="F499" s="150">
        <v>150</v>
      </c>
      <c r="G499" s="316">
        <v>0.2833977982743231</v>
      </c>
      <c r="H499" s="317">
        <v>4.53E-2</v>
      </c>
      <c r="I499" s="490" t="e">
        <f>VLOOKUP(B499,幼兒園名稱及帳號!$B$3:$C$781,2,0)</f>
        <v>#N/A</v>
      </c>
    </row>
    <row r="500" spans="1:9" ht="21" customHeight="1">
      <c r="A500" s="335" t="s">
        <v>1059</v>
      </c>
      <c r="B500" s="488"/>
      <c r="C500" s="179" t="s">
        <v>1155</v>
      </c>
      <c r="D500" s="144">
        <v>1420</v>
      </c>
      <c r="E500" s="144">
        <v>1270</v>
      </c>
      <c r="F500" s="144">
        <v>150</v>
      </c>
      <c r="G500" s="314">
        <v>0.2833977982743231</v>
      </c>
      <c r="H500" s="315">
        <v>4.53E-2</v>
      </c>
      <c r="I500" s="490" t="e">
        <f>VLOOKUP(B500,幼兒園名稱及帳號!$B$3:$C$781,2,0)</f>
        <v>#N/A</v>
      </c>
    </row>
    <row r="501" spans="1:9" ht="21" customHeight="1">
      <c r="A501" s="335" t="s">
        <v>1059</v>
      </c>
      <c r="B501" s="489"/>
      <c r="C501" s="179" t="s">
        <v>1154</v>
      </c>
      <c r="D501" s="150">
        <v>1420</v>
      </c>
      <c r="E501" s="150">
        <v>1270</v>
      </c>
      <c r="F501" s="150">
        <v>150</v>
      </c>
      <c r="G501" s="316">
        <v>0.27822403972542725</v>
      </c>
      <c r="H501" s="317">
        <v>4.5600000000000002E-2</v>
      </c>
      <c r="I501" s="490" t="e">
        <f>VLOOKUP(B501,幼兒園名稱及帳號!$B$3:$C$781,2,0)</f>
        <v>#N/A</v>
      </c>
    </row>
    <row r="502" spans="1:9" ht="21" customHeight="1">
      <c r="A502" s="335" t="s">
        <v>1062</v>
      </c>
      <c r="B502" s="487" t="s">
        <v>553</v>
      </c>
      <c r="C502" s="191" t="s">
        <v>1158</v>
      </c>
      <c r="D502" s="188">
        <v>1050</v>
      </c>
      <c r="E502" s="188">
        <v>710</v>
      </c>
      <c r="F502" s="188">
        <v>340</v>
      </c>
      <c r="G502" s="318">
        <v>0.21846153846153846</v>
      </c>
      <c r="H502" s="332">
        <v>4.87E-2</v>
      </c>
      <c r="I502" s="490" t="str">
        <f>VLOOKUP(B502,幼兒園名稱及帳號!$B$3:$C$781,2,0)</f>
        <v>061XFX</v>
      </c>
    </row>
    <row r="503" spans="1:9" ht="21" customHeight="1">
      <c r="A503" s="335" t="s">
        <v>1062</v>
      </c>
      <c r="B503" s="488"/>
      <c r="C503" s="198" t="s">
        <v>1156</v>
      </c>
      <c r="D503" s="188">
        <v>650</v>
      </c>
      <c r="E503" s="188">
        <v>710</v>
      </c>
      <c r="F503" s="188">
        <v>-60</v>
      </c>
      <c r="G503" s="318">
        <v>0.1918918918918919</v>
      </c>
      <c r="H503" s="332">
        <v>6.9599999999999995E-2</v>
      </c>
      <c r="I503" s="490" t="e">
        <f>VLOOKUP(B503,幼兒園名稱及帳號!$B$3:$C$781,2,0)</f>
        <v>#N/A</v>
      </c>
    </row>
    <row r="504" spans="1:9" ht="21" customHeight="1">
      <c r="A504" s="335" t="s">
        <v>1062</v>
      </c>
      <c r="B504" s="488"/>
      <c r="C504" s="198" t="s">
        <v>1155</v>
      </c>
      <c r="D504" s="194">
        <v>650</v>
      </c>
      <c r="E504" s="188">
        <v>710</v>
      </c>
      <c r="F504" s="194">
        <v>-60</v>
      </c>
      <c r="G504" s="320">
        <v>0.1918918918918919</v>
      </c>
      <c r="H504" s="332">
        <v>6.9599999999999995E-2</v>
      </c>
      <c r="I504" s="490" t="e">
        <f>VLOOKUP(B504,幼兒園名稱及帳號!$B$3:$C$781,2,0)</f>
        <v>#N/A</v>
      </c>
    </row>
    <row r="505" spans="1:9" ht="21" customHeight="1">
      <c r="A505" s="335" t="s">
        <v>1062</v>
      </c>
      <c r="B505" s="489"/>
      <c r="C505" s="198" t="s">
        <v>1154</v>
      </c>
      <c r="D505" s="188">
        <v>650</v>
      </c>
      <c r="E505" s="188">
        <v>710</v>
      </c>
      <c r="F505" s="188">
        <v>-60</v>
      </c>
      <c r="G505" s="318">
        <v>0.1918918918918919</v>
      </c>
      <c r="H505" s="332">
        <v>6.9599999999999995E-2</v>
      </c>
      <c r="I505" s="490" t="e">
        <f>VLOOKUP(B505,幼兒園名稱及帳號!$B$3:$C$781,2,0)</f>
        <v>#N/A</v>
      </c>
    </row>
    <row r="506" spans="1:9" ht="21" customHeight="1">
      <c r="A506" s="335" t="s">
        <v>1063</v>
      </c>
      <c r="B506" s="487" t="s">
        <v>554</v>
      </c>
      <c r="C506" s="191" t="s">
        <v>1158</v>
      </c>
      <c r="D506" s="188">
        <v>270</v>
      </c>
      <c r="E506" s="188">
        <v>220</v>
      </c>
      <c r="F506" s="188">
        <v>50</v>
      </c>
      <c r="G506" s="318">
        <v>3.6565096952908591E-2</v>
      </c>
      <c r="H506" s="319">
        <v>8.8836245188036716E-3</v>
      </c>
      <c r="I506" s="490" t="str">
        <f>VLOOKUP(B506,幼兒園名稱及帳號!$B$3:$C$781,2,0)</f>
        <v>061XFS</v>
      </c>
    </row>
    <row r="507" spans="1:9" ht="21" customHeight="1">
      <c r="A507" s="335" t="s">
        <v>1063</v>
      </c>
      <c r="B507" s="488"/>
      <c r="C507" s="191" t="s">
        <v>1156</v>
      </c>
      <c r="D507" s="188">
        <v>270</v>
      </c>
      <c r="E507" s="188">
        <v>220</v>
      </c>
      <c r="F507" s="188">
        <v>50</v>
      </c>
      <c r="G507" s="318">
        <v>3.5483870967741936E-2</v>
      </c>
      <c r="H507" s="319">
        <v>8.7412587412587419E-3</v>
      </c>
      <c r="I507" s="490" t="e">
        <f>VLOOKUP(B507,幼兒園名稱及帳號!$B$3:$C$781,2,0)</f>
        <v>#N/A</v>
      </c>
    </row>
    <row r="508" spans="1:9" ht="21" customHeight="1">
      <c r="A508" s="335" t="s">
        <v>1063</v>
      </c>
      <c r="B508" s="488"/>
      <c r="C508" s="191" t="s">
        <v>1155</v>
      </c>
      <c r="D508" s="194">
        <v>270</v>
      </c>
      <c r="E508" s="194">
        <v>220</v>
      </c>
      <c r="F508" s="194">
        <v>50</v>
      </c>
      <c r="G508" s="320">
        <v>3.5483870967741936E-2</v>
      </c>
      <c r="H508" s="321">
        <v>8.7412587412587419E-3</v>
      </c>
      <c r="I508" s="490" t="e">
        <f>VLOOKUP(B508,幼兒園名稱及帳號!$B$3:$C$781,2,0)</f>
        <v>#N/A</v>
      </c>
    </row>
    <row r="509" spans="1:9" ht="21" customHeight="1">
      <c r="A509" s="335" t="s">
        <v>1063</v>
      </c>
      <c r="B509" s="489"/>
      <c r="C509" s="191" t="s">
        <v>1154</v>
      </c>
      <c r="D509" s="188">
        <v>0</v>
      </c>
      <c r="E509" s="188">
        <v>0</v>
      </c>
      <c r="F509" s="188">
        <v>0</v>
      </c>
      <c r="G509" s="318">
        <v>0</v>
      </c>
      <c r="H509" s="319">
        <v>0</v>
      </c>
      <c r="I509" s="490" t="e">
        <f>VLOOKUP(B509,幼兒園名稱及帳號!$B$3:$C$781,2,0)</f>
        <v>#N/A</v>
      </c>
    </row>
    <row r="510" spans="1:9" ht="21" customHeight="1">
      <c r="A510" s="335" t="s">
        <v>1064</v>
      </c>
      <c r="B510" s="487" t="s">
        <v>555</v>
      </c>
      <c r="C510" s="191" t="s">
        <v>1158</v>
      </c>
      <c r="D510" s="188">
        <v>745</v>
      </c>
      <c r="E510" s="188">
        <v>638</v>
      </c>
      <c r="F510" s="188">
        <v>107</v>
      </c>
      <c r="G510" s="318">
        <v>0.11392857142857143</v>
      </c>
      <c r="H510" s="319">
        <v>2.7191867852604829E-2</v>
      </c>
      <c r="I510" s="490" t="str">
        <f>VLOOKUP(B510,幼兒園名稱及帳號!$B$3:$C$781,2,0)</f>
        <v>061XFB</v>
      </c>
    </row>
    <row r="511" spans="1:9" ht="21" customHeight="1">
      <c r="A511" s="335" t="s">
        <v>1064</v>
      </c>
      <c r="B511" s="488"/>
      <c r="C511" s="191" t="s">
        <v>1156</v>
      </c>
      <c r="D511" s="188">
        <v>725</v>
      </c>
      <c r="E511" s="188">
        <v>638</v>
      </c>
      <c r="F511" s="188">
        <v>87</v>
      </c>
      <c r="G511" s="318">
        <v>0.12257444764649375</v>
      </c>
      <c r="H511" s="319">
        <v>2.3402824478816409E-2</v>
      </c>
      <c r="I511" s="490" t="e">
        <f>VLOOKUP(B511,幼兒園名稱及帳號!$B$3:$C$781,2,0)</f>
        <v>#N/A</v>
      </c>
    </row>
    <row r="512" spans="1:9" ht="21" customHeight="1">
      <c r="A512" s="335" t="s">
        <v>1064</v>
      </c>
      <c r="B512" s="488"/>
      <c r="C512" s="191" t="s">
        <v>1155</v>
      </c>
      <c r="D512" s="194">
        <v>725</v>
      </c>
      <c r="E512" s="194">
        <v>638</v>
      </c>
      <c r="F512" s="194">
        <v>87</v>
      </c>
      <c r="G512" s="320">
        <v>0.12257444764649375</v>
      </c>
      <c r="H512" s="321">
        <v>2.3402824478816409E-2</v>
      </c>
      <c r="I512" s="490" t="e">
        <f>VLOOKUP(B512,幼兒園名稱及帳號!$B$3:$C$781,2,0)</f>
        <v>#N/A</v>
      </c>
    </row>
    <row r="513" spans="1:9" ht="21" customHeight="1">
      <c r="A513" s="335" t="s">
        <v>1064</v>
      </c>
      <c r="B513" s="489"/>
      <c r="C513" s="191" t="s">
        <v>1154</v>
      </c>
      <c r="D513" s="188">
        <v>725</v>
      </c>
      <c r="E513" s="188">
        <v>638</v>
      </c>
      <c r="F513" s="188">
        <v>87</v>
      </c>
      <c r="G513" s="318">
        <v>0.12257444764649375</v>
      </c>
      <c r="H513" s="319">
        <v>2.3402824478816409E-2</v>
      </c>
      <c r="I513" s="490" t="e">
        <f>VLOOKUP(B513,幼兒園名稱及帳號!$B$3:$C$781,2,0)</f>
        <v>#N/A</v>
      </c>
    </row>
    <row r="514" spans="1:9" ht="21" customHeight="1">
      <c r="A514" s="335" t="s">
        <v>1066</v>
      </c>
      <c r="B514" s="487" t="s">
        <v>557</v>
      </c>
      <c r="C514" s="179" t="s">
        <v>1158</v>
      </c>
      <c r="D514" s="150">
        <v>1051</v>
      </c>
      <c r="E514" s="150">
        <v>765</v>
      </c>
      <c r="F514" s="150">
        <v>286</v>
      </c>
      <c r="G514" s="316">
        <v>0.18704156479217604</v>
      </c>
      <c r="H514" s="317">
        <v>4.0347989654361628E-2</v>
      </c>
      <c r="I514" s="490" t="str">
        <f>VLOOKUP(B514,幼兒園名稱及帳號!$B$3:$C$781,2,0)</f>
        <v>061X79</v>
      </c>
    </row>
    <row r="515" spans="1:9" ht="21" customHeight="1">
      <c r="A515" s="335" t="s">
        <v>1066</v>
      </c>
      <c r="B515" s="488"/>
      <c r="C515" s="179" t="s">
        <v>1156</v>
      </c>
      <c r="D515" s="150">
        <v>1051</v>
      </c>
      <c r="E515" s="150">
        <v>765</v>
      </c>
      <c r="F515" s="150">
        <v>286</v>
      </c>
      <c r="G515" s="316">
        <v>0.18704156479217604</v>
      </c>
      <c r="H515" s="317">
        <v>4.0347989654361628E-2</v>
      </c>
      <c r="I515" s="490" t="e">
        <f>VLOOKUP(B515,幼兒園名稱及帳號!$B$3:$C$781,2,0)</f>
        <v>#N/A</v>
      </c>
    </row>
    <row r="516" spans="1:9" ht="21" customHeight="1">
      <c r="A516" s="335" t="s">
        <v>1066</v>
      </c>
      <c r="B516" s="488"/>
      <c r="C516" s="179" t="s">
        <v>1155</v>
      </c>
      <c r="D516" s="144">
        <v>1038</v>
      </c>
      <c r="E516" s="144">
        <v>765</v>
      </c>
      <c r="F516" s="144">
        <v>273</v>
      </c>
      <c r="G516" s="314">
        <v>0.16594360086767895</v>
      </c>
      <c r="H516" s="315">
        <v>3.7252672276552191E-2</v>
      </c>
      <c r="I516" s="490" t="e">
        <f>VLOOKUP(B516,幼兒園名稱及帳號!$B$3:$C$781,2,0)</f>
        <v>#N/A</v>
      </c>
    </row>
    <row r="517" spans="1:9" ht="21" customHeight="1">
      <c r="A517" s="335" t="s">
        <v>1066</v>
      </c>
      <c r="B517" s="489"/>
      <c r="C517" s="179" t="s">
        <v>1154</v>
      </c>
      <c r="D517" s="150">
        <v>1038</v>
      </c>
      <c r="E517" s="150">
        <v>765</v>
      </c>
      <c r="F517" s="150">
        <v>273</v>
      </c>
      <c r="G517" s="316">
        <v>0.16594360086767895</v>
      </c>
      <c r="H517" s="317">
        <v>3.7252672276552191E-2</v>
      </c>
      <c r="I517" s="490" t="e">
        <f>VLOOKUP(B517,幼兒園名稱及帳號!$B$3:$C$781,2,0)</f>
        <v>#N/A</v>
      </c>
    </row>
    <row r="518" spans="1:9" ht="21" customHeight="1">
      <c r="A518" s="335" t="s">
        <v>1079</v>
      </c>
      <c r="B518" s="487" t="s">
        <v>570</v>
      </c>
      <c r="C518" s="179" t="s">
        <v>1158</v>
      </c>
      <c r="D518" s="150">
        <v>1438</v>
      </c>
      <c r="E518" s="150">
        <v>1080</v>
      </c>
      <c r="F518" s="150">
        <v>358</v>
      </c>
      <c r="G518" s="316">
        <v>0.26160678239806218</v>
      </c>
      <c r="H518" s="317">
        <v>4.8399999999999999E-2</v>
      </c>
      <c r="I518" s="490" t="str">
        <f>VLOOKUP(B518,幼兒園名稱及帳號!$B$3:$C$781,2,0)</f>
        <v>061XGK</v>
      </c>
    </row>
    <row r="519" spans="1:9" ht="21" customHeight="1">
      <c r="A519" s="335" t="s">
        <v>1079</v>
      </c>
      <c r="B519" s="488"/>
      <c r="C519" s="179" t="s">
        <v>1156</v>
      </c>
      <c r="D519" s="150">
        <v>1355</v>
      </c>
      <c r="E519" s="150">
        <v>1080</v>
      </c>
      <c r="F519" s="150">
        <v>275</v>
      </c>
      <c r="G519" s="316">
        <v>0.27352159047739649</v>
      </c>
      <c r="H519" s="317">
        <v>4.7699999999999999E-2</v>
      </c>
      <c r="I519" s="490" t="e">
        <f>VLOOKUP(B519,幼兒園名稱及帳號!$B$3:$C$781,2,0)</f>
        <v>#N/A</v>
      </c>
    </row>
    <row r="520" spans="1:9" ht="21" customHeight="1">
      <c r="A520" s="335" t="s">
        <v>1079</v>
      </c>
      <c r="B520" s="488"/>
      <c r="C520" s="179" t="s">
        <v>1155</v>
      </c>
      <c r="D520" s="150">
        <v>1355</v>
      </c>
      <c r="E520" s="150">
        <v>1080</v>
      </c>
      <c r="F520" s="150">
        <v>275</v>
      </c>
      <c r="G520" s="316">
        <v>0.27352159047739649</v>
      </c>
      <c r="H520" s="317">
        <v>4.7699999999999999E-2</v>
      </c>
      <c r="I520" s="490" t="e">
        <f>VLOOKUP(B520,幼兒園名稱及帳號!$B$3:$C$781,2,0)</f>
        <v>#N/A</v>
      </c>
    </row>
    <row r="521" spans="1:9" ht="21" customHeight="1">
      <c r="A521" s="335" t="s">
        <v>1079</v>
      </c>
      <c r="B521" s="489"/>
      <c r="C521" s="179" t="s">
        <v>1154</v>
      </c>
      <c r="D521" s="150">
        <v>1355</v>
      </c>
      <c r="E521" s="150">
        <v>1080</v>
      </c>
      <c r="F521" s="150">
        <v>275</v>
      </c>
      <c r="G521" s="316">
        <v>0.27352159047739649</v>
      </c>
      <c r="H521" s="317">
        <v>4.7699999999999999E-2</v>
      </c>
      <c r="I521" s="490" t="e">
        <f>VLOOKUP(B521,幼兒園名稱及帳號!$B$3:$C$781,2,0)</f>
        <v>#N/A</v>
      </c>
    </row>
    <row r="522" spans="1:9" ht="21" customHeight="1">
      <c r="A522" s="335" t="s">
        <v>1080</v>
      </c>
      <c r="B522" s="487" t="s">
        <v>573</v>
      </c>
      <c r="C522" s="179" t="s">
        <v>1158</v>
      </c>
      <c r="D522" s="150">
        <v>997</v>
      </c>
      <c r="E522" s="150">
        <v>730</v>
      </c>
      <c r="F522" s="150">
        <v>267</v>
      </c>
      <c r="G522" s="316">
        <v>0.1662870159453303</v>
      </c>
      <c r="H522" s="317">
        <v>4.8399999999999999E-2</v>
      </c>
      <c r="I522" s="490" t="str">
        <f>VLOOKUP(B522,幼兒園名稱及帳號!$B$3:$C$781,2,0)</f>
        <v>061XGH</v>
      </c>
    </row>
    <row r="523" spans="1:9" ht="21" customHeight="1">
      <c r="A523" s="335" t="s">
        <v>1080</v>
      </c>
      <c r="B523" s="488"/>
      <c r="C523" s="179" t="s">
        <v>1156</v>
      </c>
      <c r="D523" s="150">
        <v>905</v>
      </c>
      <c r="E523" s="150">
        <v>730</v>
      </c>
      <c r="F523" s="150">
        <v>175</v>
      </c>
      <c r="G523" s="316">
        <v>0.20467289719626169</v>
      </c>
      <c r="H523" s="317">
        <v>4.82E-2</v>
      </c>
      <c r="I523" s="490" t="e">
        <f>VLOOKUP(B523,幼兒園名稱及帳號!$B$3:$C$781,2,0)</f>
        <v>#N/A</v>
      </c>
    </row>
    <row r="524" spans="1:9" ht="21" customHeight="1">
      <c r="A524" s="335" t="s">
        <v>1080</v>
      </c>
      <c r="B524" s="488"/>
      <c r="C524" s="179" t="s">
        <v>1155</v>
      </c>
      <c r="D524" s="150">
        <v>905</v>
      </c>
      <c r="E524" s="150">
        <v>730</v>
      </c>
      <c r="F524" s="150">
        <v>175</v>
      </c>
      <c r="G524" s="316">
        <v>0.20467289719626169</v>
      </c>
      <c r="H524" s="317">
        <v>4.82E-2</v>
      </c>
      <c r="I524" s="490" t="e">
        <f>VLOOKUP(B524,幼兒園名稱及帳號!$B$3:$C$781,2,0)</f>
        <v>#N/A</v>
      </c>
    </row>
    <row r="525" spans="1:9" ht="21" customHeight="1">
      <c r="A525" s="335" t="s">
        <v>1080</v>
      </c>
      <c r="B525" s="489"/>
      <c r="C525" s="179" t="s">
        <v>1154</v>
      </c>
      <c r="D525" s="150">
        <v>905</v>
      </c>
      <c r="E525" s="150">
        <v>730</v>
      </c>
      <c r="F525" s="150">
        <v>175</v>
      </c>
      <c r="G525" s="316">
        <v>0.20777988614800758</v>
      </c>
      <c r="H525" s="317">
        <v>4.7100000000000003E-2</v>
      </c>
      <c r="I525" s="490" t="e">
        <f>VLOOKUP(B525,幼兒園名稱及帳號!$B$3:$C$781,2,0)</f>
        <v>#N/A</v>
      </c>
    </row>
    <row r="526" spans="1:9" ht="21" customHeight="1">
      <c r="A526" s="335" t="s">
        <v>1081</v>
      </c>
      <c r="B526" s="487" t="s">
        <v>1163</v>
      </c>
      <c r="C526" s="179" t="s">
        <v>1158</v>
      </c>
      <c r="D526" s="150">
        <v>670</v>
      </c>
      <c r="E526" s="150">
        <v>460</v>
      </c>
      <c r="F526" s="150">
        <v>210</v>
      </c>
      <c r="G526" s="316">
        <v>5.9662775616083012E-2</v>
      </c>
      <c r="H526" s="317">
        <v>3.9436619718309862E-2</v>
      </c>
      <c r="I526" s="490" t="str">
        <f>VLOOKUP(B526,幼兒園名稱及帳號!$B$3:$C$781,2,0)</f>
        <v>061XGH-01</v>
      </c>
    </row>
    <row r="527" spans="1:9" ht="21" customHeight="1">
      <c r="A527" s="335" t="s">
        <v>1081</v>
      </c>
      <c r="B527" s="488"/>
      <c r="C527" s="179" t="s">
        <v>1156</v>
      </c>
      <c r="D527" s="150">
        <v>530</v>
      </c>
      <c r="E527" s="150">
        <v>460</v>
      </c>
      <c r="F527" s="150">
        <v>70</v>
      </c>
      <c r="G527" s="316">
        <v>7.8857142857142848E-2</v>
      </c>
      <c r="H527" s="317">
        <v>1.7500000000000002E-2</v>
      </c>
      <c r="I527" s="490" t="e">
        <f>VLOOKUP(B527,幼兒園名稱及帳號!$B$3:$C$781,2,0)</f>
        <v>#N/A</v>
      </c>
    </row>
    <row r="528" spans="1:9" ht="21" customHeight="1">
      <c r="A528" s="335" t="s">
        <v>1081</v>
      </c>
      <c r="B528" s="488"/>
      <c r="C528" s="179" t="s">
        <v>1155</v>
      </c>
      <c r="D528" s="150">
        <v>530</v>
      </c>
      <c r="E528" s="150">
        <v>460</v>
      </c>
      <c r="F528" s="150">
        <v>70</v>
      </c>
      <c r="G528" s="316">
        <v>7.8857142857142848E-2</v>
      </c>
      <c r="H528" s="317">
        <v>1.7500000000000002E-2</v>
      </c>
      <c r="I528" s="490" t="e">
        <f>VLOOKUP(B528,幼兒園名稱及帳號!$B$3:$C$781,2,0)</f>
        <v>#N/A</v>
      </c>
    </row>
    <row r="529" spans="1:9" ht="21" customHeight="1">
      <c r="A529" s="335" t="s">
        <v>1081</v>
      </c>
      <c r="B529" s="489"/>
      <c r="C529" s="179" t="s">
        <v>1154</v>
      </c>
      <c r="D529" s="150">
        <v>530</v>
      </c>
      <c r="E529" s="150">
        <v>460</v>
      </c>
      <c r="F529" s="150">
        <v>70</v>
      </c>
      <c r="G529" s="316">
        <v>7.8857142857142848E-2</v>
      </c>
      <c r="H529" s="317">
        <v>1.7500000000000002E-2</v>
      </c>
      <c r="I529" s="490" t="e">
        <f>VLOOKUP(B529,幼兒園名稱及帳號!$B$3:$C$781,2,0)</f>
        <v>#N/A</v>
      </c>
    </row>
    <row r="530" spans="1:9" ht="21" customHeight="1">
      <c r="A530" s="335" t="s">
        <v>1084</v>
      </c>
      <c r="B530" s="487" t="s">
        <v>577</v>
      </c>
      <c r="C530" s="179" t="s">
        <v>1158</v>
      </c>
      <c r="D530" s="150">
        <v>310</v>
      </c>
      <c r="E530" s="150">
        <v>348</v>
      </c>
      <c r="F530" s="150">
        <v>-38</v>
      </c>
      <c r="G530" s="316">
        <v>4.6209002788474306E-2</v>
      </c>
      <c r="H530" s="317">
        <v>-8.5096853655805618E-3</v>
      </c>
      <c r="I530" s="490" t="str">
        <f>VLOOKUP(B530,幼兒園名稱及帳號!$B$3:$C$781,2,0)</f>
        <v>061X82</v>
      </c>
    </row>
    <row r="531" spans="1:9" ht="21" customHeight="1">
      <c r="A531" s="335" t="s">
        <v>1084</v>
      </c>
      <c r="B531" s="488"/>
      <c r="C531" s="179" t="s">
        <v>1156</v>
      </c>
      <c r="D531" s="150">
        <v>426</v>
      </c>
      <c r="E531" s="150">
        <v>348</v>
      </c>
      <c r="F531" s="150">
        <v>78</v>
      </c>
      <c r="G531" s="316">
        <v>6.9405664140406859E-2</v>
      </c>
      <c r="H531" s="317">
        <v>2.3472765573277158E-2</v>
      </c>
      <c r="I531" s="490" t="e">
        <f>VLOOKUP(B531,幼兒園名稱及帳號!$B$3:$C$781,2,0)</f>
        <v>#N/A</v>
      </c>
    </row>
    <row r="532" spans="1:9" ht="21" customHeight="1">
      <c r="A532" s="335" t="s">
        <v>1084</v>
      </c>
      <c r="B532" s="488"/>
      <c r="C532" s="179" t="s">
        <v>1155</v>
      </c>
      <c r="D532" s="150">
        <v>426</v>
      </c>
      <c r="E532" s="150">
        <v>348</v>
      </c>
      <c r="F532" s="150">
        <v>78</v>
      </c>
      <c r="G532" s="316">
        <v>6.9405664140406859E-2</v>
      </c>
      <c r="H532" s="317">
        <v>2.3472765573277158E-2</v>
      </c>
      <c r="I532" s="490" t="e">
        <f>VLOOKUP(B532,幼兒園名稱及帳號!$B$3:$C$781,2,0)</f>
        <v>#N/A</v>
      </c>
    </row>
    <row r="533" spans="1:9" ht="21" customHeight="1">
      <c r="A533" s="335" t="s">
        <v>1084</v>
      </c>
      <c r="B533" s="489"/>
      <c r="C533" s="179" t="s">
        <v>1154</v>
      </c>
      <c r="D533" s="150">
        <v>0</v>
      </c>
      <c r="E533" s="150">
        <v>0</v>
      </c>
      <c r="F533" s="150">
        <v>0</v>
      </c>
      <c r="G533" s="316">
        <v>0</v>
      </c>
      <c r="H533" s="317">
        <v>0</v>
      </c>
      <c r="I533" s="490" t="e">
        <f>VLOOKUP(B533,幼兒園名稱及帳號!$B$3:$C$781,2,0)</f>
        <v>#N/A</v>
      </c>
    </row>
    <row r="534" spans="1:9" ht="21" customHeight="1">
      <c r="A534" s="335" t="s">
        <v>1535</v>
      </c>
      <c r="B534" s="487" t="s">
        <v>579</v>
      </c>
      <c r="C534" s="179" t="s">
        <v>1158</v>
      </c>
      <c r="D534" s="150">
        <v>300</v>
      </c>
      <c r="E534" s="150">
        <v>280</v>
      </c>
      <c r="F534" s="150">
        <v>20</v>
      </c>
      <c r="G534" s="316">
        <v>4.6809696294232379E-2</v>
      </c>
      <c r="H534" s="317">
        <v>3.9675979500743922E-3</v>
      </c>
      <c r="I534" s="490" t="str">
        <f>VLOOKUP(B534,幼兒園名稱及帳號!$B$3:$C$781,2,0)</f>
        <v>061XGS</v>
      </c>
    </row>
    <row r="535" spans="1:9" ht="21" customHeight="1">
      <c r="A535" s="335" t="s">
        <v>1535</v>
      </c>
      <c r="B535" s="488"/>
      <c r="C535" s="179" t="s">
        <v>1156</v>
      </c>
      <c r="D535" s="150">
        <v>300</v>
      </c>
      <c r="E535" s="150">
        <v>280</v>
      </c>
      <c r="F535" s="150">
        <v>20</v>
      </c>
      <c r="G535" s="316">
        <v>4.6809696294232379E-2</v>
      </c>
      <c r="H535" s="317">
        <v>3.9675979500743922E-3</v>
      </c>
      <c r="I535" s="490" t="e">
        <f>VLOOKUP(B535,幼兒園名稱及帳號!$B$3:$C$781,2,0)</f>
        <v>#N/A</v>
      </c>
    </row>
    <row r="536" spans="1:9" ht="21" customHeight="1">
      <c r="A536" s="335" t="s">
        <v>1535</v>
      </c>
      <c r="B536" s="488"/>
      <c r="C536" s="179" t="s">
        <v>1155</v>
      </c>
      <c r="D536" s="150">
        <v>300</v>
      </c>
      <c r="E536" s="150">
        <v>280</v>
      </c>
      <c r="F536" s="150">
        <v>20</v>
      </c>
      <c r="G536" s="316">
        <v>4.6809696294232379E-2</v>
      </c>
      <c r="H536" s="317">
        <v>3.9675979500743922E-3</v>
      </c>
      <c r="I536" s="490" t="e">
        <f>VLOOKUP(B536,幼兒園名稱及帳號!$B$3:$C$781,2,0)</f>
        <v>#N/A</v>
      </c>
    </row>
    <row r="537" spans="1:9" ht="21" customHeight="1">
      <c r="A537" s="335" t="s">
        <v>1535</v>
      </c>
      <c r="B537" s="489"/>
      <c r="C537" s="179" t="s">
        <v>1154</v>
      </c>
      <c r="D537" s="150">
        <v>300</v>
      </c>
      <c r="E537" s="150">
        <v>280</v>
      </c>
      <c r="F537" s="150">
        <v>20</v>
      </c>
      <c r="G537" s="316">
        <v>3.5729476818375155E-2</v>
      </c>
      <c r="H537" s="317">
        <v>3.351019268360793E-3</v>
      </c>
      <c r="I537" s="490" t="e">
        <f>VLOOKUP(B537,幼兒園名稱及帳號!$B$3:$C$781,2,0)</f>
        <v>#N/A</v>
      </c>
    </row>
    <row r="538" spans="1:9" ht="21" customHeight="1">
      <c r="A538" s="335" t="s">
        <v>1087</v>
      </c>
      <c r="B538" s="487" t="s">
        <v>581</v>
      </c>
      <c r="C538" s="179" t="s">
        <v>1158</v>
      </c>
      <c r="D538" s="150">
        <v>260</v>
      </c>
      <c r="E538" s="150">
        <v>260</v>
      </c>
      <c r="F538" s="150">
        <v>0</v>
      </c>
      <c r="G538" s="316">
        <v>7.3157006190208221E-2</v>
      </c>
      <c r="H538" s="317">
        <v>0</v>
      </c>
      <c r="I538" s="490" t="str">
        <f>VLOOKUP(B538,幼兒園名稱及帳號!$B$3:$C$781,2,0)</f>
        <v>061XHI</v>
      </c>
    </row>
    <row r="539" spans="1:9" ht="21" customHeight="1">
      <c r="A539" s="335" t="s">
        <v>1087</v>
      </c>
      <c r="B539" s="488"/>
      <c r="C539" s="179" t="s">
        <v>1156</v>
      </c>
      <c r="D539" s="150">
        <v>260</v>
      </c>
      <c r="E539" s="150">
        <v>260</v>
      </c>
      <c r="F539" s="150">
        <v>0</v>
      </c>
      <c r="G539" s="316">
        <v>7.3157006190208221E-2</v>
      </c>
      <c r="H539" s="317">
        <v>0</v>
      </c>
      <c r="I539" s="490" t="e">
        <f>VLOOKUP(B539,幼兒園名稱及帳號!$B$3:$C$781,2,0)</f>
        <v>#N/A</v>
      </c>
    </row>
    <row r="540" spans="1:9" ht="21" customHeight="1">
      <c r="A540" s="335" t="s">
        <v>1087</v>
      </c>
      <c r="B540" s="488"/>
      <c r="C540" s="179" t="s">
        <v>1155</v>
      </c>
      <c r="D540" s="150">
        <v>260</v>
      </c>
      <c r="E540" s="150">
        <v>260</v>
      </c>
      <c r="F540" s="150">
        <v>0</v>
      </c>
      <c r="G540" s="316">
        <v>7.3157006190208221E-2</v>
      </c>
      <c r="H540" s="317">
        <v>0</v>
      </c>
      <c r="I540" s="490" t="e">
        <f>VLOOKUP(B540,幼兒園名稱及帳號!$B$3:$C$781,2,0)</f>
        <v>#N/A</v>
      </c>
    </row>
    <row r="541" spans="1:9" ht="21" customHeight="1">
      <c r="A541" s="335" t="s">
        <v>1087</v>
      </c>
      <c r="B541" s="489"/>
      <c r="C541" s="179" t="s">
        <v>1154</v>
      </c>
      <c r="D541" s="150">
        <v>260</v>
      </c>
      <c r="E541" s="150">
        <v>260</v>
      </c>
      <c r="F541" s="150">
        <v>0</v>
      </c>
      <c r="G541" s="316">
        <v>7.3157006190208221E-2</v>
      </c>
      <c r="H541" s="317">
        <v>0</v>
      </c>
      <c r="I541" s="490" t="e">
        <f>VLOOKUP(B541,幼兒園名稱及帳號!$B$3:$C$781,2,0)</f>
        <v>#N/A</v>
      </c>
    </row>
    <row r="542" spans="1:9" ht="21" customHeight="1">
      <c r="A542" s="335" t="s">
        <v>1089</v>
      </c>
      <c r="B542" s="487" t="s">
        <v>583</v>
      </c>
      <c r="C542" s="179" t="s">
        <v>1158</v>
      </c>
      <c r="D542" s="150">
        <v>933</v>
      </c>
      <c r="E542" s="150">
        <v>690</v>
      </c>
      <c r="F542" s="150">
        <v>243</v>
      </c>
      <c r="G542" s="316">
        <v>0.1656</v>
      </c>
      <c r="H542" s="317">
        <v>3.9267438728790738E-2</v>
      </c>
      <c r="I542" s="490" t="str">
        <f>VLOOKUP(B542,幼兒園名稱及帳號!$B$3:$C$781,2,0)</f>
        <v>061XIE</v>
      </c>
    </row>
    <row r="543" spans="1:9" ht="21" customHeight="1">
      <c r="A543" s="335" t="s">
        <v>1089</v>
      </c>
      <c r="B543" s="488"/>
      <c r="C543" s="179" t="s">
        <v>1156</v>
      </c>
      <c r="D543" s="150">
        <v>933</v>
      </c>
      <c r="E543" s="150">
        <v>690</v>
      </c>
      <c r="F543" s="150">
        <v>243</v>
      </c>
      <c r="G543" s="316">
        <v>0.1656</v>
      </c>
      <c r="H543" s="317">
        <v>3.9267438728790738E-2</v>
      </c>
      <c r="I543" s="490" t="e">
        <f>VLOOKUP(B543,幼兒園名稱及帳號!$B$3:$C$781,2,0)</f>
        <v>#N/A</v>
      </c>
    </row>
    <row r="544" spans="1:9" ht="21" customHeight="1">
      <c r="A544" s="335" t="s">
        <v>1089</v>
      </c>
      <c r="B544" s="488"/>
      <c r="C544" s="179" t="s">
        <v>1155</v>
      </c>
      <c r="D544" s="150">
        <v>933</v>
      </c>
      <c r="E544" s="150">
        <v>690</v>
      </c>
      <c r="F544" s="150">
        <v>243</v>
      </c>
      <c r="G544" s="316">
        <v>0.1656</v>
      </c>
      <c r="H544" s="317">
        <v>3.9267438728790738E-2</v>
      </c>
      <c r="I544" s="490" t="e">
        <f>VLOOKUP(B544,幼兒園名稱及帳號!$B$3:$C$781,2,0)</f>
        <v>#N/A</v>
      </c>
    </row>
    <row r="545" spans="1:9" ht="21" customHeight="1">
      <c r="A545" s="335" t="s">
        <v>1089</v>
      </c>
      <c r="B545" s="489"/>
      <c r="C545" s="179" t="s">
        <v>1154</v>
      </c>
      <c r="D545" s="150">
        <v>933</v>
      </c>
      <c r="E545" s="150">
        <v>690</v>
      </c>
      <c r="F545" s="150">
        <v>243</v>
      </c>
      <c r="G545" s="316">
        <v>0.1656</v>
      </c>
      <c r="H545" s="317">
        <v>3.9267438728790738E-2</v>
      </c>
      <c r="I545" s="490" t="e">
        <f>VLOOKUP(B545,幼兒園名稱及帳號!$B$3:$C$781,2,0)</f>
        <v>#N/A</v>
      </c>
    </row>
    <row r="546" spans="1:9" ht="21" customHeight="1">
      <c r="A546" s="335" t="s">
        <v>1091</v>
      </c>
      <c r="B546" s="487" t="s">
        <v>586</v>
      </c>
      <c r="C546" s="179" t="s">
        <v>1158</v>
      </c>
      <c r="D546" s="150">
        <v>1033</v>
      </c>
      <c r="E546" s="150">
        <v>600</v>
      </c>
      <c r="F546" s="150">
        <v>433</v>
      </c>
      <c r="G546" s="316">
        <v>0.16513761467889909</v>
      </c>
      <c r="H546" s="317">
        <v>4.8560747663551403E-2</v>
      </c>
      <c r="I546" s="490" t="str">
        <f>VLOOKUP(B546,幼兒園名稱及帳號!$B$3:$C$781,2,0)</f>
        <v>061X71</v>
      </c>
    </row>
    <row r="547" spans="1:9" ht="21" customHeight="1">
      <c r="A547" s="335" t="s">
        <v>1091</v>
      </c>
      <c r="B547" s="488"/>
      <c r="C547" s="179" t="s">
        <v>1156</v>
      </c>
      <c r="D547" s="150">
        <v>367</v>
      </c>
      <c r="E547" s="150">
        <v>600</v>
      </c>
      <c r="F547" s="150">
        <v>-233</v>
      </c>
      <c r="G547" s="316">
        <v>0.12676056338028169</v>
      </c>
      <c r="H547" s="317">
        <v>-2.7465618860510806E-2</v>
      </c>
      <c r="I547" s="490" t="e">
        <f>VLOOKUP(B547,幼兒園名稱及帳號!$B$3:$C$781,2,0)</f>
        <v>#N/A</v>
      </c>
    </row>
    <row r="548" spans="1:9" ht="21" customHeight="1">
      <c r="A548" s="335" t="s">
        <v>1091</v>
      </c>
      <c r="B548" s="488"/>
      <c r="C548" s="179" t="s">
        <v>1155</v>
      </c>
      <c r="D548" s="150">
        <v>367</v>
      </c>
      <c r="E548" s="150">
        <v>600</v>
      </c>
      <c r="F548" s="150">
        <v>-233</v>
      </c>
      <c r="G548" s="316">
        <v>0.12676056338028169</v>
      </c>
      <c r="H548" s="317">
        <v>-2.7465618860510806E-2</v>
      </c>
      <c r="I548" s="490" t="e">
        <f>VLOOKUP(B548,幼兒園名稱及帳號!$B$3:$C$781,2,0)</f>
        <v>#N/A</v>
      </c>
    </row>
    <row r="549" spans="1:9" ht="21" customHeight="1">
      <c r="A549" s="335" t="s">
        <v>1091</v>
      </c>
      <c r="B549" s="489"/>
      <c r="C549" s="179" t="s">
        <v>1154</v>
      </c>
      <c r="D549" s="150">
        <v>600</v>
      </c>
      <c r="E549" s="150">
        <v>600</v>
      </c>
      <c r="F549" s="150">
        <v>0</v>
      </c>
      <c r="G549" s="316">
        <v>0.15094339622641509</v>
      </c>
      <c r="H549" s="317">
        <v>0</v>
      </c>
      <c r="I549" s="490" t="e">
        <f>VLOOKUP(B549,幼兒園名稱及帳號!$B$3:$C$781,2,0)</f>
        <v>#N/A</v>
      </c>
    </row>
    <row r="550" spans="1:9" ht="21" customHeight="1">
      <c r="A550" s="335" t="s">
        <v>1094</v>
      </c>
      <c r="B550" s="487" t="s">
        <v>589</v>
      </c>
      <c r="C550" s="179" t="s">
        <v>1158</v>
      </c>
      <c r="D550" s="150">
        <v>944</v>
      </c>
      <c r="E550" s="150">
        <v>430</v>
      </c>
      <c r="F550" s="150">
        <v>514</v>
      </c>
      <c r="G550" s="316">
        <v>5.1028481012658229E-2</v>
      </c>
      <c r="H550" s="317">
        <v>4.4625803090814375E-2</v>
      </c>
      <c r="I550" s="490" t="str">
        <f>VLOOKUP(B550,幼兒園名稱及帳號!$B$3:$C$781,2,0)</f>
        <v>061K0U</v>
      </c>
    </row>
    <row r="551" spans="1:9" ht="21" customHeight="1">
      <c r="A551" s="335" t="s">
        <v>1094</v>
      </c>
      <c r="B551" s="488"/>
      <c r="C551" s="179" t="s">
        <v>1156</v>
      </c>
      <c r="D551" s="150">
        <v>448</v>
      </c>
      <c r="E551" s="150">
        <v>430</v>
      </c>
      <c r="F551" s="150">
        <v>18</v>
      </c>
      <c r="G551" s="316">
        <v>3.5833333333333335E-2</v>
      </c>
      <c r="H551" s="317">
        <v>2.4166480196912061E-3</v>
      </c>
      <c r="I551" s="490" t="e">
        <f>VLOOKUP(B551,幼兒園名稱及帳號!$B$3:$C$781,2,0)</f>
        <v>#N/A</v>
      </c>
    </row>
    <row r="552" spans="1:9" ht="21" customHeight="1">
      <c r="A552" s="335" t="s">
        <v>1094</v>
      </c>
      <c r="B552" s="488"/>
      <c r="C552" s="179" t="s">
        <v>1155</v>
      </c>
      <c r="D552" s="144">
        <v>448</v>
      </c>
      <c r="E552" s="144">
        <v>430</v>
      </c>
      <c r="F552" s="144">
        <v>18</v>
      </c>
      <c r="G552" s="314">
        <v>3.5833333333333335E-2</v>
      </c>
      <c r="H552" s="315">
        <v>2.4166480196912061E-3</v>
      </c>
      <c r="I552" s="490" t="e">
        <f>VLOOKUP(B552,幼兒園名稱及帳號!$B$3:$C$781,2,0)</f>
        <v>#N/A</v>
      </c>
    </row>
    <row r="553" spans="1:9" ht="21" customHeight="1">
      <c r="A553" s="335" t="s">
        <v>1094</v>
      </c>
      <c r="B553" s="489"/>
      <c r="C553" s="179" t="s">
        <v>1154</v>
      </c>
      <c r="D553" s="150">
        <v>448</v>
      </c>
      <c r="E553" s="150">
        <v>430</v>
      </c>
      <c r="F553" s="150">
        <v>18</v>
      </c>
      <c r="G553" s="316">
        <v>3.5833333333333335E-2</v>
      </c>
      <c r="H553" s="317">
        <v>2.4166480196912061E-3</v>
      </c>
      <c r="I553" s="490" t="e">
        <f>VLOOKUP(B553,幼兒園名稱及帳號!$B$3:$C$781,2,0)</f>
        <v>#N/A</v>
      </c>
    </row>
    <row r="554" spans="1:9" ht="21" customHeight="1">
      <c r="A554" s="335" t="s">
        <v>1098</v>
      </c>
      <c r="B554" s="487" t="s">
        <v>593</v>
      </c>
      <c r="C554" s="179" t="s">
        <v>1158</v>
      </c>
      <c r="D554" s="150">
        <v>1250</v>
      </c>
      <c r="E554" s="150">
        <v>985</v>
      </c>
      <c r="F554" s="150">
        <v>265</v>
      </c>
      <c r="G554" s="316">
        <v>9.3586698337292162E-2</v>
      </c>
      <c r="H554" s="317">
        <v>3.3438485804416405E-2</v>
      </c>
      <c r="I554" s="490" t="str">
        <f>VLOOKUP(B554,幼兒園名稱及帳號!$B$3:$C$781,2,0)</f>
        <v>061XG9</v>
      </c>
    </row>
    <row r="555" spans="1:9" ht="21" customHeight="1">
      <c r="A555" s="335" t="s">
        <v>1098</v>
      </c>
      <c r="B555" s="488"/>
      <c r="C555" s="179" t="s">
        <v>1156</v>
      </c>
      <c r="D555" s="150">
        <v>1250</v>
      </c>
      <c r="E555" s="150">
        <v>985</v>
      </c>
      <c r="F555" s="150">
        <v>265</v>
      </c>
      <c r="G555" s="316">
        <v>8.7750556792873052E-2</v>
      </c>
      <c r="H555" s="317">
        <v>3.4983498349834982E-2</v>
      </c>
      <c r="I555" s="490" t="e">
        <f>VLOOKUP(B555,幼兒園名稱及帳號!$B$3:$C$781,2,0)</f>
        <v>#N/A</v>
      </c>
    </row>
    <row r="556" spans="1:9" ht="21" customHeight="1">
      <c r="A556" s="335" t="s">
        <v>1098</v>
      </c>
      <c r="B556" s="488"/>
      <c r="C556" s="179" t="s">
        <v>1155</v>
      </c>
      <c r="D556" s="144">
        <v>1250</v>
      </c>
      <c r="E556" s="144">
        <v>985</v>
      </c>
      <c r="F556" s="144">
        <v>265</v>
      </c>
      <c r="G556" s="314">
        <v>8.7750556792873052E-2</v>
      </c>
      <c r="H556" s="315">
        <v>3.4983498349834982E-2</v>
      </c>
      <c r="I556" s="490" t="e">
        <f>VLOOKUP(B556,幼兒園名稱及帳號!$B$3:$C$781,2,0)</f>
        <v>#N/A</v>
      </c>
    </row>
    <row r="557" spans="1:9" ht="21" customHeight="1">
      <c r="A557" s="335" t="s">
        <v>1098</v>
      </c>
      <c r="B557" s="489"/>
      <c r="C557" s="179" t="s">
        <v>1154</v>
      </c>
      <c r="D557" s="150">
        <v>1280</v>
      </c>
      <c r="E557" s="150">
        <v>985</v>
      </c>
      <c r="F557" s="150">
        <v>295</v>
      </c>
      <c r="G557" s="316">
        <v>8.7335599231564948E-2</v>
      </c>
      <c r="H557" s="317">
        <v>3.7555697008274984E-2</v>
      </c>
      <c r="I557" s="490" t="e">
        <f>VLOOKUP(B557,幼兒園名稱及帳號!$B$3:$C$781,2,0)</f>
        <v>#N/A</v>
      </c>
    </row>
    <row r="558" spans="1:9" ht="21" customHeight="1">
      <c r="A558" s="168"/>
      <c r="B558" s="168"/>
      <c r="C558" s="168"/>
      <c r="D558" s="168"/>
      <c r="E558" s="168"/>
      <c r="F558" s="168"/>
      <c r="G558" s="333"/>
      <c r="H558" s="333"/>
    </row>
  </sheetData>
  <autoFilter ref="A1:H557" xr:uid="{9837213B-730C-457C-BDAD-90FB410C56FC}"/>
  <mergeCells count="278">
    <mergeCell ref="I550:I553"/>
    <mergeCell ref="I554:I557"/>
    <mergeCell ref="I526:I529"/>
    <mergeCell ref="I530:I533"/>
    <mergeCell ref="I534:I537"/>
    <mergeCell ref="I538:I541"/>
    <mergeCell ref="I542:I545"/>
    <mergeCell ref="I546:I549"/>
    <mergeCell ref="I502:I505"/>
    <mergeCell ref="I506:I509"/>
    <mergeCell ref="I510:I513"/>
    <mergeCell ref="I514:I517"/>
    <mergeCell ref="I518:I521"/>
    <mergeCell ref="I522:I525"/>
    <mergeCell ref="I482:I485"/>
    <mergeCell ref="I486:I489"/>
    <mergeCell ref="I490:I493"/>
    <mergeCell ref="I494:I497"/>
    <mergeCell ref="I498:I501"/>
    <mergeCell ref="I458:I461"/>
    <mergeCell ref="I462:I465"/>
    <mergeCell ref="I466:I469"/>
    <mergeCell ref="I470:I473"/>
    <mergeCell ref="I474:I477"/>
    <mergeCell ref="I478:I481"/>
    <mergeCell ref="I434:I437"/>
    <mergeCell ref="I438:I441"/>
    <mergeCell ref="I442:I445"/>
    <mergeCell ref="I446:I449"/>
    <mergeCell ref="I450:I453"/>
    <mergeCell ref="I454:I457"/>
    <mergeCell ref="I410:I413"/>
    <mergeCell ref="I414:I417"/>
    <mergeCell ref="I418:I421"/>
    <mergeCell ref="I422:I425"/>
    <mergeCell ref="I426:I429"/>
    <mergeCell ref="I430:I433"/>
    <mergeCell ref="I386:I389"/>
    <mergeCell ref="I390:I393"/>
    <mergeCell ref="I394:I397"/>
    <mergeCell ref="I398:I401"/>
    <mergeCell ref="I402:I405"/>
    <mergeCell ref="I406:I409"/>
    <mergeCell ref="I362:I365"/>
    <mergeCell ref="I366:I369"/>
    <mergeCell ref="I370:I373"/>
    <mergeCell ref="I374:I377"/>
    <mergeCell ref="I378:I381"/>
    <mergeCell ref="I382:I385"/>
    <mergeCell ref="I338:I341"/>
    <mergeCell ref="I342:I345"/>
    <mergeCell ref="I346:I349"/>
    <mergeCell ref="I350:I353"/>
    <mergeCell ref="I354:I357"/>
    <mergeCell ref="I358:I361"/>
    <mergeCell ref="I314:I317"/>
    <mergeCell ref="I318:I321"/>
    <mergeCell ref="I322:I325"/>
    <mergeCell ref="I326:I329"/>
    <mergeCell ref="I330:I333"/>
    <mergeCell ref="I334:I337"/>
    <mergeCell ref="I290:I293"/>
    <mergeCell ref="I294:I297"/>
    <mergeCell ref="I298:I301"/>
    <mergeCell ref="I302:I305"/>
    <mergeCell ref="I306:I309"/>
    <mergeCell ref="I310:I313"/>
    <mergeCell ref="I266:I269"/>
    <mergeCell ref="I270:I273"/>
    <mergeCell ref="I274:I277"/>
    <mergeCell ref="I278:I281"/>
    <mergeCell ref="I282:I285"/>
    <mergeCell ref="I286:I289"/>
    <mergeCell ref="I242:I245"/>
    <mergeCell ref="I246:I249"/>
    <mergeCell ref="I250:I253"/>
    <mergeCell ref="I254:I257"/>
    <mergeCell ref="I258:I261"/>
    <mergeCell ref="I262:I265"/>
    <mergeCell ref="I218:I221"/>
    <mergeCell ref="I222:I225"/>
    <mergeCell ref="I226:I229"/>
    <mergeCell ref="I230:I233"/>
    <mergeCell ref="I234:I237"/>
    <mergeCell ref="I238:I241"/>
    <mergeCell ref="I194:I197"/>
    <mergeCell ref="I198:I201"/>
    <mergeCell ref="I202:I205"/>
    <mergeCell ref="I206:I209"/>
    <mergeCell ref="I210:I213"/>
    <mergeCell ref="I214:I217"/>
    <mergeCell ref="I170:I173"/>
    <mergeCell ref="I174:I177"/>
    <mergeCell ref="I178:I181"/>
    <mergeCell ref="I182:I185"/>
    <mergeCell ref="I186:I189"/>
    <mergeCell ref="I190:I193"/>
    <mergeCell ref="I146:I149"/>
    <mergeCell ref="I150:I153"/>
    <mergeCell ref="I154:I157"/>
    <mergeCell ref="I158:I161"/>
    <mergeCell ref="I162:I165"/>
    <mergeCell ref="I166:I169"/>
    <mergeCell ref="I122:I125"/>
    <mergeCell ref="I126:I129"/>
    <mergeCell ref="I130:I133"/>
    <mergeCell ref="I134:I137"/>
    <mergeCell ref="I138:I141"/>
    <mergeCell ref="I142:I145"/>
    <mergeCell ref="I98:I101"/>
    <mergeCell ref="I102:I105"/>
    <mergeCell ref="I106:I109"/>
    <mergeCell ref="I110:I113"/>
    <mergeCell ref="I114:I117"/>
    <mergeCell ref="I118:I121"/>
    <mergeCell ref="I74:I77"/>
    <mergeCell ref="I78:I81"/>
    <mergeCell ref="I82:I85"/>
    <mergeCell ref="I86:I89"/>
    <mergeCell ref="I90:I93"/>
    <mergeCell ref="I94:I97"/>
    <mergeCell ref="I50:I53"/>
    <mergeCell ref="I54:I57"/>
    <mergeCell ref="I58:I61"/>
    <mergeCell ref="I62:I65"/>
    <mergeCell ref="I66:I69"/>
    <mergeCell ref="I70:I73"/>
    <mergeCell ref="I26:I29"/>
    <mergeCell ref="I30:I33"/>
    <mergeCell ref="I34:I37"/>
    <mergeCell ref="I38:I41"/>
    <mergeCell ref="I42:I45"/>
    <mergeCell ref="I46:I49"/>
    <mergeCell ref="B550:B553"/>
    <mergeCell ref="B554:B557"/>
    <mergeCell ref="I2:I5"/>
    <mergeCell ref="I6:I9"/>
    <mergeCell ref="I10:I13"/>
    <mergeCell ref="I14:I17"/>
    <mergeCell ref="I18:I21"/>
    <mergeCell ref="I22:I25"/>
    <mergeCell ref="B538:B541"/>
    <mergeCell ref="B542:B545"/>
    <mergeCell ref="B546:B549"/>
    <mergeCell ref="B526:B529"/>
    <mergeCell ref="B530:B533"/>
    <mergeCell ref="B534:B537"/>
    <mergeCell ref="B514:B517"/>
    <mergeCell ref="B518:B521"/>
    <mergeCell ref="B522:B525"/>
    <mergeCell ref="B502:B505"/>
    <mergeCell ref="B506:B509"/>
    <mergeCell ref="B510:B513"/>
    <mergeCell ref="B490:B493"/>
    <mergeCell ref="B494:B497"/>
    <mergeCell ref="B498:B501"/>
    <mergeCell ref="B482:B485"/>
    <mergeCell ref="B486:B489"/>
    <mergeCell ref="B470:B473"/>
    <mergeCell ref="B474:B477"/>
    <mergeCell ref="B478:B481"/>
    <mergeCell ref="B458:B461"/>
    <mergeCell ref="B462:B465"/>
    <mergeCell ref="B466:B469"/>
    <mergeCell ref="B446:B449"/>
    <mergeCell ref="B450:B453"/>
    <mergeCell ref="B454:B457"/>
    <mergeCell ref="B434:B437"/>
    <mergeCell ref="B438:B441"/>
    <mergeCell ref="B442:B445"/>
    <mergeCell ref="B422:B425"/>
    <mergeCell ref="B426:B429"/>
    <mergeCell ref="B430:B433"/>
    <mergeCell ref="B410:B413"/>
    <mergeCell ref="B414:B417"/>
    <mergeCell ref="B418:B421"/>
    <mergeCell ref="B398:B401"/>
    <mergeCell ref="B402:B405"/>
    <mergeCell ref="B406:B409"/>
    <mergeCell ref="B386:B389"/>
    <mergeCell ref="B390:B393"/>
    <mergeCell ref="B394:B397"/>
    <mergeCell ref="B374:B377"/>
    <mergeCell ref="B378:B381"/>
    <mergeCell ref="B382:B385"/>
    <mergeCell ref="B362:B365"/>
    <mergeCell ref="B366:B369"/>
    <mergeCell ref="B370:B373"/>
    <mergeCell ref="B350:B353"/>
    <mergeCell ref="B354:B357"/>
    <mergeCell ref="B358:B361"/>
    <mergeCell ref="B338:B341"/>
    <mergeCell ref="B342:B345"/>
    <mergeCell ref="B346:B349"/>
    <mergeCell ref="B326:B329"/>
    <mergeCell ref="B330:B333"/>
    <mergeCell ref="B334:B337"/>
    <mergeCell ref="B314:B317"/>
    <mergeCell ref="B318:B321"/>
    <mergeCell ref="B322:B325"/>
    <mergeCell ref="B302:B305"/>
    <mergeCell ref="B306:B309"/>
    <mergeCell ref="B310:B313"/>
    <mergeCell ref="B290:B293"/>
    <mergeCell ref="B294:B297"/>
    <mergeCell ref="B298:B301"/>
    <mergeCell ref="B278:B281"/>
    <mergeCell ref="B282:B285"/>
    <mergeCell ref="B286:B289"/>
    <mergeCell ref="B274:B277"/>
    <mergeCell ref="B266:B269"/>
    <mergeCell ref="B270:B273"/>
    <mergeCell ref="B254:B257"/>
    <mergeCell ref="B258:B261"/>
    <mergeCell ref="B262:B265"/>
    <mergeCell ref="B242:B245"/>
    <mergeCell ref="B246:B249"/>
    <mergeCell ref="B250:B253"/>
    <mergeCell ref="B230:B233"/>
    <mergeCell ref="B234:B237"/>
    <mergeCell ref="B238:B241"/>
    <mergeCell ref="B218:B221"/>
    <mergeCell ref="B222:B225"/>
    <mergeCell ref="B226:B229"/>
    <mergeCell ref="B206:B209"/>
    <mergeCell ref="B210:B213"/>
    <mergeCell ref="B214:B217"/>
    <mergeCell ref="B198:B201"/>
    <mergeCell ref="B202:B205"/>
    <mergeCell ref="B190:B193"/>
    <mergeCell ref="B194:B197"/>
    <mergeCell ref="B182:B185"/>
    <mergeCell ref="B186:B189"/>
    <mergeCell ref="B174:B177"/>
    <mergeCell ref="B178:B181"/>
    <mergeCell ref="B162:B165"/>
    <mergeCell ref="B166:B169"/>
    <mergeCell ref="B170:B173"/>
    <mergeCell ref="B150:B153"/>
    <mergeCell ref="B154:B157"/>
    <mergeCell ref="B158:B161"/>
    <mergeCell ref="B138:B141"/>
    <mergeCell ref="B142:B145"/>
    <mergeCell ref="B146:B149"/>
    <mergeCell ref="B134:B137"/>
    <mergeCell ref="B122:B125"/>
    <mergeCell ref="B126:B129"/>
    <mergeCell ref="B130:B133"/>
    <mergeCell ref="B110:B113"/>
    <mergeCell ref="B114:B117"/>
    <mergeCell ref="B118:B121"/>
    <mergeCell ref="B98:B101"/>
    <mergeCell ref="B102:B105"/>
    <mergeCell ref="B106:B109"/>
    <mergeCell ref="B86:B89"/>
    <mergeCell ref="B90:B93"/>
    <mergeCell ref="B94:B97"/>
    <mergeCell ref="B78:B81"/>
    <mergeCell ref="B82:B85"/>
    <mergeCell ref="B66:B69"/>
    <mergeCell ref="B70:B73"/>
    <mergeCell ref="B74:B77"/>
    <mergeCell ref="B14:B17"/>
    <mergeCell ref="B18:B21"/>
    <mergeCell ref="B22:B25"/>
    <mergeCell ref="B2:B5"/>
    <mergeCell ref="B6:B9"/>
    <mergeCell ref="B10:B13"/>
    <mergeCell ref="B62:B65"/>
    <mergeCell ref="B50:B53"/>
    <mergeCell ref="B54:B57"/>
    <mergeCell ref="B58:B61"/>
    <mergeCell ref="B38:B41"/>
    <mergeCell ref="B42:B45"/>
    <mergeCell ref="B46:B49"/>
    <mergeCell ref="B26:B29"/>
    <mergeCell ref="B30:B33"/>
    <mergeCell ref="B34:B37"/>
  </mergeCells>
  <phoneticPr fontId="1" type="noConversion"/>
  <conditionalFormatting sqref="A487:A489">
    <cfRule type="expression" dxfId="18" priority="18" stopIfTrue="1">
      <formula>AND(COUNTIF($B$506:$B$517, A487)+COUNTIF($B$426:$B$469, A487)+COUNTIF($B$410:$B$417, A487)+COUNTIF($B$370:$B$389, A487)+COUNTIF($B$1:$B$5, A487)+COUNTIF($B$282:$B$305, A487)+COUNTIF($B$334:$B$341, A487)+COUNTIF($B$354:$B$357, A487)+COUNTIF($B$362:$B$365, A487)+COUNTIF($B$310:$B$325, A487)+COUNTIF($B$14:$B$45, A487)+COUNTIF($B$178:$B$185, A487)+COUNTIF($B$274:$B$277, A487)+COUNTIF($B$394:$B$405, A487)+COUNTIF($B$146:$B$149, A487)+COUNTIF($B$162:$B$165, A487)+COUNTIF($B$218:$B$225, A487)+COUNTIF($B$50:$B$53, A487)+COUNTIF($B$58:$B$113, A487)+COUNTIF($B$118:$B$133, A487)+COUNTIF($B$154:$B$157, A487)+COUNTIF($B$190:$B$205, A487)+COUNTIF($B$210:$B$213, A487)+COUNTIF($B$230:$B$233, A487)+COUNTIF($B$238:$B$269, A487)+COUNTIF($B$474:$B$477, A487)+COUNTIF($B$482:$B$497, A487)+COUNTIF($B$526:$B$1048576, A487)&gt;1,NOT(ISBLANK(A487)))</formula>
    </cfRule>
  </conditionalFormatting>
  <conditionalFormatting sqref="A491:A493">
    <cfRule type="expression" dxfId="17" priority="17" stopIfTrue="1">
      <formula>AND(COUNTIF($B$506:$B$517, A491)+COUNTIF($B$426:$B$469, A491)+COUNTIF($B$410:$B$417, A491)+COUNTIF($B$370:$B$389, A491)+COUNTIF($B$1:$B$5, A491)+COUNTIF($B$282:$B$305, A491)+COUNTIF($B$334:$B$341, A491)+COUNTIF($B$354:$B$357, A491)+COUNTIF($B$362:$B$365, A491)+COUNTIF($B$310:$B$325, A491)+COUNTIF($B$14:$B$45, A491)+COUNTIF($B$178:$B$185, A491)+COUNTIF($B$274:$B$277, A491)+COUNTIF($B$394:$B$405, A491)+COUNTIF($B$146:$B$149, A491)+COUNTIF($B$162:$B$165, A491)+COUNTIF($B$218:$B$225, A491)+COUNTIF($B$50:$B$53, A491)+COUNTIF($B$58:$B$113, A491)+COUNTIF($B$118:$B$133, A491)+COUNTIF($B$154:$B$157, A491)+COUNTIF($B$190:$B$205, A491)+COUNTIF($B$210:$B$213, A491)+COUNTIF($B$230:$B$233, A491)+COUNTIF($B$238:$B$269, A491)+COUNTIF($B$474:$B$477, A491)+COUNTIF($B$482:$B$497, A491)+COUNTIF($B$526:$B$1048576, A491)&gt;1,NOT(ISBLANK(A491)))</formula>
    </cfRule>
  </conditionalFormatting>
  <conditionalFormatting sqref="A495:A497">
    <cfRule type="expression" dxfId="16" priority="16" stopIfTrue="1">
      <formula>AND(COUNTIF($B$506:$B$517, A495)+COUNTIF($B$426:$B$469, A495)+COUNTIF($B$410:$B$417, A495)+COUNTIF($B$370:$B$389, A495)+COUNTIF($B$1:$B$5, A495)+COUNTIF($B$282:$B$305, A495)+COUNTIF($B$334:$B$341, A495)+COUNTIF($B$354:$B$357, A495)+COUNTIF($B$362:$B$365, A495)+COUNTIF($B$310:$B$325, A495)+COUNTIF($B$14:$B$45, A495)+COUNTIF($B$178:$B$185, A495)+COUNTIF($B$274:$B$277, A495)+COUNTIF($B$394:$B$405, A495)+COUNTIF($B$146:$B$149, A495)+COUNTIF($B$162:$B$165, A495)+COUNTIF($B$218:$B$225, A495)+COUNTIF($B$50:$B$53, A495)+COUNTIF($B$58:$B$113, A495)+COUNTIF($B$118:$B$133, A495)+COUNTIF($B$154:$B$157, A495)+COUNTIF($B$190:$B$205, A495)+COUNTIF($B$210:$B$213, A495)+COUNTIF($B$230:$B$233, A495)+COUNTIF($B$238:$B$269, A495)+COUNTIF($B$474:$B$477, A495)+COUNTIF($B$482:$B$497, A495)+COUNTIF($B$526:$B$1048576, A495)&gt;1,NOT(ISBLANK(A495)))</formula>
    </cfRule>
  </conditionalFormatting>
  <conditionalFormatting sqref="A499:A501">
    <cfRule type="expression" dxfId="15" priority="15" stopIfTrue="1">
      <formula>AND(COUNTIF($B$506:$B$517, A499)+COUNTIF($B$426:$B$469, A499)+COUNTIF($B$410:$B$417, A499)+COUNTIF($B$370:$B$389, A499)+COUNTIF($B$1:$B$5, A499)+COUNTIF($B$282:$B$305, A499)+COUNTIF($B$334:$B$341, A499)+COUNTIF($B$354:$B$357, A499)+COUNTIF($B$362:$B$365, A499)+COUNTIF($B$310:$B$325, A499)+COUNTIF($B$14:$B$45, A499)+COUNTIF($B$178:$B$185, A499)+COUNTIF($B$274:$B$277, A499)+COUNTIF($B$394:$B$405, A499)+COUNTIF($B$146:$B$149, A499)+COUNTIF($B$162:$B$165, A499)+COUNTIF($B$218:$B$225, A499)+COUNTIF($B$50:$B$53, A499)+COUNTIF($B$58:$B$113, A499)+COUNTIF($B$118:$B$133, A499)+COUNTIF($B$154:$B$157, A499)+COUNTIF($B$190:$B$205, A499)+COUNTIF($B$210:$B$213, A499)+COUNTIF($B$230:$B$233, A499)+COUNTIF($B$238:$B$269, A499)+COUNTIF($B$474:$B$477, A499)+COUNTIF($B$482:$B$497, A499)+COUNTIF($B$526:$B$1048576, A499)&gt;1,NOT(ISBLANK(A499)))</formula>
    </cfRule>
  </conditionalFormatting>
  <conditionalFormatting sqref="A503:A505">
    <cfRule type="expression" dxfId="14" priority="14" stopIfTrue="1">
      <formula>AND(COUNTIF($B$506:$B$517, A503)+COUNTIF($B$426:$B$469, A503)+COUNTIF($B$410:$B$417, A503)+COUNTIF($B$370:$B$389, A503)+COUNTIF($B$1:$B$5, A503)+COUNTIF($B$282:$B$305, A503)+COUNTIF($B$334:$B$341, A503)+COUNTIF($B$354:$B$357, A503)+COUNTIF($B$362:$B$365, A503)+COUNTIF($B$310:$B$325, A503)+COUNTIF($B$14:$B$45, A503)+COUNTIF($B$178:$B$185, A503)+COUNTIF($B$274:$B$277, A503)+COUNTIF($B$394:$B$405, A503)+COUNTIF($B$146:$B$149, A503)+COUNTIF($B$162:$B$165, A503)+COUNTIF($B$218:$B$225, A503)+COUNTIF($B$50:$B$53, A503)+COUNTIF($B$58:$B$113, A503)+COUNTIF($B$118:$B$133, A503)+COUNTIF($B$154:$B$157, A503)+COUNTIF($B$190:$B$205, A503)+COUNTIF($B$210:$B$213, A503)+COUNTIF($B$230:$B$233, A503)+COUNTIF($B$238:$B$269, A503)+COUNTIF($B$474:$B$477, A503)+COUNTIF($B$482:$B$497, A503)+COUNTIF($B$526:$B$1048576, A503)&gt;1,NOT(ISBLANK(A503)))</formula>
    </cfRule>
  </conditionalFormatting>
  <conditionalFormatting sqref="A507:A509">
    <cfRule type="expression" dxfId="13" priority="13" stopIfTrue="1">
      <formula>AND(COUNTIF($B$506:$B$517, A507)+COUNTIF($B$426:$B$469, A507)+COUNTIF($B$410:$B$417, A507)+COUNTIF($B$370:$B$389, A507)+COUNTIF($B$1:$B$5, A507)+COUNTIF($B$282:$B$305, A507)+COUNTIF($B$334:$B$341, A507)+COUNTIF($B$354:$B$357, A507)+COUNTIF($B$362:$B$365, A507)+COUNTIF($B$310:$B$325, A507)+COUNTIF($B$14:$B$45, A507)+COUNTIF($B$178:$B$185, A507)+COUNTIF($B$274:$B$277, A507)+COUNTIF($B$394:$B$405, A507)+COUNTIF($B$146:$B$149, A507)+COUNTIF($B$162:$B$165, A507)+COUNTIF($B$218:$B$225, A507)+COUNTIF($B$50:$B$53, A507)+COUNTIF($B$58:$B$113, A507)+COUNTIF($B$118:$B$133, A507)+COUNTIF($B$154:$B$157, A507)+COUNTIF($B$190:$B$205, A507)+COUNTIF($B$210:$B$213, A507)+COUNTIF($B$230:$B$233, A507)+COUNTIF($B$238:$B$269, A507)+COUNTIF($B$474:$B$477, A507)+COUNTIF($B$482:$B$497, A507)+COUNTIF($B$526:$B$1048576, A507)&gt;1,NOT(ISBLANK(A507)))</formula>
    </cfRule>
  </conditionalFormatting>
  <conditionalFormatting sqref="A511:A513">
    <cfRule type="expression" dxfId="12" priority="12" stopIfTrue="1">
      <formula>AND(COUNTIF($B$506:$B$517, A511)+COUNTIF($B$426:$B$469, A511)+COUNTIF($B$410:$B$417, A511)+COUNTIF($B$370:$B$389, A511)+COUNTIF($B$1:$B$5, A511)+COUNTIF($B$282:$B$305, A511)+COUNTIF($B$334:$B$341, A511)+COUNTIF($B$354:$B$357, A511)+COUNTIF($B$362:$B$365, A511)+COUNTIF($B$310:$B$325, A511)+COUNTIF($B$14:$B$45, A511)+COUNTIF($B$178:$B$185, A511)+COUNTIF($B$274:$B$277, A511)+COUNTIF($B$394:$B$405, A511)+COUNTIF($B$146:$B$149, A511)+COUNTIF($B$162:$B$165, A511)+COUNTIF($B$218:$B$225, A511)+COUNTIF($B$50:$B$53, A511)+COUNTIF($B$58:$B$113, A511)+COUNTIF($B$118:$B$133, A511)+COUNTIF($B$154:$B$157, A511)+COUNTIF($B$190:$B$205, A511)+COUNTIF($B$210:$B$213, A511)+COUNTIF($B$230:$B$233, A511)+COUNTIF($B$238:$B$269, A511)+COUNTIF($B$474:$B$477, A511)+COUNTIF($B$482:$B$497, A511)+COUNTIF($B$526:$B$1048576, A511)&gt;1,NOT(ISBLANK(A511)))</formula>
    </cfRule>
  </conditionalFormatting>
  <conditionalFormatting sqref="A515:A517">
    <cfRule type="expression" dxfId="11" priority="11" stopIfTrue="1">
      <formula>AND(COUNTIF($B$506:$B$517, A515)+COUNTIF($B$426:$B$469, A515)+COUNTIF($B$410:$B$417, A515)+COUNTIF($B$370:$B$389, A515)+COUNTIF($B$1:$B$5, A515)+COUNTIF($B$282:$B$305, A515)+COUNTIF($B$334:$B$341, A515)+COUNTIF($B$354:$B$357, A515)+COUNTIF($B$362:$B$365, A515)+COUNTIF($B$310:$B$325, A515)+COUNTIF($B$14:$B$45, A515)+COUNTIF($B$178:$B$185, A515)+COUNTIF($B$274:$B$277, A515)+COUNTIF($B$394:$B$405, A515)+COUNTIF($B$146:$B$149, A515)+COUNTIF($B$162:$B$165, A515)+COUNTIF($B$218:$B$225, A515)+COUNTIF($B$50:$B$53, A515)+COUNTIF($B$58:$B$113, A515)+COUNTIF($B$118:$B$133, A515)+COUNTIF($B$154:$B$157, A515)+COUNTIF($B$190:$B$205, A515)+COUNTIF($B$210:$B$213, A515)+COUNTIF($B$230:$B$233, A515)+COUNTIF($B$238:$B$269, A515)+COUNTIF($B$474:$B$477, A515)+COUNTIF($B$482:$B$497, A515)+COUNTIF($B$526:$B$1048576, A515)&gt;1,NOT(ISBLANK(A515)))</formula>
    </cfRule>
  </conditionalFormatting>
  <conditionalFormatting sqref="A519:A521">
    <cfRule type="expression" dxfId="10" priority="10" stopIfTrue="1">
      <formula>AND(COUNTIF($B$506:$B$517, A519)+COUNTIF($B$426:$B$469, A519)+COUNTIF($B$410:$B$417, A519)+COUNTIF($B$370:$B$389, A519)+COUNTIF($B$1:$B$5, A519)+COUNTIF($B$282:$B$305, A519)+COUNTIF($B$334:$B$341, A519)+COUNTIF($B$354:$B$357, A519)+COUNTIF($B$362:$B$365, A519)+COUNTIF($B$310:$B$325, A519)+COUNTIF($B$14:$B$45, A519)+COUNTIF($B$178:$B$185, A519)+COUNTIF($B$274:$B$277, A519)+COUNTIF($B$394:$B$405, A519)+COUNTIF($B$146:$B$149, A519)+COUNTIF($B$162:$B$165, A519)+COUNTIF($B$218:$B$225, A519)+COUNTIF($B$50:$B$53, A519)+COUNTIF($B$58:$B$113, A519)+COUNTIF($B$118:$B$133, A519)+COUNTIF($B$154:$B$157, A519)+COUNTIF($B$190:$B$205, A519)+COUNTIF($B$210:$B$213, A519)+COUNTIF($B$230:$B$233, A519)+COUNTIF($B$238:$B$269, A519)+COUNTIF($B$474:$B$477, A519)+COUNTIF($B$482:$B$497, A519)+COUNTIF($B$526:$B$1048576, A519)&gt;1,NOT(ISBLANK(A519)))</formula>
    </cfRule>
  </conditionalFormatting>
  <conditionalFormatting sqref="A523:A525">
    <cfRule type="expression" dxfId="9" priority="9" stopIfTrue="1">
      <formula>AND(COUNTIF($B$506:$B$517, A523)+COUNTIF($B$426:$B$469, A523)+COUNTIF($B$410:$B$417, A523)+COUNTIF($B$370:$B$389, A523)+COUNTIF($B$1:$B$5, A523)+COUNTIF($B$282:$B$305, A523)+COUNTIF($B$334:$B$341, A523)+COUNTIF($B$354:$B$357, A523)+COUNTIF($B$362:$B$365, A523)+COUNTIF($B$310:$B$325, A523)+COUNTIF($B$14:$B$45, A523)+COUNTIF($B$178:$B$185, A523)+COUNTIF($B$274:$B$277, A523)+COUNTIF($B$394:$B$405, A523)+COUNTIF($B$146:$B$149, A523)+COUNTIF($B$162:$B$165, A523)+COUNTIF($B$218:$B$225, A523)+COUNTIF($B$50:$B$53, A523)+COUNTIF($B$58:$B$113, A523)+COUNTIF($B$118:$B$133, A523)+COUNTIF($B$154:$B$157, A523)+COUNTIF($B$190:$B$205, A523)+COUNTIF($B$210:$B$213, A523)+COUNTIF($B$230:$B$233, A523)+COUNTIF($B$238:$B$269, A523)+COUNTIF($B$474:$B$477, A523)+COUNTIF($B$482:$B$497, A523)+COUNTIF($B$526:$B$1048576, A523)&gt;1,NOT(ISBLANK(A523)))</formula>
    </cfRule>
  </conditionalFormatting>
  <conditionalFormatting sqref="A527:A529">
    <cfRule type="expression" dxfId="8" priority="8" stopIfTrue="1">
      <formula>AND(COUNTIF($B$506:$B$517, A527)+COUNTIF($B$426:$B$469, A527)+COUNTIF($B$410:$B$417, A527)+COUNTIF($B$370:$B$389, A527)+COUNTIF($B$1:$B$5, A527)+COUNTIF($B$282:$B$305, A527)+COUNTIF($B$334:$B$341, A527)+COUNTIF($B$354:$B$357, A527)+COUNTIF($B$362:$B$365, A527)+COUNTIF($B$310:$B$325, A527)+COUNTIF($B$14:$B$45, A527)+COUNTIF($B$178:$B$185, A527)+COUNTIF($B$274:$B$277, A527)+COUNTIF($B$394:$B$405, A527)+COUNTIF($B$146:$B$149, A527)+COUNTIF($B$162:$B$165, A527)+COUNTIF($B$218:$B$225, A527)+COUNTIF($B$50:$B$53, A527)+COUNTIF($B$58:$B$113, A527)+COUNTIF($B$118:$B$133, A527)+COUNTIF($B$154:$B$157, A527)+COUNTIF($B$190:$B$205, A527)+COUNTIF($B$210:$B$213, A527)+COUNTIF($B$230:$B$233, A527)+COUNTIF($B$238:$B$269, A527)+COUNTIF($B$474:$B$477, A527)+COUNTIF($B$482:$B$497, A527)+COUNTIF($B$526:$B$1048576, A527)&gt;1,NOT(ISBLANK(A527)))</formula>
    </cfRule>
  </conditionalFormatting>
  <conditionalFormatting sqref="A531:A533">
    <cfRule type="expression" dxfId="7" priority="7" stopIfTrue="1">
      <formula>AND(COUNTIF($B$506:$B$517, A531)+COUNTIF($B$426:$B$469, A531)+COUNTIF($B$410:$B$417, A531)+COUNTIF($B$370:$B$389, A531)+COUNTIF($B$1:$B$5, A531)+COUNTIF($B$282:$B$305, A531)+COUNTIF($B$334:$B$341, A531)+COUNTIF($B$354:$B$357, A531)+COUNTIF($B$362:$B$365, A531)+COUNTIF($B$310:$B$325, A531)+COUNTIF($B$14:$B$45, A531)+COUNTIF($B$178:$B$185, A531)+COUNTIF($B$274:$B$277, A531)+COUNTIF($B$394:$B$405, A531)+COUNTIF($B$146:$B$149, A531)+COUNTIF($B$162:$B$165, A531)+COUNTIF($B$218:$B$225, A531)+COUNTIF($B$50:$B$53, A531)+COUNTIF($B$58:$B$113, A531)+COUNTIF($B$118:$B$133, A531)+COUNTIF($B$154:$B$157, A531)+COUNTIF($B$190:$B$205, A531)+COUNTIF($B$210:$B$213, A531)+COUNTIF($B$230:$B$233, A531)+COUNTIF($B$238:$B$269, A531)+COUNTIF($B$474:$B$477, A531)+COUNTIF($B$482:$B$497, A531)+COUNTIF($B$526:$B$1048576, A531)&gt;1,NOT(ISBLANK(A531)))</formula>
    </cfRule>
  </conditionalFormatting>
  <conditionalFormatting sqref="A535:A537">
    <cfRule type="expression" dxfId="6" priority="6" stopIfTrue="1">
      <formula>AND(COUNTIF($B$506:$B$517, A535)+COUNTIF($B$426:$B$469, A535)+COUNTIF($B$410:$B$417, A535)+COUNTIF($B$370:$B$389, A535)+COUNTIF($B$1:$B$5, A535)+COUNTIF($B$282:$B$305, A535)+COUNTIF($B$334:$B$341, A535)+COUNTIF($B$354:$B$357, A535)+COUNTIF($B$362:$B$365, A535)+COUNTIF($B$310:$B$325, A535)+COUNTIF($B$14:$B$45, A535)+COUNTIF($B$178:$B$185, A535)+COUNTIF($B$274:$B$277, A535)+COUNTIF($B$394:$B$405, A535)+COUNTIF($B$146:$B$149, A535)+COUNTIF($B$162:$B$165, A535)+COUNTIF($B$218:$B$225, A535)+COUNTIF($B$50:$B$53, A535)+COUNTIF($B$58:$B$113, A535)+COUNTIF($B$118:$B$133, A535)+COUNTIF($B$154:$B$157, A535)+COUNTIF($B$190:$B$205, A535)+COUNTIF($B$210:$B$213, A535)+COUNTIF($B$230:$B$233, A535)+COUNTIF($B$238:$B$269, A535)+COUNTIF($B$474:$B$477, A535)+COUNTIF($B$482:$B$497, A535)+COUNTIF($B$526:$B$1048576, A535)&gt;1,NOT(ISBLANK(A535)))</formula>
    </cfRule>
  </conditionalFormatting>
  <conditionalFormatting sqref="A539:A541">
    <cfRule type="expression" dxfId="5" priority="5" stopIfTrue="1">
      <formula>AND(COUNTIF($B$506:$B$517, A539)+COUNTIF($B$426:$B$469, A539)+COUNTIF($B$410:$B$417, A539)+COUNTIF($B$370:$B$389, A539)+COUNTIF($B$1:$B$5, A539)+COUNTIF($B$282:$B$305, A539)+COUNTIF($B$334:$B$341, A539)+COUNTIF($B$354:$B$357, A539)+COUNTIF($B$362:$B$365, A539)+COUNTIF($B$310:$B$325, A539)+COUNTIF($B$14:$B$45, A539)+COUNTIF($B$178:$B$185, A539)+COUNTIF($B$274:$B$277, A539)+COUNTIF($B$394:$B$405, A539)+COUNTIF($B$146:$B$149, A539)+COUNTIF($B$162:$B$165, A539)+COUNTIF($B$218:$B$225, A539)+COUNTIF($B$50:$B$53, A539)+COUNTIF($B$58:$B$113, A539)+COUNTIF($B$118:$B$133, A539)+COUNTIF($B$154:$B$157, A539)+COUNTIF($B$190:$B$205, A539)+COUNTIF($B$210:$B$213, A539)+COUNTIF($B$230:$B$233, A539)+COUNTIF($B$238:$B$269, A539)+COUNTIF($B$474:$B$477, A539)+COUNTIF($B$482:$B$497, A539)+COUNTIF($B$526:$B$1048576, A539)&gt;1,NOT(ISBLANK(A539)))</formula>
    </cfRule>
  </conditionalFormatting>
  <conditionalFormatting sqref="A543:A545">
    <cfRule type="expression" dxfId="4" priority="4" stopIfTrue="1">
      <formula>AND(COUNTIF($B$506:$B$517, A543)+COUNTIF($B$426:$B$469, A543)+COUNTIF($B$410:$B$417, A543)+COUNTIF($B$370:$B$389, A543)+COUNTIF($B$1:$B$5, A543)+COUNTIF($B$282:$B$305, A543)+COUNTIF($B$334:$B$341, A543)+COUNTIF($B$354:$B$357, A543)+COUNTIF($B$362:$B$365, A543)+COUNTIF($B$310:$B$325, A543)+COUNTIF($B$14:$B$45, A543)+COUNTIF($B$178:$B$185, A543)+COUNTIF($B$274:$B$277, A543)+COUNTIF($B$394:$B$405, A543)+COUNTIF($B$146:$B$149, A543)+COUNTIF($B$162:$B$165, A543)+COUNTIF($B$218:$B$225, A543)+COUNTIF($B$50:$B$53, A543)+COUNTIF($B$58:$B$113, A543)+COUNTIF($B$118:$B$133, A543)+COUNTIF($B$154:$B$157, A543)+COUNTIF($B$190:$B$205, A543)+COUNTIF($B$210:$B$213, A543)+COUNTIF($B$230:$B$233, A543)+COUNTIF($B$238:$B$269, A543)+COUNTIF($B$474:$B$477, A543)+COUNTIF($B$482:$B$497, A543)+COUNTIF($B$526:$B$1048576, A543)&gt;1,NOT(ISBLANK(A543)))</formula>
    </cfRule>
  </conditionalFormatting>
  <conditionalFormatting sqref="A547:A549">
    <cfRule type="expression" dxfId="3" priority="3" stopIfTrue="1">
      <formula>AND(COUNTIF($B$506:$B$517, A547)+COUNTIF($B$426:$B$469, A547)+COUNTIF($B$410:$B$417, A547)+COUNTIF($B$370:$B$389, A547)+COUNTIF($B$1:$B$5, A547)+COUNTIF($B$282:$B$305, A547)+COUNTIF($B$334:$B$341, A547)+COUNTIF($B$354:$B$357, A547)+COUNTIF($B$362:$B$365, A547)+COUNTIF($B$310:$B$325, A547)+COUNTIF($B$14:$B$45, A547)+COUNTIF($B$178:$B$185, A547)+COUNTIF($B$274:$B$277, A547)+COUNTIF($B$394:$B$405, A547)+COUNTIF($B$146:$B$149, A547)+COUNTIF($B$162:$B$165, A547)+COUNTIF($B$218:$B$225, A547)+COUNTIF($B$50:$B$53, A547)+COUNTIF($B$58:$B$113, A547)+COUNTIF($B$118:$B$133, A547)+COUNTIF($B$154:$B$157, A547)+COUNTIF($B$190:$B$205, A547)+COUNTIF($B$210:$B$213, A547)+COUNTIF($B$230:$B$233, A547)+COUNTIF($B$238:$B$269, A547)+COUNTIF($B$474:$B$477, A547)+COUNTIF($B$482:$B$497, A547)+COUNTIF($B$526:$B$1048576, A547)&gt;1,NOT(ISBLANK(A547)))</formula>
    </cfRule>
  </conditionalFormatting>
  <conditionalFormatting sqref="A551:A553">
    <cfRule type="expression" dxfId="2" priority="2" stopIfTrue="1">
      <formula>AND(COUNTIF($B$506:$B$517, A551)+COUNTIF($B$426:$B$469, A551)+COUNTIF($B$410:$B$417, A551)+COUNTIF($B$370:$B$389, A551)+COUNTIF($B$1:$B$5, A551)+COUNTIF($B$282:$B$305, A551)+COUNTIF($B$334:$B$341, A551)+COUNTIF($B$354:$B$357, A551)+COUNTIF($B$362:$B$365, A551)+COUNTIF($B$310:$B$325, A551)+COUNTIF($B$14:$B$45, A551)+COUNTIF($B$178:$B$185, A551)+COUNTIF($B$274:$B$277, A551)+COUNTIF($B$394:$B$405, A551)+COUNTIF($B$146:$B$149, A551)+COUNTIF($B$162:$B$165, A551)+COUNTIF($B$218:$B$225, A551)+COUNTIF($B$50:$B$53, A551)+COUNTIF($B$58:$B$113, A551)+COUNTIF($B$118:$B$133, A551)+COUNTIF($B$154:$B$157, A551)+COUNTIF($B$190:$B$205, A551)+COUNTIF($B$210:$B$213, A551)+COUNTIF($B$230:$B$233, A551)+COUNTIF($B$238:$B$269, A551)+COUNTIF($B$474:$B$477, A551)+COUNTIF($B$482:$B$497, A551)+COUNTIF($B$526:$B$1048576, A551)&gt;1,NOT(ISBLANK(A551)))</formula>
    </cfRule>
  </conditionalFormatting>
  <conditionalFormatting sqref="A555:A557">
    <cfRule type="expression" dxfId="1" priority="1" stopIfTrue="1">
      <formula>AND(COUNTIF($B$506:$B$517, A555)+COUNTIF($B$426:$B$469, A555)+COUNTIF($B$410:$B$417, A555)+COUNTIF($B$370:$B$389, A555)+COUNTIF($B$1:$B$5, A555)+COUNTIF($B$282:$B$305, A555)+COUNTIF($B$334:$B$341, A555)+COUNTIF($B$354:$B$357, A555)+COUNTIF($B$362:$B$365, A555)+COUNTIF($B$310:$B$325, A555)+COUNTIF($B$14:$B$45, A555)+COUNTIF($B$178:$B$185, A555)+COUNTIF($B$274:$B$277, A555)+COUNTIF($B$394:$B$405, A555)+COUNTIF($B$146:$B$149, A555)+COUNTIF($B$162:$B$165, A555)+COUNTIF($B$218:$B$225, A555)+COUNTIF($B$50:$B$53, A555)+COUNTIF($B$58:$B$113, A555)+COUNTIF($B$118:$B$133, A555)+COUNTIF($B$154:$B$157, A555)+COUNTIF($B$190:$B$205, A555)+COUNTIF($B$210:$B$213, A555)+COUNTIF($B$230:$B$233, A555)+COUNTIF($B$238:$B$269, A555)+COUNTIF($B$474:$B$477, A555)+COUNTIF($B$482:$B$497, A555)+COUNTIF($B$526:$B$1048576, A555)&gt;1,NOT(ISBLANK(A555)))</formula>
    </cfRule>
  </conditionalFormatting>
  <conditionalFormatting sqref="B1 A2:B2 A6:B6 A7:A9 A10:B10 A11:A13 A14:B14 A15:A17 A18:B18 A19:A21 A22:B22 A23:A25 A26:B26 A27:A29 A30:B30 A31:A33 A34:B34 A35:A37 A38:B38 A39:A41 A42:B42 A43:A45 A46:B46 A47:A49 A50:B50 A51:A53 A54:B54 A55:A57 A58:B58 A59:A61 A62:B62 A63:A65 A66:B66 A67:A69 A70:B70 A71:A73 A74:B74 A75:A77 A78:B78 A79:A81 A82:B82 A83:A85 A86:B86 A87:A89 A90:B90 A91:A93 A94:B94 A95:A97 A98:B98 A99:A101 A102:B102 A103:A105 A106:B106 A107:A109 A110:B110 A111:A113 A114:B114 A115:A117 A118:B118 A119:A121 A122:B122 A123:A125 A126:B126 A127:A129 A130:B130 A131:A133 A134:B134 A135:A137 A138:B138 A139:A141 A142:B142 A143:A145 A146:B146 A147:A149 A150:B150 A151:A153 A154:B154 A155:A157 A158:B158 A159:A161 A162:B162 A163:A165 A166:B166 A167:A169 A170:B170 A171:A173 A174:B174 A175:A177 A178:B178 A179:A181 A182:B182 A183:A185 A186:B186 A187:A189 A190:B190 A191:A193 A194:B194 A195:A197 A198:B198 A199:A201 A202:B202 A203:A205 A206:B206 A207:A209 A210:B210 A211:A213 A214:B214 A215:A217 A218:B218 A219:A221 A222:B222 A223:A225 A226:B226 A227:A229 A230:B230 A231:A233 A234:B234 A235:A237 A238:B238 A239:A241 A242:B242 A243:A245 A246:B246 A247:A249 A250:B250 A251:A253 A254:B254 A255:A257 A258:B258 A259:A261 A262:B262 A263:A265 A266:B266 A267:A269 A270:B270 A271:A273 A274:B274 A275:A277 A278:B278 A279:A281 A282:B282 A283:A285 A286:B286 A287:A289 A290:B290 A291:A293 A294:B294 A295:A297 A298:B298 A299:A301 A302:B302 A303:A305 A306:B306 A307:A309 A310:B310 A311:A313 A314:B314 A315:A317 A318:B318 A319:A321 A322:B322 A323:A325 A326:B326 A327:A329 A330:B330 A331:A333 A334:B334 A335:A337 A338:B338 A339:A341 A342:B342 A343:A345 A346:B346 A347:A349 A350:B350 A351:A353 A354:B354 A355:A357 A358:B358 A359:A361 A362:B362 A363:A365 A366:B366 A367:A369 A370:B370 A371:A373 A374:B374 A375:A377 A378:B378 A379:A381 A382:B382 A383:A385 A386:B386 A387:A389 A390:B390 A391:A393 A394:B394 A395:A397 A398:B398 A399:A401 A402:B402 A403:A405 A406:B406 A407:A409 A410:B410 A411:A413 A414:B414 A415:A417 A418:B418 A419:A421 A422:B422 A423:A425 A426:B426 A427:A429 A430:B430 A431:A433 A434:B434 A435:A437 A438:B438 A439:A441 A442:B442 A443:A445 A446:B446 A447:A449 A450:B450 A451:A453 A454:B454 A455:A457 A458:B458 A459:A461 A462:B462 A463:A465 A466:B466 A467:A469 A470:B470 A471:A473 A474:B474 A475:A477 A478:B478 A479:A481 A482:B482 A483:A485 A486:B486 A490:B490 A494:B494 A498:B498 A502:B502 A506:B506 A510:B510 A514:B514 A518:B518 A522:B522 A526:B526 A530:B530 A534:B534 A538:B538 A542:B542 A546:B546 A550:B550 A554:B554 B558:B1048576">
    <cfRule type="expression" dxfId="0" priority="140" stopIfTrue="1">
      <formula>AND(COUNTIF($B$506:$B$517, A1)+COUNTIF($B$426:$B$469, A1)+COUNTIF($B$410:$B$417, A1)+COUNTIF($B$370:$B$389, A1)+COUNTIF($B$1:$B$5, A1)+COUNTIF($B$282:$B$305, A1)+COUNTIF($B$334:$B$341, A1)+COUNTIF($B$354:$B$357, A1)+COUNTIF($B$362:$B$365, A1)+COUNTIF($B$310:$B$325, A1)+COUNTIF($B$14:$B$45, A1)+COUNTIF($B$178:$B$185, A1)+COUNTIF($B$274:$B$277, A1)+COUNTIF($B$394:$B$405, A1)+COUNTIF($B$146:$B$149, A1)+COUNTIF($B$162:$B$165, A1)+COUNTIF($B$218:$B$225, A1)+COUNTIF($B$50:$B$53, A1)+COUNTIF($B$58:$B$113, A1)+COUNTIF($B$118:$B$133, A1)+COUNTIF($B$154:$B$157, A1)+COUNTIF($B$190:$B$205, A1)+COUNTIF($B$210:$B$213, A1)+COUNTIF($B$230:$B$233, A1)+COUNTIF($B$238:$B$269, A1)+COUNTIF($B$474:$B$477, A1)+COUNTIF($B$482:$B$497, A1)+COUNTIF($B$526:$B$1048576, A1)&gt;1,NOT(ISBLANK(A1)))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具名範圍</vt:lpstr>
      </vt:variant>
      <vt:variant>
        <vt:i4>6</vt:i4>
      </vt:variant>
    </vt:vector>
  </HeadingPairs>
  <TitlesOfParts>
    <vt:vector size="17" baseType="lpstr">
      <vt:lpstr>附件2-收費調整對照表</vt:lpstr>
      <vt:lpstr>附件3-教保服務人員調薪及其他人員調薪試算表</vt:lpstr>
      <vt:lpstr>分區承辦審核</vt:lpstr>
      <vt:lpstr>112調幅(原始檔) (2)</vt:lpstr>
      <vt:lpstr>112調幅匯入</vt:lpstr>
      <vt:lpstr>樞紐分析</vt:lpstr>
      <vt:lpstr>幼兒園名稱及帳號</vt:lpstr>
      <vt:lpstr>113學年度收費調整</vt:lpstr>
      <vt:lpstr>113樞紐分析</vt:lpstr>
      <vt:lpstr>工作表1</vt:lpstr>
      <vt:lpstr>113學年度調幅原始數據</vt:lpstr>
      <vt:lpstr>'113學年度收費調整'!Print_Area</vt:lpstr>
      <vt:lpstr>分區承辦審核!Print_Area</vt:lpstr>
      <vt:lpstr>'附件3-教保服務人員調薪及其他人員調薪試算表'!Print_Area</vt:lpstr>
      <vt:lpstr>'113學年度收費調整'!Print_Titles</vt:lpstr>
      <vt:lpstr>分區承辦審核!Print_Titles</vt:lpstr>
      <vt:lpstr>'附件3-教保服務人員調薪及其他人員調薪試算表'!Print_Titles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李思瑩</cp:lastModifiedBy>
  <cp:lastPrinted>2025-02-19T06:32:15Z</cp:lastPrinted>
  <dcterms:created xsi:type="dcterms:W3CDTF">2023-02-20T07:21:50Z</dcterms:created>
  <dcterms:modified xsi:type="dcterms:W3CDTF">2025-03-03T05:20:30Z</dcterms:modified>
</cp:coreProperties>
</file>