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1060216\01候晉\114-2\02資績系統\"/>
    </mc:Choice>
  </mc:AlternateContent>
  <xr:revisionPtr revIDLastSave="0" documentId="13_ncr:1_{17A85765-85F2-40A2-8355-C10FF050966A}" xr6:coauthVersionLast="47" xr6:coauthVersionMax="47" xr10:uidLastSave="{00000000-0000-0000-0000-000000000000}"/>
  <workbookProtection workbookPassword="CB5F" lockStructure="1"/>
  <bookViews>
    <workbookView xWindow="-120" yWindow="-120" windowWidth="29040" windowHeight="15720" tabRatio="866" xr2:uid="{00000000-000D-0000-FFFF-FFFF00000000}"/>
  </bookViews>
  <sheets>
    <sheet name="1.資績表(列印陳送用)" sheetId="7" r:id="rId1"/>
    <sheet name="2.基本資料" sheetId="13" r:id="rId2"/>
    <sheet name="3.學歷資料" sheetId="15" r:id="rId3"/>
    <sheet name="4.經歷資料" sheetId="4" r:id="rId4"/>
    <sheet name="5.國教署核定進修學校綜理生活輔導業務人員" sheetId="14" r:id="rId5"/>
    <sheet name="6.考績資料" sheetId="11" r:id="rId6"/>
    <sheet name="7.獎懲資料" sheetId="2" r:id="rId7"/>
    <sheet name="8.特別加分" sheetId="3" r:id="rId8"/>
    <sheet name="9.試算表" sheetId="10" r:id="rId9"/>
    <sheet name="參照表" sheetId="9" state="hidden" r:id="rId10"/>
  </sheets>
  <definedNames>
    <definedName name="_xlnm._FilterDatabase" localSheetId="0" hidden="1">'1.資績表(列印陳送用)'!$F$283:$F$285</definedName>
    <definedName name="_xlnm._FilterDatabase" localSheetId="3" hidden="1">'4.經歷資料'!$A$1:$N$41</definedName>
    <definedName name="_xlnm._FilterDatabase" localSheetId="4" hidden="1">'5.國教署核定進修學校綜理生活輔導業務人員'!$A$1:$K$26</definedName>
    <definedName name="_xlnm._FilterDatabase" localSheetId="5" hidden="1">'6.考績資料'!$A$1:$B$33</definedName>
    <definedName name="_xlnm._FilterDatabase" localSheetId="6" hidden="1">'7.獎懲資料'!$B$1:$J$19</definedName>
    <definedName name="_xlnm._FilterDatabase" localSheetId="7" hidden="1">'8.特別加分'!$B$3:$B$27</definedName>
    <definedName name="_xlnm.Print_Area" localSheetId="1">'2.基本資料'!$A$1:$O$17</definedName>
    <definedName name="_xlnm.Print_Area" localSheetId="5">'6.考績資料'!$A$1:$K$33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13" l="1"/>
  <c r="H10" i="13" s="1"/>
  <c r="P2" i="13" s="1"/>
  <c r="E69" i="7"/>
  <c r="Q15" i="7"/>
  <c r="E70" i="7"/>
  <c r="F70" i="7" s="1"/>
  <c r="E71" i="7"/>
  <c r="F71" i="7" s="1"/>
  <c r="E72" i="7"/>
  <c r="F72" i="7" s="1"/>
  <c r="E73" i="7"/>
  <c r="F73" i="7" s="1"/>
  <c r="E74" i="7"/>
  <c r="F74" i="7" s="1"/>
  <c r="C34" i="11"/>
  <c r="D34" i="11"/>
  <c r="C35" i="11"/>
  <c r="D35" i="11"/>
  <c r="C36" i="11"/>
  <c r="D36" i="11"/>
  <c r="S37" i="7"/>
  <c r="N37" i="7"/>
  <c r="P37" i="7"/>
  <c r="K37" i="7"/>
  <c r="N10" i="13"/>
  <c r="N9" i="13"/>
  <c r="M10" i="13"/>
  <c r="O10" i="13"/>
  <c r="G26" i="3"/>
  <c r="H278" i="7" s="1"/>
  <c r="F26" i="3"/>
  <c r="G278" i="7" s="1"/>
  <c r="E26" i="3"/>
  <c r="F278" i="7" s="1"/>
  <c r="G22" i="3"/>
  <c r="H274" i="7" s="1"/>
  <c r="F22" i="3"/>
  <c r="G274" i="7" s="1"/>
  <c r="E22" i="3"/>
  <c r="F274" i="7" s="1"/>
  <c r="G20" i="3"/>
  <c r="H272" i="7" s="1"/>
  <c r="F20" i="3"/>
  <c r="G272" i="7" s="1"/>
  <c r="E20" i="3"/>
  <c r="F272" i="7" s="1"/>
  <c r="G11" i="3"/>
  <c r="H263" i="7" s="1"/>
  <c r="G12" i="3"/>
  <c r="H264" i="7" s="1"/>
  <c r="G13" i="3"/>
  <c r="H265" i="7" s="1"/>
  <c r="G14" i="3"/>
  <c r="H266" i="7" s="1"/>
  <c r="G15" i="3"/>
  <c r="H267" i="7" s="1"/>
  <c r="G16" i="3"/>
  <c r="H268" i="7" s="1"/>
  <c r="G17" i="3"/>
  <c r="H269" i="7" s="1"/>
  <c r="G18" i="3"/>
  <c r="H270" i="7" s="1"/>
  <c r="F11" i="3"/>
  <c r="G263" i="7" s="1"/>
  <c r="F12" i="3"/>
  <c r="G264" i="7" s="1"/>
  <c r="F13" i="3"/>
  <c r="G265" i="7" s="1"/>
  <c r="F14" i="3"/>
  <c r="G266" i="7" s="1"/>
  <c r="F15" i="3"/>
  <c r="F16" i="3"/>
  <c r="G268" i="7" s="1"/>
  <c r="F17" i="3"/>
  <c r="G269" i="7" s="1"/>
  <c r="F18" i="3"/>
  <c r="G270" i="7" s="1"/>
  <c r="G19" i="3"/>
  <c r="H271" i="7" s="1"/>
  <c r="F19" i="3"/>
  <c r="G271" i="7" s="1"/>
  <c r="E19" i="3"/>
  <c r="F271" i="7" s="1"/>
  <c r="E11" i="3"/>
  <c r="F263" i="7" s="1"/>
  <c r="E12" i="3"/>
  <c r="E13" i="3"/>
  <c r="F265" i="7" s="1"/>
  <c r="E14" i="3"/>
  <c r="F266" i="7" s="1"/>
  <c r="E15" i="3"/>
  <c r="F267" i="7" s="1"/>
  <c r="E16" i="3"/>
  <c r="F268" i="7" s="1"/>
  <c r="E17" i="3"/>
  <c r="F269" i="7" s="1"/>
  <c r="E18" i="3"/>
  <c r="F270" i="7" s="1"/>
  <c r="G3" i="3"/>
  <c r="H255" i="7" s="1"/>
  <c r="F3" i="3"/>
  <c r="G255" i="7" s="1"/>
  <c r="E3" i="3"/>
  <c r="F255" i="7" s="1"/>
  <c r="V5" i="4"/>
  <c r="S206" i="7" s="1"/>
  <c r="U5" i="4"/>
  <c r="R206" i="7" s="1"/>
  <c r="T5" i="4"/>
  <c r="Q206" i="7" s="1"/>
  <c r="N51" i="4"/>
  <c r="M51" i="4"/>
  <c r="L51" i="4"/>
  <c r="J51" i="4"/>
  <c r="I51" i="4"/>
  <c r="H51" i="4"/>
  <c r="F51" i="4"/>
  <c r="A51" i="4"/>
  <c r="N50" i="4"/>
  <c r="M50" i="4"/>
  <c r="L50" i="4"/>
  <c r="J50" i="4"/>
  <c r="I50" i="4"/>
  <c r="H50" i="4"/>
  <c r="F50" i="4"/>
  <c r="I208" i="7" s="1"/>
  <c r="A50" i="4"/>
  <c r="N49" i="4"/>
  <c r="M49" i="4"/>
  <c r="L49" i="4"/>
  <c r="J49" i="4"/>
  <c r="I49" i="4"/>
  <c r="H49" i="4"/>
  <c r="F49" i="4"/>
  <c r="I207" i="7" s="1"/>
  <c r="A49" i="4"/>
  <c r="J48" i="4"/>
  <c r="I48" i="4"/>
  <c r="H48" i="4"/>
  <c r="F48" i="4"/>
  <c r="I206" i="7" s="1"/>
  <c r="A48" i="4"/>
  <c r="N47" i="4"/>
  <c r="M47" i="4"/>
  <c r="L47" i="4"/>
  <c r="J47" i="4"/>
  <c r="I47" i="4"/>
  <c r="H47" i="4"/>
  <c r="F47" i="4"/>
  <c r="I205" i="7" s="1"/>
  <c r="A47" i="4"/>
  <c r="N46" i="4"/>
  <c r="M46" i="4"/>
  <c r="L46" i="4"/>
  <c r="J46" i="4"/>
  <c r="I46" i="4"/>
  <c r="H46" i="4"/>
  <c r="F46" i="4"/>
  <c r="I204" i="7" s="1"/>
  <c r="A46" i="4"/>
  <c r="N45" i="4"/>
  <c r="M45" i="4"/>
  <c r="L45" i="4"/>
  <c r="J45" i="4"/>
  <c r="I45" i="4"/>
  <c r="H45" i="4"/>
  <c r="F45" i="4"/>
  <c r="A45" i="4"/>
  <c r="N44" i="4"/>
  <c r="M44" i="4"/>
  <c r="L44" i="4"/>
  <c r="J44" i="4"/>
  <c r="I44" i="4"/>
  <c r="H44" i="4"/>
  <c r="F44" i="4"/>
  <c r="I202" i="7" s="1"/>
  <c r="A44" i="4"/>
  <c r="N43" i="4"/>
  <c r="M43" i="4"/>
  <c r="L43" i="4"/>
  <c r="J43" i="4"/>
  <c r="I43" i="4"/>
  <c r="H43" i="4"/>
  <c r="F43" i="4"/>
  <c r="I201" i="7" s="1"/>
  <c r="A43" i="4"/>
  <c r="N42" i="4"/>
  <c r="M42" i="4"/>
  <c r="L42" i="4"/>
  <c r="J42" i="4"/>
  <c r="I42" i="4"/>
  <c r="H42" i="4"/>
  <c r="F42" i="4"/>
  <c r="A42" i="4"/>
  <c r="M200" i="7"/>
  <c r="M190" i="7"/>
  <c r="M191" i="7"/>
  <c r="M192" i="7"/>
  <c r="M193" i="7"/>
  <c r="M194" i="7"/>
  <c r="M195" i="7"/>
  <c r="M196" i="7"/>
  <c r="M197" i="7"/>
  <c r="M198" i="7"/>
  <c r="M199" i="7"/>
  <c r="K190" i="7"/>
  <c r="K191" i="7"/>
  <c r="K192" i="7"/>
  <c r="K193" i="7"/>
  <c r="K194" i="7"/>
  <c r="K195" i="7"/>
  <c r="K196" i="7"/>
  <c r="K197" i="7"/>
  <c r="K198" i="7"/>
  <c r="K199" i="7"/>
  <c r="K200" i="7"/>
  <c r="K201" i="7"/>
  <c r="K202" i="7"/>
  <c r="K203" i="7"/>
  <c r="K204" i="7"/>
  <c r="K205" i="7"/>
  <c r="K206" i="7"/>
  <c r="K207" i="7"/>
  <c r="K208" i="7"/>
  <c r="K209" i="7"/>
  <c r="I200" i="7"/>
  <c r="I203" i="7"/>
  <c r="I209" i="7"/>
  <c r="H190" i="7"/>
  <c r="H191" i="7"/>
  <c r="H192" i="7"/>
  <c r="H193" i="7"/>
  <c r="H194" i="7"/>
  <c r="H195" i="7"/>
  <c r="H196" i="7"/>
  <c r="H197" i="7"/>
  <c r="H198" i="7"/>
  <c r="H199" i="7"/>
  <c r="H200" i="7"/>
  <c r="H201" i="7"/>
  <c r="H202" i="7"/>
  <c r="H203" i="7"/>
  <c r="H204" i="7"/>
  <c r="H205" i="7"/>
  <c r="H206" i="7"/>
  <c r="H207" i="7"/>
  <c r="H208" i="7"/>
  <c r="H209" i="7"/>
  <c r="G190" i="7"/>
  <c r="G191" i="7"/>
  <c r="G192" i="7"/>
  <c r="G193" i="7"/>
  <c r="G194" i="7"/>
  <c r="G195" i="7"/>
  <c r="G196" i="7"/>
  <c r="G197" i="7"/>
  <c r="G198" i="7"/>
  <c r="G199" i="7"/>
  <c r="G200" i="7"/>
  <c r="G201" i="7"/>
  <c r="G202" i="7"/>
  <c r="G203" i="7"/>
  <c r="G204" i="7"/>
  <c r="G205" i="7"/>
  <c r="G206" i="7"/>
  <c r="G207" i="7"/>
  <c r="G208" i="7"/>
  <c r="G209" i="7"/>
  <c r="F190" i="7"/>
  <c r="F191" i="7"/>
  <c r="F192" i="7"/>
  <c r="F193" i="7"/>
  <c r="F194" i="7"/>
  <c r="F195" i="7"/>
  <c r="F196" i="7"/>
  <c r="F197" i="7"/>
  <c r="F198" i="7"/>
  <c r="F199" i="7"/>
  <c r="F200" i="7"/>
  <c r="F201" i="7"/>
  <c r="F202" i="7"/>
  <c r="F203" i="7"/>
  <c r="F204" i="7"/>
  <c r="F205" i="7"/>
  <c r="F206" i="7"/>
  <c r="F207" i="7"/>
  <c r="F208" i="7"/>
  <c r="F209" i="7"/>
  <c r="B209" i="7"/>
  <c r="B208" i="7"/>
  <c r="B207" i="7"/>
  <c r="B206" i="7"/>
  <c r="B205" i="7"/>
  <c r="B204" i="7"/>
  <c r="B203" i="7"/>
  <c r="B202" i="7"/>
  <c r="B201" i="7"/>
  <c r="B200" i="7"/>
  <c r="B199" i="7"/>
  <c r="B198" i="7"/>
  <c r="B197" i="7"/>
  <c r="B196" i="7"/>
  <c r="B195" i="7"/>
  <c r="B194" i="7"/>
  <c r="B193" i="7"/>
  <c r="B192" i="7"/>
  <c r="B191" i="7"/>
  <c r="B190" i="7"/>
  <c r="M189" i="7"/>
  <c r="K189" i="7"/>
  <c r="H189" i="7"/>
  <c r="G189" i="7"/>
  <c r="F189" i="7"/>
  <c r="B189" i="7"/>
  <c r="M188" i="7"/>
  <c r="K188" i="7"/>
  <c r="H188" i="7"/>
  <c r="G188" i="7"/>
  <c r="F188" i="7"/>
  <c r="B188" i="7"/>
  <c r="M187" i="7"/>
  <c r="K187" i="7"/>
  <c r="H187" i="7"/>
  <c r="G187" i="7"/>
  <c r="F187" i="7"/>
  <c r="B187" i="7"/>
  <c r="M186" i="7"/>
  <c r="K186" i="7"/>
  <c r="H186" i="7"/>
  <c r="G186" i="7"/>
  <c r="F186" i="7"/>
  <c r="B186" i="7"/>
  <c r="M185" i="7"/>
  <c r="K185" i="7"/>
  <c r="H185" i="7"/>
  <c r="G185" i="7"/>
  <c r="F185" i="7"/>
  <c r="B185" i="7"/>
  <c r="M184" i="7"/>
  <c r="K184" i="7"/>
  <c r="H184" i="7"/>
  <c r="G184" i="7"/>
  <c r="F184" i="7"/>
  <c r="B184" i="7"/>
  <c r="M183" i="7"/>
  <c r="K183" i="7"/>
  <c r="H183" i="7"/>
  <c r="G183" i="7"/>
  <c r="F183" i="7"/>
  <c r="B183" i="7"/>
  <c r="M182" i="7"/>
  <c r="K182" i="7"/>
  <c r="H182" i="7"/>
  <c r="G182" i="7"/>
  <c r="F182" i="7"/>
  <c r="B182" i="7"/>
  <c r="M181" i="7"/>
  <c r="K181" i="7"/>
  <c r="H181" i="7"/>
  <c r="G181" i="7"/>
  <c r="F181" i="7"/>
  <c r="B181" i="7"/>
  <c r="M180" i="7"/>
  <c r="K180" i="7"/>
  <c r="H180" i="7"/>
  <c r="G180" i="7"/>
  <c r="F180" i="7"/>
  <c r="B180" i="7"/>
  <c r="M16" i="15"/>
  <c r="M15" i="15"/>
  <c r="L15" i="15" s="1"/>
  <c r="M14" i="15"/>
  <c r="L14" i="15" s="1"/>
  <c r="M10" i="15"/>
  <c r="M11" i="15"/>
  <c r="L11" i="15" s="1"/>
  <c r="M12" i="15"/>
  <c r="L12" i="15" s="1"/>
  <c r="M13" i="15"/>
  <c r="L13" i="15" s="1"/>
  <c r="M17" i="15"/>
  <c r="M18" i="15"/>
  <c r="M19" i="15"/>
  <c r="L19" i="15" s="1"/>
  <c r="M20" i="15"/>
  <c r="F26" i="14"/>
  <c r="E26" i="14"/>
  <c r="G26" i="14"/>
  <c r="F25" i="14"/>
  <c r="E25" i="14"/>
  <c r="F24" i="14"/>
  <c r="E24" i="14"/>
  <c r="G24" i="14"/>
  <c r="F23" i="14"/>
  <c r="E23" i="14"/>
  <c r="G23" i="14"/>
  <c r="F22" i="14"/>
  <c r="E22" i="14"/>
  <c r="F21" i="14"/>
  <c r="E21" i="14"/>
  <c r="G21" i="14"/>
  <c r="F20" i="14"/>
  <c r="E20" i="14"/>
  <c r="G20" i="14"/>
  <c r="F19" i="14"/>
  <c r="E19" i="14"/>
  <c r="F18" i="14"/>
  <c r="E18" i="14"/>
  <c r="G18" i="14"/>
  <c r="F17" i="14"/>
  <c r="E17" i="14"/>
  <c r="F16" i="14"/>
  <c r="E16" i="14"/>
  <c r="G16" i="14"/>
  <c r="F15" i="14"/>
  <c r="E15" i="14"/>
  <c r="F14" i="14"/>
  <c r="E14" i="14"/>
  <c r="G14" i="14"/>
  <c r="F13" i="14"/>
  <c r="E13" i="14"/>
  <c r="F12" i="14"/>
  <c r="E12" i="14"/>
  <c r="G12" i="14"/>
  <c r="F11" i="14"/>
  <c r="E11" i="14"/>
  <c r="F10" i="14"/>
  <c r="E10" i="14"/>
  <c r="F9" i="14"/>
  <c r="E9" i="14"/>
  <c r="F8" i="14"/>
  <c r="E8" i="14"/>
  <c r="G8" i="14"/>
  <c r="F7" i="14"/>
  <c r="E7" i="14"/>
  <c r="F6" i="14"/>
  <c r="E6" i="14"/>
  <c r="G6" i="14"/>
  <c r="F5" i="14"/>
  <c r="E5" i="14"/>
  <c r="F4" i="14"/>
  <c r="E4" i="14"/>
  <c r="F3" i="14"/>
  <c r="E3" i="14"/>
  <c r="E2" i="14"/>
  <c r="G2" i="14"/>
  <c r="F2" i="14"/>
  <c r="N3" i="4"/>
  <c r="N2" i="4"/>
  <c r="F2" i="4"/>
  <c r="H2" i="4" s="1"/>
  <c r="N41" i="4"/>
  <c r="M41" i="4"/>
  <c r="N40" i="4"/>
  <c r="M40" i="4"/>
  <c r="N39" i="4"/>
  <c r="M39" i="4"/>
  <c r="N38" i="4"/>
  <c r="M38" i="4"/>
  <c r="N37" i="4"/>
  <c r="M37" i="4"/>
  <c r="N36" i="4"/>
  <c r="M36" i="4"/>
  <c r="N35" i="4"/>
  <c r="M35" i="4"/>
  <c r="N34" i="4"/>
  <c r="M34" i="4"/>
  <c r="N33" i="4"/>
  <c r="M33" i="4"/>
  <c r="N32" i="4"/>
  <c r="M32" i="4"/>
  <c r="N31" i="4"/>
  <c r="M31" i="4"/>
  <c r="N29" i="4"/>
  <c r="M29" i="4"/>
  <c r="N28" i="4"/>
  <c r="M28" i="4"/>
  <c r="N27" i="4"/>
  <c r="M27" i="4"/>
  <c r="N26" i="4"/>
  <c r="M26" i="4"/>
  <c r="N25" i="4"/>
  <c r="M25" i="4"/>
  <c r="N24" i="4"/>
  <c r="M24" i="4"/>
  <c r="N23" i="4"/>
  <c r="M23" i="4"/>
  <c r="N22" i="4"/>
  <c r="M22" i="4"/>
  <c r="N21" i="4"/>
  <c r="G10" i="3" s="1"/>
  <c r="H262" i="7" s="1"/>
  <c r="M21" i="4"/>
  <c r="N20" i="4"/>
  <c r="M20" i="4"/>
  <c r="N19" i="4"/>
  <c r="G8" i="3" s="1"/>
  <c r="H260" i="7" s="1"/>
  <c r="M19" i="4"/>
  <c r="N18" i="4"/>
  <c r="M18" i="4"/>
  <c r="N16" i="4"/>
  <c r="M16" i="4"/>
  <c r="N6" i="4"/>
  <c r="M6" i="4"/>
  <c r="N5" i="4"/>
  <c r="T163" i="7" s="1"/>
  <c r="M5" i="4"/>
  <c r="N4" i="4"/>
  <c r="M4" i="4"/>
  <c r="M3" i="4"/>
  <c r="M2" i="4"/>
  <c r="L41" i="4"/>
  <c r="L40" i="4"/>
  <c r="L39" i="4"/>
  <c r="L38" i="4"/>
  <c r="L37" i="4"/>
  <c r="L36" i="4"/>
  <c r="L35" i="4"/>
  <c r="L34" i="4"/>
  <c r="L33" i="4"/>
  <c r="L32" i="4"/>
  <c r="L31" i="4"/>
  <c r="L29" i="4"/>
  <c r="L28" i="4"/>
  <c r="L27" i="4"/>
  <c r="L26" i="4"/>
  <c r="L25" i="4"/>
  <c r="L24" i="4"/>
  <c r="L23" i="4"/>
  <c r="L22" i="4"/>
  <c r="T180" i="7" s="1"/>
  <c r="L21" i="4"/>
  <c r="L20" i="4"/>
  <c r="L19" i="4"/>
  <c r="E8" i="3" s="1"/>
  <c r="F260" i="7" s="1"/>
  <c r="L18" i="4"/>
  <c r="L16" i="4"/>
  <c r="L6" i="4"/>
  <c r="L5" i="4"/>
  <c r="L4" i="4"/>
  <c r="L3" i="4"/>
  <c r="L2" i="4"/>
  <c r="H4" i="15"/>
  <c r="B5" i="13"/>
  <c r="K13" i="2" s="1"/>
  <c r="M9" i="15"/>
  <c r="L9" i="15" s="1"/>
  <c r="L10" i="15"/>
  <c r="L16" i="15"/>
  <c r="L17" i="15"/>
  <c r="L18" i="15"/>
  <c r="L20" i="15"/>
  <c r="M8" i="15"/>
  <c r="L8" i="15" s="1"/>
  <c r="F32" i="3"/>
  <c r="H32" i="3" s="1"/>
  <c r="F31" i="3"/>
  <c r="H31" i="3" s="1"/>
  <c r="I284" i="7" s="1"/>
  <c r="F30" i="3"/>
  <c r="H30" i="3" s="1"/>
  <c r="I283" i="7" s="1"/>
  <c r="A26" i="14"/>
  <c r="A25" i="14"/>
  <c r="A24" i="14"/>
  <c r="A23" i="14"/>
  <c r="A22" i="14"/>
  <c r="A21" i="14"/>
  <c r="A20" i="14"/>
  <c r="A19" i="14"/>
  <c r="A18" i="14"/>
  <c r="A17" i="14"/>
  <c r="A16" i="14"/>
  <c r="A15" i="14"/>
  <c r="A14" i="14"/>
  <c r="A13" i="14"/>
  <c r="A12" i="14"/>
  <c r="A11" i="14"/>
  <c r="A10" i="14"/>
  <c r="A9" i="14"/>
  <c r="A8" i="14"/>
  <c r="A7" i="14"/>
  <c r="A6" i="14"/>
  <c r="A5" i="14"/>
  <c r="A4" i="14"/>
  <c r="A3" i="14"/>
  <c r="A2" i="14"/>
  <c r="B8" i="13"/>
  <c r="C8" i="13" s="1"/>
  <c r="J41" i="4"/>
  <c r="J40" i="4"/>
  <c r="J39" i="4"/>
  <c r="J38" i="4"/>
  <c r="J37" i="4"/>
  <c r="J36" i="4"/>
  <c r="J35" i="4"/>
  <c r="J34" i="4"/>
  <c r="J33" i="4"/>
  <c r="J32" i="4"/>
  <c r="J31" i="4"/>
  <c r="J30" i="4"/>
  <c r="J29" i="4"/>
  <c r="J28" i="4"/>
  <c r="J27" i="4"/>
  <c r="J26" i="4"/>
  <c r="J25" i="4"/>
  <c r="J24" i="4"/>
  <c r="J23" i="4"/>
  <c r="J22" i="4"/>
  <c r="J21" i="4"/>
  <c r="J20" i="4"/>
  <c r="J19" i="4"/>
  <c r="J18" i="4"/>
  <c r="J17" i="4"/>
  <c r="J16" i="4"/>
  <c r="B13" i="13"/>
  <c r="C13" i="13" s="1"/>
  <c r="B12" i="13"/>
  <c r="C12" i="13" s="1"/>
  <c r="B10" i="13"/>
  <c r="E68" i="7"/>
  <c r="E67" i="7"/>
  <c r="Q13" i="7"/>
  <c r="F67" i="7"/>
  <c r="E66" i="7"/>
  <c r="Q12" i="7" s="1"/>
  <c r="F66" i="7"/>
  <c r="E65" i="7"/>
  <c r="F65" i="7" s="1"/>
  <c r="E64" i="7"/>
  <c r="F64" i="7" s="1"/>
  <c r="E63" i="7"/>
  <c r="O14" i="7" s="1"/>
  <c r="E62" i="7"/>
  <c r="O13" i="7" s="1"/>
  <c r="E61" i="7"/>
  <c r="O12" i="7" s="1"/>
  <c r="E60" i="7"/>
  <c r="O11" i="7" s="1"/>
  <c r="E59" i="7"/>
  <c r="F59" i="7" s="1"/>
  <c r="E58" i="7"/>
  <c r="M14" i="7" s="1"/>
  <c r="E57" i="7"/>
  <c r="M13" i="7" s="1"/>
  <c r="E56" i="7"/>
  <c r="M12" i="7" s="1"/>
  <c r="E55" i="7"/>
  <c r="M11" i="7" s="1"/>
  <c r="E54" i="7"/>
  <c r="K15" i="7" s="1"/>
  <c r="E53" i="7"/>
  <c r="E52" i="7"/>
  <c r="K13" i="7" s="1"/>
  <c r="E51" i="7"/>
  <c r="F51" i="7" s="1"/>
  <c r="E50" i="7"/>
  <c r="K11" i="7" s="1"/>
  <c r="E49" i="7"/>
  <c r="I15" i="7" s="1"/>
  <c r="E48" i="7"/>
  <c r="F48" i="7"/>
  <c r="E47" i="7"/>
  <c r="I13" i="7" s="1"/>
  <c r="E46" i="7"/>
  <c r="I12" i="7" s="1"/>
  <c r="E45" i="7"/>
  <c r="I11" i="7" s="1"/>
  <c r="E44" i="7"/>
  <c r="E15" i="7" s="1"/>
  <c r="E43" i="7"/>
  <c r="F43" i="7" s="1"/>
  <c r="E42" i="7"/>
  <c r="E13" i="7" s="1"/>
  <c r="E41" i="7"/>
  <c r="E12" i="7" s="1"/>
  <c r="E40" i="7"/>
  <c r="E11" i="7" s="1"/>
  <c r="D40" i="7"/>
  <c r="D11" i="7" s="1"/>
  <c r="M2" i="11"/>
  <c r="N2" i="11" s="1"/>
  <c r="P2" i="11" s="1"/>
  <c r="D42" i="7"/>
  <c r="D13" i="7" s="1"/>
  <c r="R13" i="4"/>
  <c r="F12" i="4"/>
  <c r="I170" i="7" s="1"/>
  <c r="A2" i="4"/>
  <c r="J4" i="15"/>
  <c r="K4" i="15" s="1"/>
  <c r="N7" i="7"/>
  <c r="J3" i="15"/>
  <c r="F1" i="15" s="1"/>
  <c r="H3" i="15"/>
  <c r="N5" i="7" s="1"/>
  <c r="G3" i="15"/>
  <c r="M5" i="7" s="1"/>
  <c r="H2" i="15"/>
  <c r="N3" i="7" s="1"/>
  <c r="G2" i="15"/>
  <c r="M3" i="7" s="1"/>
  <c r="E27" i="14"/>
  <c r="F27" i="14" s="1"/>
  <c r="G27" i="14" s="1"/>
  <c r="I5" i="7"/>
  <c r="K2" i="13"/>
  <c r="D3" i="10" s="1"/>
  <c r="P16" i="2"/>
  <c r="Q16" i="2" s="1"/>
  <c r="P15" i="2"/>
  <c r="Q15" i="2" s="1"/>
  <c r="P14" i="2"/>
  <c r="Q14" i="2" s="1"/>
  <c r="P13" i="2"/>
  <c r="Q13" i="2" s="1"/>
  <c r="P12" i="2"/>
  <c r="Q12" i="2" s="1"/>
  <c r="A210" i="7"/>
  <c r="B76" i="2"/>
  <c r="B62" i="2"/>
  <c r="B41" i="2"/>
  <c r="B19" i="2"/>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4" i="7"/>
  <c r="M155" i="7"/>
  <c r="M156"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I119" i="7"/>
  <c r="I120" i="7"/>
  <c r="I121" i="7"/>
  <c r="I122" i="7"/>
  <c r="I123" i="7"/>
  <c r="I124" i="7"/>
  <c r="I125" i="7"/>
  <c r="I126" i="7"/>
  <c r="I127" i="7"/>
  <c r="I128" i="7"/>
  <c r="I129" i="7"/>
  <c r="I130" i="7"/>
  <c r="I131" i="7"/>
  <c r="I132" i="7"/>
  <c r="I133" i="7"/>
  <c r="I134" i="7"/>
  <c r="I135" i="7"/>
  <c r="I136" i="7"/>
  <c r="I137" i="7"/>
  <c r="I138" i="7"/>
  <c r="I139" i="7"/>
  <c r="I140" i="7"/>
  <c r="I141" i="7"/>
  <c r="I142" i="7"/>
  <c r="I143" i="7"/>
  <c r="I144" i="7"/>
  <c r="I145" i="7"/>
  <c r="I146" i="7"/>
  <c r="I147" i="7"/>
  <c r="I148" i="7"/>
  <c r="I149" i="7"/>
  <c r="I150" i="7"/>
  <c r="I151" i="7"/>
  <c r="I152" i="7"/>
  <c r="I153" i="7"/>
  <c r="I154" i="7"/>
  <c r="I155" i="7"/>
  <c r="I156" i="7"/>
  <c r="I157"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M118" i="7"/>
  <c r="K118" i="7"/>
  <c r="I118" i="7"/>
  <c r="G118" i="7"/>
  <c r="F118" i="7"/>
  <c r="E118" i="7"/>
  <c r="D118" i="7"/>
  <c r="B118" i="7"/>
  <c r="M157" i="7"/>
  <c r="M116" i="7"/>
  <c r="K116" i="7"/>
  <c r="I116" i="7"/>
  <c r="G116" i="7"/>
  <c r="F116" i="7"/>
  <c r="E116" i="7"/>
  <c r="D116" i="7"/>
  <c r="B116" i="7"/>
  <c r="M115" i="7"/>
  <c r="K115" i="7"/>
  <c r="I115" i="7"/>
  <c r="G115" i="7"/>
  <c r="F115" i="7"/>
  <c r="E115" i="7"/>
  <c r="D115" i="7"/>
  <c r="B115" i="7"/>
  <c r="M114" i="7"/>
  <c r="K114" i="7"/>
  <c r="I114" i="7"/>
  <c r="G114" i="7"/>
  <c r="F114" i="7"/>
  <c r="E114" i="7"/>
  <c r="D114" i="7"/>
  <c r="B114" i="7"/>
  <c r="M113" i="7"/>
  <c r="K113" i="7"/>
  <c r="I113" i="7"/>
  <c r="G113" i="7"/>
  <c r="F113" i="7"/>
  <c r="E113" i="7"/>
  <c r="D113" i="7"/>
  <c r="B113" i="7"/>
  <c r="M112" i="7"/>
  <c r="K112" i="7"/>
  <c r="I112" i="7"/>
  <c r="G112" i="7"/>
  <c r="F112" i="7"/>
  <c r="E112" i="7"/>
  <c r="D112" i="7"/>
  <c r="B112" i="7"/>
  <c r="M111" i="7"/>
  <c r="K111" i="7"/>
  <c r="I111" i="7"/>
  <c r="G111" i="7"/>
  <c r="F111" i="7"/>
  <c r="E111" i="7"/>
  <c r="D111" i="7"/>
  <c r="B111" i="7"/>
  <c r="M110" i="7"/>
  <c r="K110" i="7"/>
  <c r="I110" i="7"/>
  <c r="G110" i="7"/>
  <c r="F110" i="7"/>
  <c r="E110" i="7"/>
  <c r="D110" i="7"/>
  <c r="B110" i="7"/>
  <c r="M109" i="7"/>
  <c r="K109" i="7"/>
  <c r="I109" i="7"/>
  <c r="G109" i="7"/>
  <c r="F109" i="7"/>
  <c r="E109" i="7"/>
  <c r="D109" i="7"/>
  <c r="B109" i="7"/>
  <c r="M108" i="7"/>
  <c r="K108" i="7"/>
  <c r="I108" i="7"/>
  <c r="G108" i="7"/>
  <c r="F108" i="7"/>
  <c r="E108" i="7"/>
  <c r="D108" i="7"/>
  <c r="B108" i="7"/>
  <c r="M107" i="7"/>
  <c r="K107" i="7"/>
  <c r="I107" i="7"/>
  <c r="G107" i="7"/>
  <c r="F107" i="7"/>
  <c r="E107" i="7"/>
  <c r="D107" i="7"/>
  <c r="B107" i="7"/>
  <c r="A117" i="7"/>
  <c r="B81" i="2"/>
  <c r="B20" i="2"/>
  <c r="B21" i="2"/>
  <c r="B22" i="2"/>
  <c r="B23" i="2"/>
  <c r="B24" i="2"/>
  <c r="B25" i="2"/>
  <c r="B26" i="2"/>
  <c r="B27" i="2"/>
  <c r="B28" i="2"/>
  <c r="B29" i="2"/>
  <c r="B30" i="2"/>
  <c r="B31" i="2"/>
  <c r="B32" i="2"/>
  <c r="B33" i="2"/>
  <c r="B34" i="2"/>
  <c r="B35" i="2"/>
  <c r="B36" i="2"/>
  <c r="B37" i="2"/>
  <c r="B38" i="2"/>
  <c r="B39" i="2"/>
  <c r="B40" i="2"/>
  <c r="B42" i="2"/>
  <c r="B43" i="2"/>
  <c r="B44" i="2"/>
  <c r="B45" i="2"/>
  <c r="B46" i="2"/>
  <c r="B47" i="2"/>
  <c r="B48" i="2"/>
  <c r="B49" i="2"/>
  <c r="B50" i="2"/>
  <c r="B51" i="2"/>
  <c r="B52" i="2"/>
  <c r="B53" i="2"/>
  <c r="B54" i="2"/>
  <c r="B55" i="2"/>
  <c r="B56" i="2"/>
  <c r="B57" i="2"/>
  <c r="B58" i="2"/>
  <c r="B59" i="2"/>
  <c r="B60" i="2"/>
  <c r="B61" i="2"/>
  <c r="B63" i="2"/>
  <c r="B64" i="2"/>
  <c r="B65" i="2"/>
  <c r="B66" i="2"/>
  <c r="B67" i="2"/>
  <c r="B68" i="2"/>
  <c r="B69" i="2"/>
  <c r="B70" i="2"/>
  <c r="B71" i="2"/>
  <c r="B72" i="2"/>
  <c r="B73" i="2"/>
  <c r="B74" i="2"/>
  <c r="B75" i="2"/>
  <c r="B77" i="2"/>
  <c r="B78" i="2"/>
  <c r="B79" i="2"/>
  <c r="B80" i="2"/>
  <c r="E37" i="7"/>
  <c r="Y3" i="10"/>
  <c r="A1" i="10"/>
  <c r="H3" i="10"/>
  <c r="G3" i="10"/>
  <c r="F3" i="10"/>
  <c r="E3" i="10"/>
  <c r="C3" i="10"/>
  <c r="B3" i="10"/>
  <c r="J213" i="7"/>
  <c r="J214" i="7"/>
  <c r="J215" i="7"/>
  <c r="J216" i="7"/>
  <c r="J217" i="7"/>
  <c r="J218" i="7"/>
  <c r="J219" i="7"/>
  <c r="J220" i="7"/>
  <c r="J221" i="7"/>
  <c r="J222" i="7"/>
  <c r="J223" i="7"/>
  <c r="J224" i="7"/>
  <c r="J225" i="7"/>
  <c r="J212" i="7"/>
  <c r="F213" i="7"/>
  <c r="H213" i="7"/>
  <c r="F214" i="7"/>
  <c r="H214" i="7"/>
  <c r="F215" i="7"/>
  <c r="H215" i="7"/>
  <c r="F216" i="7"/>
  <c r="H216" i="7"/>
  <c r="F217" i="7"/>
  <c r="H217" i="7"/>
  <c r="F218" i="7"/>
  <c r="H218" i="7"/>
  <c r="F219" i="7"/>
  <c r="H219" i="7"/>
  <c r="F220" i="7"/>
  <c r="H220" i="7"/>
  <c r="F221" i="7"/>
  <c r="H221" i="7"/>
  <c r="F222" i="7"/>
  <c r="H222" i="7"/>
  <c r="F223" i="7"/>
  <c r="H223" i="7"/>
  <c r="F224" i="7"/>
  <c r="H224" i="7"/>
  <c r="F225" i="7"/>
  <c r="H225" i="7"/>
  <c r="F226" i="7"/>
  <c r="H226" i="7"/>
  <c r="F227" i="7"/>
  <c r="H227" i="7"/>
  <c r="F228" i="7"/>
  <c r="H228" i="7"/>
  <c r="H212" i="7"/>
  <c r="F212" i="7"/>
  <c r="K160" i="7"/>
  <c r="B213" i="7"/>
  <c r="B214" i="7"/>
  <c r="B215" i="7"/>
  <c r="B216" i="7"/>
  <c r="B217" i="7"/>
  <c r="B218" i="7"/>
  <c r="B219" i="7"/>
  <c r="B220" i="7"/>
  <c r="B221" i="7"/>
  <c r="B222" i="7"/>
  <c r="B223" i="7"/>
  <c r="B224" i="7"/>
  <c r="B225" i="7"/>
  <c r="B226" i="7"/>
  <c r="B227" i="7"/>
  <c r="B228" i="7"/>
  <c r="B212" i="7"/>
  <c r="B160" i="7"/>
  <c r="B161" i="7"/>
  <c r="B162" i="7"/>
  <c r="B163" i="7"/>
  <c r="B164" i="7"/>
  <c r="B165" i="7"/>
  <c r="B166" i="7"/>
  <c r="B167" i="7"/>
  <c r="B168" i="7"/>
  <c r="C38" i="7"/>
  <c r="H37" i="7"/>
  <c r="A252" i="7"/>
  <c r="A158" i="7"/>
  <c r="A75" i="7"/>
  <c r="O20" i="2"/>
  <c r="B3" i="2"/>
  <c r="B4" i="2"/>
  <c r="B5" i="2"/>
  <c r="B6" i="2"/>
  <c r="B7" i="2"/>
  <c r="B8" i="2"/>
  <c r="B9" i="2"/>
  <c r="B10" i="2"/>
  <c r="B11" i="2"/>
  <c r="B12" i="2"/>
  <c r="B13" i="2"/>
  <c r="B14" i="2"/>
  <c r="B15" i="2"/>
  <c r="B16" i="2"/>
  <c r="B17" i="2"/>
  <c r="B18" i="2"/>
  <c r="B2" i="2"/>
  <c r="I4" i="7"/>
  <c r="I3" i="7"/>
  <c r="I2" i="7"/>
  <c r="C9" i="7"/>
  <c r="C8" i="7"/>
  <c r="C7" i="7"/>
  <c r="C6" i="7"/>
  <c r="C5" i="7"/>
  <c r="C4" i="7"/>
  <c r="C3" i="7"/>
  <c r="C2" i="7"/>
  <c r="O13" i="1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M9" i="13"/>
  <c r="O9" i="13"/>
  <c r="N8" i="13"/>
  <c r="M8" i="13"/>
  <c r="O8" i="13"/>
  <c r="I18" i="4"/>
  <c r="I19" i="4"/>
  <c r="I21" i="4"/>
  <c r="I22" i="4"/>
  <c r="I27" i="4"/>
  <c r="I30" i="4"/>
  <c r="I32" i="4"/>
  <c r="I33" i="4"/>
  <c r="I34" i="4"/>
  <c r="I36" i="4"/>
  <c r="H18" i="4"/>
  <c r="H20" i="4"/>
  <c r="H22" i="4"/>
  <c r="H24" i="4"/>
  <c r="H26" i="4"/>
  <c r="H27" i="4"/>
  <c r="H29" i="4"/>
  <c r="H41" i="4"/>
  <c r="F41" i="4"/>
  <c r="I199" i="7" s="1"/>
  <c r="F40" i="4"/>
  <c r="I198" i="7" s="1"/>
  <c r="F39" i="4"/>
  <c r="I197" i="7" s="1"/>
  <c r="F38" i="4"/>
  <c r="I196" i="7" s="1"/>
  <c r="F37" i="4"/>
  <c r="I195" i="7"/>
  <c r="F36" i="4"/>
  <c r="I194" i="7" s="1"/>
  <c r="H36" i="4"/>
  <c r="F35" i="4"/>
  <c r="I193" i="7" s="1"/>
  <c r="F34" i="4"/>
  <c r="I192" i="7" s="1"/>
  <c r="F33" i="4"/>
  <c r="I191" i="7" s="1"/>
  <c r="F32" i="4"/>
  <c r="I190" i="7" s="1"/>
  <c r="H32" i="4"/>
  <c r="F31" i="4"/>
  <c r="I189" i="7" s="1"/>
  <c r="F30" i="4"/>
  <c r="I188" i="7" s="1"/>
  <c r="F29" i="4"/>
  <c r="I187" i="7"/>
  <c r="F28" i="4"/>
  <c r="I186" i="7" s="1"/>
  <c r="F27" i="4"/>
  <c r="I185" i="7" s="1"/>
  <c r="F26" i="4"/>
  <c r="I184" i="7" s="1"/>
  <c r="F25" i="4"/>
  <c r="I183" i="7" s="1"/>
  <c r="H25" i="4"/>
  <c r="F24" i="4"/>
  <c r="I182" i="7" s="1"/>
  <c r="F23" i="4"/>
  <c r="I181" i="7" s="1"/>
  <c r="F22" i="4"/>
  <c r="I180" i="7" s="1"/>
  <c r="F21" i="4"/>
  <c r="I179" i="7"/>
  <c r="F20" i="4"/>
  <c r="I178" i="7"/>
  <c r="F19" i="4"/>
  <c r="I177" i="7"/>
  <c r="H19" i="4"/>
  <c r="F18" i="4"/>
  <c r="I176" i="7" s="1"/>
  <c r="F17" i="4"/>
  <c r="I175" i="7" s="1"/>
  <c r="F16" i="4"/>
  <c r="I174" i="7" s="1"/>
  <c r="F15" i="4"/>
  <c r="I173" i="7" s="1"/>
  <c r="F14" i="4"/>
  <c r="I172" i="7" s="1"/>
  <c r="F13" i="4"/>
  <c r="H13" i="4" s="1"/>
  <c r="F11" i="4"/>
  <c r="H11" i="4" s="1"/>
  <c r="F10" i="4"/>
  <c r="I10" i="4" s="1"/>
  <c r="F9" i="4"/>
  <c r="I9" i="4" s="1"/>
  <c r="F8" i="4"/>
  <c r="H8" i="4" s="1"/>
  <c r="F7" i="4"/>
  <c r="I165" i="7" s="1"/>
  <c r="F6" i="4"/>
  <c r="I164" i="7" s="1"/>
  <c r="F5" i="4"/>
  <c r="I5" i="4" s="1"/>
  <c r="F4" i="4"/>
  <c r="H4" i="4" s="1"/>
  <c r="F3" i="4"/>
  <c r="H3" i="4" s="1"/>
  <c r="I41" i="4"/>
  <c r="C19" i="11"/>
  <c r="C20" i="11"/>
  <c r="C21" i="11"/>
  <c r="C22" i="11"/>
  <c r="C23" i="11"/>
  <c r="C24" i="11"/>
  <c r="D24" i="11"/>
  <c r="C25" i="11"/>
  <c r="D25" i="11"/>
  <c r="C26" i="11"/>
  <c r="D26" i="11"/>
  <c r="C27" i="11"/>
  <c r="D27" i="11"/>
  <c r="C28" i="11"/>
  <c r="D28" i="11"/>
  <c r="C29" i="11"/>
  <c r="D29" i="11"/>
  <c r="C30" i="11"/>
  <c r="D30" i="11"/>
  <c r="C31" i="11"/>
  <c r="D31" i="11"/>
  <c r="C32" i="11"/>
  <c r="D32" i="11"/>
  <c r="C33" i="11"/>
  <c r="D33" i="11"/>
  <c r="C18" i="11"/>
  <c r="H39" i="3"/>
  <c r="I292" i="7" s="1"/>
  <c r="G280" i="7"/>
  <c r="E284" i="7"/>
  <c r="E285" i="7"/>
  <c r="F284" i="7"/>
  <c r="F285" i="7"/>
  <c r="E283" i="7"/>
  <c r="F283" i="7"/>
  <c r="J236" i="7"/>
  <c r="J237" i="7"/>
  <c r="J238" i="7"/>
  <c r="J239" i="7"/>
  <c r="J240" i="7"/>
  <c r="J241" i="7"/>
  <c r="J242" i="7"/>
  <c r="J243" i="7"/>
  <c r="J244" i="7"/>
  <c r="J245" i="7"/>
  <c r="J246" i="7"/>
  <c r="J247" i="7"/>
  <c r="J248" i="7"/>
  <c r="J249" i="7"/>
  <c r="J235" i="7"/>
  <c r="H236" i="7"/>
  <c r="H237" i="7"/>
  <c r="H238" i="7"/>
  <c r="H239" i="7"/>
  <c r="H240" i="7"/>
  <c r="H241" i="7"/>
  <c r="H242" i="7"/>
  <c r="H243" i="7"/>
  <c r="H244" i="7"/>
  <c r="H245" i="7"/>
  <c r="H246" i="7"/>
  <c r="H247" i="7"/>
  <c r="H248" i="7"/>
  <c r="H249" i="7"/>
  <c r="H235" i="7"/>
  <c r="G236" i="7"/>
  <c r="G237" i="7"/>
  <c r="G238" i="7"/>
  <c r="G239" i="7"/>
  <c r="G240" i="7"/>
  <c r="G241" i="7"/>
  <c r="G242" i="7"/>
  <c r="G243" i="7"/>
  <c r="G244" i="7"/>
  <c r="G245" i="7"/>
  <c r="G246" i="7"/>
  <c r="G247" i="7"/>
  <c r="G248" i="7"/>
  <c r="G249" i="7"/>
  <c r="F236" i="7"/>
  <c r="F237" i="7"/>
  <c r="F238" i="7"/>
  <c r="F239" i="7"/>
  <c r="F240" i="7"/>
  <c r="F241" i="7"/>
  <c r="F242" i="7"/>
  <c r="F243" i="7"/>
  <c r="F244" i="7"/>
  <c r="F245" i="7"/>
  <c r="F246" i="7"/>
  <c r="F247" i="7"/>
  <c r="F248" i="7"/>
  <c r="F249" i="7"/>
  <c r="G235" i="7"/>
  <c r="F235" i="7"/>
  <c r="B236" i="7"/>
  <c r="B237" i="7"/>
  <c r="B238" i="7"/>
  <c r="B239" i="7"/>
  <c r="B240" i="7"/>
  <c r="B241" i="7"/>
  <c r="B242" i="7"/>
  <c r="B243" i="7"/>
  <c r="B244" i="7"/>
  <c r="B245" i="7"/>
  <c r="B246" i="7"/>
  <c r="B247" i="7"/>
  <c r="B248" i="7"/>
  <c r="B249" i="7"/>
  <c r="B235" i="7"/>
  <c r="A233" i="7"/>
  <c r="H33" i="3"/>
  <c r="K29" i="7" s="1"/>
  <c r="H34" i="3"/>
  <c r="G28" i="3"/>
  <c r="H28" i="3"/>
  <c r="I281" i="7" s="1"/>
  <c r="G29" i="3"/>
  <c r="D89" i="7"/>
  <c r="D90" i="7"/>
  <c r="D91" i="7"/>
  <c r="D92" i="7"/>
  <c r="D93" i="7"/>
  <c r="D94" i="7"/>
  <c r="D95" i="7"/>
  <c r="D96" i="7"/>
  <c r="D97" i="7"/>
  <c r="D98" i="7"/>
  <c r="D99" i="7"/>
  <c r="D100" i="7"/>
  <c r="D101" i="7"/>
  <c r="D105" i="7"/>
  <c r="D104" i="7"/>
  <c r="D103" i="7"/>
  <c r="D102" i="7"/>
  <c r="D106" i="7"/>
  <c r="I94" i="7"/>
  <c r="E94" i="7"/>
  <c r="I95" i="7"/>
  <c r="E95" i="7"/>
  <c r="I96" i="7"/>
  <c r="E96" i="7"/>
  <c r="I97" i="7"/>
  <c r="E97" i="7"/>
  <c r="I98" i="7"/>
  <c r="E98" i="7"/>
  <c r="I99" i="7"/>
  <c r="E99" i="7"/>
  <c r="I100" i="7"/>
  <c r="E100" i="7"/>
  <c r="I101" i="7"/>
  <c r="E101" i="7"/>
  <c r="I102" i="7"/>
  <c r="E102" i="7"/>
  <c r="I103" i="7"/>
  <c r="E103" i="7"/>
  <c r="I104" i="7"/>
  <c r="E104" i="7"/>
  <c r="I105" i="7"/>
  <c r="E105" i="7"/>
  <c r="I106" i="7"/>
  <c r="E106" i="7"/>
  <c r="I89" i="7"/>
  <c r="E89" i="7"/>
  <c r="I90" i="7"/>
  <c r="E90" i="7"/>
  <c r="I91" i="7"/>
  <c r="E91" i="7"/>
  <c r="I92" i="7"/>
  <c r="E92" i="7"/>
  <c r="I93" i="7"/>
  <c r="E93" i="7"/>
  <c r="D41" i="7"/>
  <c r="D12" i="7" s="1"/>
  <c r="D2" i="11"/>
  <c r="C5" i="11"/>
  <c r="C6" i="11"/>
  <c r="C7" i="11"/>
  <c r="C8" i="11"/>
  <c r="C9" i="11"/>
  <c r="C10" i="11"/>
  <c r="C11" i="11"/>
  <c r="C12" i="11"/>
  <c r="C13" i="11"/>
  <c r="C14" i="11"/>
  <c r="C15" i="11"/>
  <c r="C16" i="11"/>
  <c r="C17" i="11"/>
  <c r="C3" i="11"/>
  <c r="C4" i="11"/>
  <c r="C2" i="11"/>
  <c r="H38" i="3"/>
  <c r="H37" i="3"/>
  <c r="I290" i="7" s="1"/>
  <c r="F282" i="7"/>
  <c r="G281" i="7"/>
  <c r="F281" i="7"/>
  <c r="I282" i="7"/>
  <c r="K292" i="7"/>
  <c r="G292" i="7"/>
  <c r="H292" i="7"/>
  <c r="F292" i="7"/>
  <c r="E292" i="7"/>
  <c r="A292" i="7"/>
  <c r="M165" i="7"/>
  <c r="M166" i="7"/>
  <c r="M167" i="7"/>
  <c r="M168" i="7"/>
  <c r="M169" i="7"/>
  <c r="M170" i="7"/>
  <c r="M171" i="7"/>
  <c r="M172" i="7"/>
  <c r="M173" i="7"/>
  <c r="M174" i="7"/>
  <c r="M175" i="7"/>
  <c r="M176" i="7"/>
  <c r="M177" i="7"/>
  <c r="M178" i="7"/>
  <c r="M179" i="7"/>
  <c r="M161" i="7"/>
  <c r="M162" i="7"/>
  <c r="M163" i="7"/>
  <c r="M164" i="7"/>
  <c r="M160" i="7"/>
  <c r="K170" i="7"/>
  <c r="K171" i="7"/>
  <c r="K172" i="7"/>
  <c r="K173" i="7"/>
  <c r="K174" i="7"/>
  <c r="K175" i="7"/>
  <c r="K176" i="7"/>
  <c r="K177" i="7"/>
  <c r="K178" i="7"/>
  <c r="K179" i="7"/>
  <c r="K165" i="7"/>
  <c r="K166" i="7"/>
  <c r="K167" i="7"/>
  <c r="K168" i="7"/>
  <c r="K169" i="7"/>
  <c r="K161" i="7"/>
  <c r="K162" i="7"/>
  <c r="K163" i="7"/>
  <c r="K164" i="7"/>
  <c r="G160" i="7"/>
  <c r="H160" i="7"/>
  <c r="H287" i="7"/>
  <c r="H286" i="7"/>
  <c r="I79" i="7"/>
  <c r="E79" i="7"/>
  <c r="I84" i="7"/>
  <c r="E84" i="7"/>
  <c r="D88" i="7"/>
  <c r="D87" i="7"/>
  <c r="D86" i="7"/>
  <c r="D85" i="7"/>
  <c r="D84" i="7"/>
  <c r="D83" i="7"/>
  <c r="D82" i="7"/>
  <c r="D81" i="7"/>
  <c r="D80" i="7"/>
  <c r="D79" i="7"/>
  <c r="D78" i="7"/>
  <c r="S85" i="7" s="1"/>
  <c r="T85" i="7" s="1"/>
  <c r="I19" i="7" s="1"/>
  <c r="D77" i="7"/>
  <c r="I78" i="7"/>
  <c r="E78" i="7"/>
  <c r="I83" i="7"/>
  <c r="E83" i="7"/>
  <c r="I77" i="7"/>
  <c r="E77" i="7"/>
  <c r="I80" i="7"/>
  <c r="E80" i="7"/>
  <c r="I85" i="7"/>
  <c r="E85" i="7"/>
  <c r="I82" i="7"/>
  <c r="E82" i="7"/>
  <c r="I81" i="7"/>
  <c r="E81" i="7"/>
  <c r="I86" i="7"/>
  <c r="E86" i="7"/>
  <c r="I87" i="7"/>
  <c r="E87" i="7"/>
  <c r="I88" i="7"/>
  <c r="E88" i="7"/>
  <c r="H35" i="3"/>
  <c r="I288" i="7" s="1"/>
  <c r="H36" i="3"/>
  <c r="I289" i="7" s="1"/>
  <c r="G282" i="7"/>
  <c r="F286" i="7"/>
  <c r="G286" i="7"/>
  <c r="F287" i="7"/>
  <c r="G287" i="7"/>
  <c r="F288" i="7"/>
  <c r="G288" i="7"/>
  <c r="F289" i="7"/>
  <c r="G289" i="7"/>
  <c r="F290" i="7"/>
  <c r="G290" i="7"/>
  <c r="F291" i="7"/>
  <c r="G291" i="7"/>
  <c r="B77" i="7"/>
  <c r="F77" i="7"/>
  <c r="G77" i="7"/>
  <c r="K77" i="7"/>
  <c r="M77" i="7"/>
  <c r="B78" i="7"/>
  <c r="F78" i="7"/>
  <c r="G78" i="7"/>
  <c r="K78" i="7"/>
  <c r="M78" i="7"/>
  <c r="B79" i="7"/>
  <c r="F79" i="7"/>
  <c r="G79" i="7"/>
  <c r="K79" i="7"/>
  <c r="M79" i="7"/>
  <c r="B80" i="7"/>
  <c r="F80" i="7"/>
  <c r="G80" i="7"/>
  <c r="K80" i="7"/>
  <c r="M80" i="7"/>
  <c r="B81" i="7"/>
  <c r="F81" i="7"/>
  <c r="G81" i="7"/>
  <c r="K81" i="7"/>
  <c r="M81" i="7"/>
  <c r="B82" i="7"/>
  <c r="F82" i="7"/>
  <c r="G82" i="7"/>
  <c r="K82" i="7"/>
  <c r="M82" i="7"/>
  <c r="B83" i="7"/>
  <c r="F83" i="7"/>
  <c r="G83" i="7"/>
  <c r="K83" i="7"/>
  <c r="M83" i="7"/>
  <c r="B84" i="7"/>
  <c r="F84" i="7"/>
  <c r="G84" i="7"/>
  <c r="K84" i="7"/>
  <c r="M84" i="7"/>
  <c r="B85" i="7"/>
  <c r="F85" i="7"/>
  <c r="G85" i="7"/>
  <c r="K85" i="7"/>
  <c r="M85" i="7"/>
  <c r="B86" i="7"/>
  <c r="F86" i="7"/>
  <c r="G86" i="7"/>
  <c r="K86" i="7"/>
  <c r="M86" i="7"/>
  <c r="B87" i="7"/>
  <c r="F87" i="7"/>
  <c r="G87" i="7"/>
  <c r="K87" i="7"/>
  <c r="M87" i="7"/>
  <c r="B88" i="7"/>
  <c r="F88" i="7"/>
  <c r="G88" i="7"/>
  <c r="K88" i="7"/>
  <c r="M88" i="7"/>
  <c r="B89" i="7"/>
  <c r="F89" i="7"/>
  <c r="G89" i="7"/>
  <c r="K89" i="7"/>
  <c r="M89" i="7"/>
  <c r="B90" i="7"/>
  <c r="F90" i="7"/>
  <c r="G90" i="7"/>
  <c r="K90" i="7"/>
  <c r="M90" i="7"/>
  <c r="B91" i="7"/>
  <c r="F91" i="7"/>
  <c r="G91" i="7"/>
  <c r="K91" i="7"/>
  <c r="M91" i="7"/>
  <c r="B92" i="7"/>
  <c r="F92" i="7"/>
  <c r="G92" i="7"/>
  <c r="K92" i="7"/>
  <c r="M92" i="7"/>
  <c r="B93" i="7"/>
  <c r="F93" i="7"/>
  <c r="G93" i="7"/>
  <c r="K93" i="7"/>
  <c r="M93" i="7"/>
  <c r="B94" i="7"/>
  <c r="F94" i="7"/>
  <c r="G94" i="7"/>
  <c r="K94" i="7"/>
  <c r="M94" i="7"/>
  <c r="B95" i="7"/>
  <c r="F95" i="7"/>
  <c r="G95" i="7"/>
  <c r="K95" i="7"/>
  <c r="M95" i="7"/>
  <c r="B96" i="7"/>
  <c r="F96" i="7"/>
  <c r="G96" i="7"/>
  <c r="K96" i="7"/>
  <c r="M96" i="7"/>
  <c r="B97" i="7"/>
  <c r="F97" i="7"/>
  <c r="G97" i="7"/>
  <c r="K97" i="7"/>
  <c r="M97" i="7"/>
  <c r="B98" i="7"/>
  <c r="F98" i="7"/>
  <c r="G98" i="7"/>
  <c r="K98" i="7"/>
  <c r="M98" i="7"/>
  <c r="B99" i="7"/>
  <c r="F99" i="7"/>
  <c r="G99" i="7"/>
  <c r="K99" i="7"/>
  <c r="M99" i="7"/>
  <c r="B100" i="7"/>
  <c r="F100" i="7"/>
  <c r="G100" i="7"/>
  <c r="K100" i="7"/>
  <c r="M100" i="7"/>
  <c r="B101" i="7"/>
  <c r="F101" i="7"/>
  <c r="G101" i="7"/>
  <c r="K101" i="7"/>
  <c r="M101" i="7"/>
  <c r="B102" i="7"/>
  <c r="F102" i="7"/>
  <c r="G102" i="7"/>
  <c r="K102" i="7"/>
  <c r="M102" i="7"/>
  <c r="B103" i="7"/>
  <c r="F103" i="7"/>
  <c r="G103" i="7"/>
  <c r="K103" i="7"/>
  <c r="M103" i="7"/>
  <c r="B104" i="7"/>
  <c r="F104" i="7"/>
  <c r="G104" i="7"/>
  <c r="K104" i="7"/>
  <c r="M104" i="7"/>
  <c r="B105" i="7"/>
  <c r="F105" i="7"/>
  <c r="G105" i="7"/>
  <c r="K105" i="7"/>
  <c r="M105" i="7"/>
  <c r="B106" i="7"/>
  <c r="F106" i="7"/>
  <c r="G106" i="7"/>
  <c r="K106" i="7"/>
  <c r="M106" i="7"/>
  <c r="F160" i="7"/>
  <c r="F161" i="7"/>
  <c r="G161" i="7"/>
  <c r="H161" i="7"/>
  <c r="F162" i="7"/>
  <c r="G162" i="7"/>
  <c r="H162" i="7"/>
  <c r="F163" i="7"/>
  <c r="G163" i="7"/>
  <c r="H163" i="7"/>
  <c r="F164" i="7"/>
  <c r="G164" i="7"/>
  <c r="H164" i="7"/>
  <c r="F165" i="7"/>
  <c r="G165" i="7"/>
  <c r="H165" i="7"/>
  <c r="F166" i="7"/>
  <c r="G166" i="7"/>
  <c r="H166" i="7"/>
  <c r="F167" i="7"/>
  <c r="G167" i="7"/>
  <c r="H167" i="7"/>
  <c r="F168" i="7"/>
  <c r="G168" i="7"/>
  <c r="H168" i="7"/>
  <c r="B169" i="7"/>
  <c r="F169" i="7"/>
  <c r="G169" i="7"/>
  <c r="H169" i="7"/>
  <c r="B170" i="7"/>
  <c r="F170" i="7"/>
  <c r="G170" i="7"/>
  <c r="H170" i="7"/>
  <c r="B171" i="7"/>
  <c r="F171" i="7"/>
  <c r="G171" i="7"/>
  <c r="H171" i="7"/>
  <c r="B172" i="7"/>
  <c r="F172" i="7"/>
  <c r="G172" i="7"/>
  <c r="H172" i="7"/>
  <c r="B173" i="7"/>
  <c r="F173" i="7"/>
  <c r="G173" i="7"/>
  <c r="H173" i="7"/>
  <c r="B174" i="7"/>
  <c r="F174" i="7"/>
  <c r="G174" i="7"/>
  <c r="H174" i="7"/>
  <c r="B175" i="7"/>
  <c r="F175" i="7"/>
  <c r="G175" i="7"/>
  <c r="H175" i="7"/>
  <c r="B176" i="7"/>
  <c r="F176" i="7"/>
  <c r="G176" i="7"/>
  <c r="H176" i="7"/>
  <c r="B177" i="7"/>
  <c r="F177" i="7"/>
  <c r="G177" i="7"/>
  <c r="H177" i="7"/>
  <c r="B178" i="7"/>
  <c r="F178" i="7"/>
  <c r="G178" i="7"/>
  <c r="H178" i="7"/>
  <c r="B179" i="7"/>
  <c r="F179" i="7"/>
  <c r="G179" i="7"/>
  <c r="H179" i="7"/>
  <c r="F280" i="7"/>
  <c r="I280" i="7"/>
  <c r="S25" i="7"/>
  <c r="L248" i="7"/>
  <c r="I26" i="4"/>
  <c r="I24" i="4"/>
  <c r="H23" i="4"/>
  <c r="I23" i="4"/>
  <c r="H21" i="4"/>
  <c r="I20" i="4"/>
  <c r="I16" i="4"/>
  <c r="H16" i="4"/>
  <c r="H40" i="4"/>
  <c r="H35" i="4"/>
  <c r="H34" i="4"/>
  <c r="H31" i="4"/>
  <c r="H30" i="4"/>
  <c r="I40" i="4"/>
  <c r="I39" i="4"/>
  <c r="H39" i="4"/>
  <c r="H38" i="4"/>
  <c r="I38" i="4"/>
  <c r="H37" i="4"/>
  <c r="I37" i="4"/>
  <c r="I35" i="4"/>
  <c r="H33" i="4"/>
  <c r="I31" i="4"/>
  <c r="I29" i="4"/>
  <c r="H28" i="4"/>
  <c r="I28" i="4"/>
  <c r="H17" i="4"/>
  <c r="I17" i="4"/>
  <c r="I25" i="4"/>
  <c r="P11" i="2"/>
  <c r="Q11" i="2" s="1"/>
  <c r="L247" i="7"/>
  <c r="L243" i="7"/>
  <c r="M29" i="7"/>
  <c r="I287" i="7"/>
  <c r="P6" i="2"/>
  <c r="Q6" i="2" s="1"/>
  <c r="P9" i="2"/>
  <c r="Q9" i="2" s="1"/>
  <c r="P7" i="2"/>
  <c r="Q7" i="2" s="1"/>
  <c r="P8" i="2"/>
  <c r="Q8" i="2" s="1"/>
  <c r="P5" i="2"/>
  <c r="Q5" i="2" s="1"/>
  <c r="L238" i="7"/>
  <c r="R25" i="7"/>
  <c r="L244" i="7"/>
  <c r="L239" i="7"/>
  <c r="L237" i="7"/>
  <c r="L246" i="7"/>
  <c r="L236" i="7"/>
  <c r="L249" i="7"/>
  <c r="L240" i="7"/>
  <c r="L235" i="7"/>
  <c r="L241" i="7"/>
  <c r="L245" i="7"/>
  <c r="L242" i="7"/>
  <c r="D3" i="11"/>
  <c r="M3" i="11"/>
  <c r="N3" i="11" s="1"/>
  <c r="D10" i="13"/>
  <c r="G285" i="7"/>
  <c r="G284" i="7"/>
  <c r="G283" i="7"/>
  <c r="M4" i="11"/>
  <c r="N4" i="11" s="1"/>
  <c r="M7" i="4"/>
  <c r="L7" i="4"/>
  <c r="N7" i="4"/>
  <c r="H5" i="15"/>
  <c r="H6" i="15" s="1"/>
  <c r="H7" i="15" s="1"/>
  <c r="I286" i="7"/>
  <c r="T25" i="7"/>
  <c r="I291" i="7"/>
  <c r="M5" i="11"/>
  <c r="N5" i="11" s="1"/>
  <c r="D43" i="7"/>
  <c r="D14" i="7" s="1"/>
  <c r="T184" i="7"/>
  <c r="T190" i="7"/>
  <c r="T192" i="7"/>
  <c r="F60" i="7"/>
  <c r="F62" i="7"/>
  <c r="F55" i="7"/>
  <c r="F47" i="7"/>
  <c r="F49" i="7"/>
  <c r="F56" i="7"/>
  <c r="F69" i="7"/>
  <c r="F44" i="7"/>
  <c r="F50" i="7"/>
  <c r="F40" i="7"/>
  <c r="E23" i="3"/>
  <c r="F275" i="7" s="1"/>
  <c r="F23" i="3"/>
  <c r="G275" i="7" s="1"/>
  <c r="G23" i="3"/>
  <c r="H275" i="7" s="1"/>
  <c r="M48" i="4"/>
  <c r="F4" i="3"/>
  <c r="G256" i="7" s="1"/>
  <c r="F5" i="3"/>
  <c r="G257" i="7" s="1"/>
  <c r="L48" i="4"/>
  <c r="E4" i="3"/>
  <c r="F256" i="7" s="1"/>
  <c r="E5" i="3"/>
  <c r="F257" i="7" s="1"/>
  <c r="N48" i="4"/>
  <c r="G5" i="3"/>
  <c r="H257" i="7" s="1"/>
  <c r="H12" i="4"/>
  <c r="I12" i="4"/>
  <c r="M11" i="4"/>
  <c r="L8" i="4"/>
  <c r="M8" i="4"/>
  <c r="L11" i="4"/>
  <c r="N8" i="4"/>
  <c r="N11" i="4"/>
  <c r="G4" i="3" s="1"/>
  <c r="H256" i="7" s="1"/>
  <c r="M6" i="11"/>
  <c r="N6" i="11" s="1"/>
  <c r="O6" i="11" s="1"/>
  <c r="G5" i="14"/>
  <c r="G7" i="14"/>
  <c r="G9" i="14"/>
  <c r="G11" i="14"/>
  <c r="G13" i="14"/>
  <c r="G17" i="14"/>
  <c r="G19" i="14"/>
  <c r="G22" i="14"/>
  <c r="G3" i="14"/>
  <c r="G10" i="14"/>
  <c r="G4" i="14"/>
  <c r="G15" i="14"/>
  <c r="G25" i="14"/>
  <c r="J26" i="14"/>
  <c r="I26" i="14"/>
  <c r="J25" i="14"/>
  <c r="I25" i="14"/>
  <c r="I24" i="14"/>
  <c r="J24" i="14"/>
  <c r="I23" i="14"/>
  <c r="J23" i="14"/>
  <c r="J22" i="14"/>
  <c r="I22" i="14"/>
  <c r="J21" i="14"/>
  <c r="I21" i="14"/>
  <c r="I20" i="14"/>
  <c r="J20" i="14"/>
  <c r="I19" i="14"/>
  <c r="J19" i="14"/>
  <c r="J18" i="14"/>
  <c r="I18" i="14"/>
  <c r="J17" i="14"/>
  <c r="I17" i="14"/>
  <c r="I16" i="14"/>
  <c r="J16" i="14"/>
  <c r="I15" i="14"/>
  <c r="J15" i="14"/>
  <c r="J14" i="14"/>
  <c r="I14" i="14"/>
  <c r="J13" i="14"/>
  <c r="I13" i="14"/>
  <c r="Q223" i="7" s="1"/>
  <c r="J12" i="14"/>
  <c r="I12" i="14"/>
  <c r="I11" i="14"/>
  <c r="J11" i="14"/>
  <c r="J10" i="14"/>
  <c r="I10" i="14"/>
  <c r="J9" i="14"/>
  <c r="I9" i="14"/>
  <c r="J8" i="14"/>
  <c r="I8" i="14"/>
  <c r="Q218" i="7" s="1"/>
  <c r="I7" i="14"/>
  <c r="J7" i="14"/>
  <c r="I6" i="14"/>
  <c r="J6" i="14"/>
  <c r="J3" i="14"/>
  <c r="Q213" i="7"/>
  <c r="J5" i="14"/>
  <c r="I5" i="14"/>
  <c r="J2" i="14"/>
  <c r="J4" i="14"/>
  <c r="I4" i="14"/>
  <c r="I2" i="14"/>
  <c r="I3" i="14"/>
  <c r="K26" i="14"/>
  <c r="K24" i="14"/>
  <c r="K25" i="14"/>
  <c r="K22" i="14"/>
  <c r="K23" i="14"/>
  <c r="K20" i="14"/>
  <c r="K21" i="14"/>
  <c r="K19" i="14"/>
  <c r="K18" i="14"/>
  <c r="K16" i="14"/>
  <c r="K17" i="14"/>
  <c r="K15" i="14"/>
  <c r="K14" i="14"/>
  <c r="K12" i="14"/>
  <c r="Q222" i="7" s="1"/>
  <c r="K13" i="14"/>
  <c r="K11" i="14"/>
  <c r="K10" i="14"/>
  <c r="K9" i="14"/>
  <c r="K7" i="14"/>
  <c r="K8" i="14"/>
  <c r="K6" i="14"/>
  <c r="K3" i="14"/>
  <c r="K4" i="14"/>
  <c r="K5" i="14"/>
  <c r="K2" i="14"/>
  <c r="Q215" i="7"/>
  <c r="T185" i="7"/>
  <c r="D13" i="13"/>
  <c r="F68" i="7"/>
  <c r="Q14" i="7"/>
  <c r="F53" i="7"/>
  <c r="K14" i="7"/>
  <c r="D44" i="7"/>
  <c r="D15" i="7" s="1"/>
  <c r="I168" i="7"/>
  <c r="F42" i="7"/>
  <c r="D45" i="7"/>
  <c r="H11" i="7" s="1"/>
  <c r="M7" i="11"/>
  <c r="N7" i="11" s="1"/>
  <c r="D46" i="7"/>
  <c r="H12" i="7" s="1"/>
  <c r="M8" i="11"/>
  <c r="N8" i="11" s="1"/>
  <c r="M9" i="11"/>
  <c r="N9" i="11" s="1"/>
  <c r="D47" i="7"/>
  <c r="H13" i="7" s="1"/>
  <c r="D48" i="7"/>
  <c r="H14" i="7" s="1"/>
  <c r="M10" i="11"/>
  <c r="N10" i="11" s="1"/>
  <c r="D49" i="7"/>
  <c r="H15" i="7" s="1"/>
  <c r="M11" i="11"/>
  <c r="N11" i="11" s="1"/>
  <c r="O11" i="11" s="1"/>
  <c r="M12" i="11"/>
  <c r="N12" i="11" s="1"/>
  <c r="D50" i="7"/>
  <c r="J11" i="7" s="1"/>
  <c r="M13" i="11"/>
  <c r="N13" i="11" s="1"/>
  <c r="O13" i="11" s="1"/>
  <c r="D51" i="7"/>
  <c r="J12" i="7" s="1"/>
  <c r="M14" i="11"/>
  <c r="N14" i="11" s="1"/>
  <c r="D52" i="7"/>
  <c r="J13" i="7" s="1"/>
  <c r="M15" i="11"/>
  <c r="N15" i="11" s="1"/>
  <c r="D53" i="7"/>
  <c r="J14" i="7" s="1"/>
  <c r="M16" i="11"/>
  <c r="N16" i="11" s="1"/>
  <c r="O16" i="11" s="1"/>
  <c r="D54" i="7"/>
  <c r="J15" i="7" s="1"/>
  <c r="D55" i="7"/>
  <c r="L11" i="7" s="1"/>
  <c r="M17" i="11"/>
  <c r="N17" i="11" s="1"/>
  <c r="O17" i="11" s="1"/>
  <c r="M18" i="11"/>
  <c r="N18" i="11" s="1"/>
  <c r="D56" i="7"/>
  <c r="L12" i="7" s="1"/>
  <c r="D57" i="7"/>
  <c r="L13" i="7" s="1"/>
  <c r="M19" i="11"/>
  <c r="N19" i="11" s="1"/>
  <c r="O19" i="11" s="1"/>
  <c r="M20" i="11"/>
  <c r="N20" i="11" s="1"/>
  <c r="O20" i="11" s="1"/>
  <c r="D58" i="7"/>
  <c r="L14" i="7" s="1"/>
  <c r="D59" i="7"/>
  <c r="L15" i="7" s="1"/>
  <c r="M21" i="11"/>
  <c r="N21" i="11" s="1"/>
  <c r="O21" i="11" s="1"/>
  <c r="M22" i="11"/>
  <c r="N22" i="11" s="1"/>
  <c r="D60" i="7"/>
  <c r="N11" i="7" s="1"/>
  <c r="D61" i="7"/>
  <c r="N12" i="7" s="1"/>
  <c r="M23" i="11"/>
  <c r="N23" i="11" s="1"/>
  <c r="O23" i="11" s="1"/>
  <c r="M24" i="11"/>
  <c r="N24" i="11" s="1"/>
  <c r="P24" i="11" s="1"/>
  <c r="C62" i="7" s="1"/>
  <c r="D62" i="7"/>
  <c r="N13" i="7" s="1"/>
  <c r="D63" i="7"/>
  <c r="N14" i="7" s="1"/>
  <c r="M25" i="11"/>
  <c r="N25" i="11" s="1"/>
  <c r="O25" i="11" s="1"/>
  <c r="M26" i="11"/>
  <c r="N26" i="11" s="1"/>
  <c r="D64" i="7"/>
  <c r="N15" i="7" s="1"/>
  <c r="D65" i="7"/>
  <c r="P11" i="7" s="1"/>
  <c r="M27" i="11"/>
  <c r="N27" i="11" s="1"/>
  <c r="M28" i="11"/>
  <c r="N28" i="11" s="1"/>
  <c r="D66" i="7"/>
  <c r="P12" i="7" s="1"/>
  <c r="D67" i="7"/>
  <c r="P13" i="7" s="1"/>
  <c r="M29" i="11"/>
  <c r="N29" i="11" s="1"/>
  <c r="P29" i="11" s="1"/>
  <c r="C67" i="7" s="1"/>
  <c r="M30" i="11"/>
  <c r="N30" i="11" s="1"/>
  <c r="D68" i="7"/>
  <c r="P14" i="7" s="1"/>
  <c r="D69" i="7"/>
  <c r="P15" i="7" s="1"/>
  <c r="M31" i="11"/>
  <c r="N31" i="11"/>
  <c r="P31" i="11" s="1"/>
  <c r="C69" i="7" s="1"/>
  <c r="D70" i="7"/>
  <c r="M32" i="11"/>
  <c r="N32" i="11" s="1"/>
  <c r="D71" i="7"/>
  <c r="M33" i="11"/>
  <c r="N33" i="11" s="1"/>
  <c r="M34" i="11"/>
  <c r="N34" i="11" s="1"/>
  <c r="H14" i="4"/>
  <c r="I8" i="4"/>
  <c r="I166" i="7"/>
  <c r="C10" i="13"/>
  <c r="E10" i="13"/>
  <c r="E13" i="13"/>
  <c r="N9" i="4"/>
  <c r="L9" i="4"/>
  <c r="M9" i="4"/>
  <c r="M10" i="4"/>
  <c r="L10" i="4"/>
  <c r="N10" i="4"/>
  <c r="I14" i="7"/>
  <c r="E14" i="7"/>
  <c r="F58" i="7"/>
  <c r="P10" i="2"/>
  <c r="Q10" i="2" s="1"/>
  <c r="L12" i="4"/>
  <c r="N12" i="4"/>
  <c r="M12" i="4"/>
  <c r="F24" i="3"/>
  <c r="G276" i="7" s="1"/>
  <c r="E24" i="3"/>
  <c r="F276" i="7" s="1"/>
  <c r="G24" i="3"/>
  <c r="H276" i="7" s="1"/>
  <c r="I15" i="4"/>
  <c r="H10" i="4"/>
  <c r="H5" i="4"/>
  <c r="I163" i="7"/>
  <c r="M13" i="4"/>
  <c r="L13" i="4"/>
  <c r="N13" i="4"/>
  <c r="H280" i="7"/>
  <c r="H15" i="4"/>
  <c r="I167" i="7"/>
  <c r="H9" i="4"/>
  <c r="I169" i="7"/>
  <c r="I11" i="4"/>
  <c r="U7" i="4" s="1"/>
  <c r="R208" i="7" s="1"/>
  <c r="H6" i="4"/>
  <c r="I6" i="4"/>
  <c r="D12" i="13"/>
  <c r="S88" i="7" l="1"/>
  <c r="F18" i="7" s="1"/>
  <c r="F41" i="7"/>
  <c r="F46" i="7"/>
  <c r="F57" i="7"/>
  <c r="D4" i="11"/>
  <c r="D5" i="11" s="1"/>
  <c r="J6" i="4"/>
  <c r="H7" i="4"/>
  <c r="F54" i="7"/>
  <c r="T195" i="7"/>
  <c r="Q214" i="7"/>
  <c r="Q221" i="7"/>
  <c r="P9" i="13"/>
  <c r="Q216" i="7"/>
  <c r="Q224" i="7"/>
  <c r="G4" i="15"/>
  <c r="M7" i="7" s="1"/>
  <c r="T198" i="7"/>
  <c r="J27" i="14"/>
  <c r="R2" i="14" s="1"/>
  <c r="K27" i="14"/>
  <c r="S2" i="14" s="1"/>
  <c r="P228" i="7" s="1"/>
  <c r="Q219" i="7"/>
  <c r="Q217" i="7"/>
  <c r="Q220" i="7"/>
  <c r="Q225" i="7"/>
  <c r="T171" i="7"/>
  <c r="T161" i="7"/>
  <c r="I7" i="4"/>
  <c r="T167" i="7"/>
  <c r="J5" i="4"/>
  <c r="S81" i="7"/>
  <c r="P18" i="7" s="1"/>
  <c r="K3" i="15"/>
  <c r="I160" i="7"/>
  <c r="T186" i="7"/>
  <c r="T191" i="7"/>
  <c r="F10" i="3"/>
  <c r="G262" i="7" s="1"/>
  <c r="T181" i="7"/>
  <c r="G7" i="3"/>
  <c r="H259" i="7" s="1"/>
  <c r="F7" i="3"/>
  <c r="G259" i="7" s="1"/>
  <c r="T196" i="7"/>
  <c r="E10" i="3"/>
  <c r="F262" i="7" s="1"/>
  <c r="T193" i="7"/>
  <c r="E7" i="3"/>
  <c r="F259" i="7" s="1"/>
  <c r="F8" i="3"/>
  <c r="G260" i="7" s="1"/>
  <c r="T194" i="7"/>
  <c r="T178" i="7"/>
  <c r="T200" i="7"/>
  <c r="T197" i="7"/>
  <c r="T199" i="7"/>
  <c r="T187" i="7"/>
  <c r="T189" i="7"/>
  <c r="T182" i="7"/>
  <c r="T179" i="7"/>
  <c r="T183" i="7"/>
  <c r="T177" i="7"/>
  <c r="T176" i="7"/>
  <c r="T174" i="7"/>
  <c r="O6" i="13"/>
  <c r="S89" i="7"/>
  <c r="E18" i="7" s="1"/>
  <c r="O34" i="11"/>
  <c r="P34" i="11"/>
  <c r="C72" i="7" s="1"/>
  <c r="D72" i="7"/>
  <c r="H22" i="3"/>
  <c r="I274" i="7" s="1"/>
  <c r="R11" i="4"/>
  <c r="I2" i="4"/>
  <c r="J2" i="4" s="1"/>
  <c r="E12" i="13"/>
  <c r="F12" i="13" s="1"/>
  <c r="I6" i="7" s="1"/>
  <c r="H14" i="3"/>
  <c r="I266" i="7" s="1"/>
  <c r="P10" i="13"/>
  <c r="D8" i="13"/>
  <c r="M12" i="13" s="1"/>
  <c r="B14" i="13"/>
  <c r="I285" i="7"/>
  <c r="G29" i="7"/>
  <c r="O228" i="7"/>
  <c r="F27" i="3"/>
  <c r="G279" i="7" s="1"/>
  <c r="G27" i="3"/>
  <c r="H279" i="7" s="1"/>
  <c r="P30" i="11"/>
  <c r="C68" i="7" s="1"/>
  <c r="O30" i="11"/>
  <c r="J3" i="10"/>
  <c r="N8" i="7"/>
  <c r="D73" i="7"/>
  <c r="M35" i="11"/>
  <c r="N35" i="11" s="1"/>
  <c r="P35" i="11" s="1"/>
  <c r="C73" i="7" s="1"/>
  <c r="S87" i="7"/>
  <c r="O15" i="7"/>
  <c r="S83" i="7"/>
  <c r="T88" i="7"/>
  <c r="F19" i="7" s="1"/>
  <c r="S79" i="7"/>
  <c r="I27" i="14"/>
  <c r="Q2" i="14" s="1"/>
  <c r="M15" i="7"/>
  <c r="S86" i="7"/>
  <c r="I4" i="4"/>
  <c r="J4" i="4" s="1"/>
  <c r="V3" i="4" s="1"/>
  <c r="S204" i="7" s="1"/>
  <c r="J12" i="4"/>
  <c r="S84" i="7"/>
  <c r="E29" i="7"/>
  <c r="Q11" i="7"/>
  <c r="I14" i="4"/>
  <c r="U6" i="4" s="1"/>
  <c r="R207" i="7" s="1"/>
  <c r="F45" i="7"/>
  <c r="S80" i="7"/>
  <c r="J15" i="4"/>
  <c r="J10" i="4"/>
  <c r="N11" i="13"/>
  <c r="T164" i="7"/>
  <c r="J9" i="4"/>
  <c r="I162" i="7"/>
  <c r="S90" i="7"/>
  <c r="I18" i="7"/>
  <c r="S82" i="7"/>
  <c r="J7" i="4"/>
  <c r="Q25" i="7"/>
  <c r="K12" i="7"/>
  <c r="F63" i="7"/>
  <c r="O5" i="13"/>
  <c r="T3" i="4"/>
  <c r="Q204" i="7" s="1"/>
  <c r="D6" i="11"/>
  <c r="F52" i="7"/>
  <c r="Q212" i="7"/>
  <c r="T165" i="7"/>
  <c r="P8" i="13"/>
  <c r="O4" i="13"/>
  <c r="M11" i="13"/>
  <c r="K54" i="2"/>
  <c r="O11" i="13"/>
  <c r="F10" i="13"/>
  <c r="O31" i="11"/>
  <c r="F61" i="7"/>
  <c r="N42" i="7" s="1"/>
  <c r="O29" i="11"/>
  <c r="O24" i="11"/>
  <c r="O27" i="11"/>
  <c r="P27" i="11"/>
  <c r="C65" i="7" s="1"/>
  <c r="P26" i="11"/>
  <c r="C64" i="7" s="1"/>
  <c r="O26" i="11"/>
  <c r="O14" i="11"/>
  <c r="O5" i="11"/>
  <c r="O4" i="11"/>
  <c r="O33" i="11"/>
  <c r="P33" i="11"/>
  <c r="C71" i="7" s="1"/>
  <c r="O28" i="11"/>
  <c r="P28" i="11"/>
  <c r="C66" i="7" s="1"/>
  <c r="O22" i="11"/>
  <c r="O18" i="11"/>
  <c r="O15" i="11"/>
  <c r="O10" i="11"/>
  <c r="P32" i="11"/>
  <c r="C70" i="7" s="1"/>
  <c r="O32" i="11"/>
  <c r="O12" i="11"/>
  <c r="O8" i="11"/>
  <c r="P3" i="11"/>
  <c r="C41" i="7" s="1"/>
  <c r="O3" i="11"/>
  <c r="C40" i="7"/>
  <c r="O7" i="11"/>
  <c r="P25" i="11"/>
  <c r="C63" i="7" s="1"/>
  <c r="O9" i="11"/>
  <c r="O2" i="11"/>
  <c r="T4" i="4"/>
  <c r="Q205" i="7" s="1"/>
  <c r="I13" i="4"/>
  <c r="U4" i="4" s="1"/>
  <c r="R205" i="7" s="1"/>
  <c r="T170" i="7"/>
  <c r="I171" i="7"/>
  <c r="T169" i="7"/>
  <c r="J11" i="4"/>
  <c r="V7" i="4" s="1"/>
  <c r="S208" i="7" s="1"/>
  <c r="T7" i="4"/>
  <c r="Q208" i="7" s="1"/>
  <c r="T168" i="7"/>
  <c r="T6" i="4"/>
  <c r="Q207" i="7" s="1"/>
  <c r="T166" i="7"/>
  <c r="J8" i="4"/>
  <c r="T162" i="7"/>
  <c r="U3" i="4"/>
  <c r="R204" i="7" s="1"/>
  <c r="H15" i="3"/>
  <c r="I267" i="7" s="1"/>
  <c r="I161" i="7"/>
  <c r="H20" i="3"/>
  <c r="H11" i="3"/>
  <c r="I263" i="7" s="1"/>
  <c r="H26" i="3"/>
  <c r="I278" i="7" s="1"/>
  <c r="G267" i="7"/>
  <c r="I3" i="4"/>
  <c r="J3" i="4" s="1"/>
  <c r="T160" i="7"/>
  <c r="H5" i="3"/>
  <c r="E25" i="7" s="1"/>
  <c r="H12" i="3"/>
  <c r="L25" i="7" s="1"/>
  <c r="H24" i="3"/>
  <c r="I276" i="7" s="1"/>
  <c r="S5" i="4"/>
  <c r="H17" i="3"/>
  <c r="I269" i="7" s="1"/>
  <c r="H23" i="3"/>
  <c r="I275" i="7" s="1"/>
  <c r="H18" i="3"/>
  <c r="I270" i="7" s="1"/>
  <c r="N137" i="7"/>
  <c r="N145" i="7"/>
  <c r="N110" i="7"/>
  <c r="N87" i="7"/>
  <c r="K18" i="2"/>
  <c r="K58" i="2"/>
  <c r="K30" i="2"/>
  <c r="N132" i="7"/>
  <c r="K12" i="2"/>
  <c r="N144" i="7"/>
  <c r="K15" i="2"/>
  <c r="K40" i="2"/>
  <c r="K67" i="2"/>
  <c r="N113" i="7"/>
  <c r="K22" i="2"/>
  <c r="N129" i="7"/>
  <c r="N131" i="7"/>
  <c r="N85" i="7"/>
  <c r="K23" i="2"/>
  <c r="N154" i="7"/>
  <c r="N105" i="7"/>
  <c r="N155" i="7"/>
  <c r="K50" i="2"/>
  <c r="K55" i="2"/>
  <c r="N98" i="7"/>
  <c r="N140" i="7"/>
  <c r="N90" i="7"/>
  <c r="K20" i="2"/>
  <c r="N81" i="7"/>
  <c r="K5" i="2"/>
  <c r="N104" i="7"/>
  <c r="K2" i="2"/>
  <c r="K61" i="2"/>
  <c r="N83" i="7"/>
  <c r="K36" i="2"/>
  <c r="N120" i="7"/>
  <c r="N96" i="7"/>
  <c r="K29" i="2"/>
  <c r="N125" i="7"/>
  <c r="N91" i="7"/>
  <c r="N147" i="7"/>
  <c r="K43" i="2"/>
  <c r="K10" i="2"/>
  <c r="N93" i="7"/>
  <c r="N103" i="7"/>
  <c r="K38" i="2"/>
  <c r="K62" i="2"/>
  <c r="N122" i="7"/>
  <c r="K59" i="2"/>
  <c r="N92" i="7"/>
  <c r="N124" i="7"/>
  <c r="K7" i="2"/>
  <c r="N82" i="7"/>
  <c r="N148" i="7"/>
  <c r="N77" i="7"/>
  <c r="K64" i="2"/>
  <c r="K73" i="2"/>
  <c r="N128" i="7"/>
  <c r="K60" i="2"/>
  <c r="N112" i="7"/>
  <c r="K39" i="2"/>
  <c r="K4" i="2"/>
  <c r="K77" i="2"/>
  <c r="N152" i="7"/>
  <c r="K68" i="2"/>
  <c r="N150" i="7"/>
  <c r="K11" i="2"/>
  <c r="K76" i="2"/>
  <c r="N126" i="7"/>
  <c r="N80" i="7"/>
  <c r="K44" i="2"/>
  <c r="N138" i="7"/>
  <c r="K66" i="2"/>
  <c r="N118" i="7"/>
  <c r="N79" i="7"/>
  <c r="K16" i="2"/>
  <c r="K56" i="2"/>
  <c r="R12" i="4"/>
  <c r="N153" i="7"/>
  <c r="N134" i="7"/>
  <c r="N102" i="7"/>
  <c r="N115" i="7"/>
  <c r="K26" i="2"/>
  <c r="N123" i="7"/>
  <c r="N143" i="7"/>
  <c r="K24" i="2"/>
  <c r="N141" i="7"/>
  <c r="K80" i="2"/>
  <c r="N94" i="7"/>
  <c r="N151" i="7"/>
  <c r="N109" i="7"/>
  <c r="N135" i="7"/>
  <c r="K8" i="2"/>
  <c r="K81" i="2"/>
  <c r="K69" i="2"/>
  <c r="K6" i="2"/>
  <c r="K17" i="2"/>
  <c r="K33" i="2"/>
  <c r="N146" i="7"/>
  <c r="K37" i="2"/>
  <c r="K31" i="2"/>
  <c r="N130" i="7"/>
  <c r="K49" i="2"/>
  <c r="K45" i="2"/>
  <c r="N84" i="7"/>
  <c r="K52" i="2"/>
  <c r="N133" i="7"/>
  <c r="K32" i="2"/>
  <c r="K34" i="2"/>
  <c r="N78" i="7"/>
  <c r="K79" i="2"/>
  <c r="K3" i="2"/>
  <c r="N86" i="7"/>
  <c r="N107" i="7"/>
  <c r="N139" i="7"/>
  <c r="N99" i="7"/>
  <c r="N111" i="7"/>
  <c r="N136" i="7"/>
  <c r="N89" i="7"/>
  <c r="K19" i="2"/>
  <c r="K63" i="2"/>
  <c r="K41" i="2"/>
  <c r="K14" i="2"/>
  <c r="K48" i="2"/>
  <c r="K28" i="2"/>
  <c r="N116" i="7"/>
  <c r="K35" i="2"/>
  <c r="K27" i="2"/>
  <c r="N142" i="7"/>
  <c r="N157" i="7"/>
  <c r="K21" i="2"/>
  <c r="N156" i="7"/>
  <c r="K53" i="2"/>
  <c r="K47" i="2"/>
  <c r="N88" i="7"/>
  <c r="N108" i="7"/>
  <c r="N100" i="7"/>
  <c r="K70" i="2"/>
  <c r="O19" i="2"/>
  <c r="K25" i="2"/>
  <c r="K9" i="2"/>
  <c r="F13" i="13"/>
  <c r="I7" i="7" s="1"/>
  <c r="T2" i="4"/>
  <c r="H19" i="3"/>
  <c r="I271" i="7" s="1"/>
  <c r="H13" i="3"/>
  <c r="F264" i="7"/>
  <c r="H4" i="3"/>
  <c r="H3" i="3"/>
  <c r="H16" i="3"/>
  <c r="N114" i="7"/>
  <c r="K72" i="2"/>
  <c r="N97" i="7"/>
  <c r="N101" i="7"/>
  <c r="K75" i="2"/>
  <c r="K46" i="2"/>
  <c r="N95" i="7"/>
  <c r="K51" i="2"/>
  <c r="N121" i="7"/>
  <c r="N106" i="7"/>
  <c r="K74" i="2"/>
  <c r="K57" i="2"/>
  <c r="K42" i="2"/>
  <c r="K65" i="2"/>
  <c r="N127" i="7"/>
  <c r="K71" i="2"/>
  <c r="N149" i="7"/>
  <c r="O12" i="14"/>
  <c r="V3" i="14" s="1"/>
  <c r="K78" i="2"/>
  <c r="N119" i="7"/>
  <c r="E8" i="13" l="1"/>
  <c r="F8" i="13" s="1"/>
  <c r="D8" i="11"/>
  <c r="T81" i="7"/>
  <c r="P19" i="7" s="1"/>
  <c r="T3" i="10" s="1"/>
  <c r="D7" i="11"/>
  <c r="J14" i="4"/>
  <c r="V6" i="4" s="1"/>
  <c r="S207" i="7" s="1"/>
  <c r="L17" i="4"/>
  <c r="N17" i="4"/>
  <c r="G6" i="3" s="1"/>
  <c r="H258" i="7" s="1"/>
  <c r="M17" i="4"/>
  <c r="F6" i="3" s="1"/>
  <c r="G258" i="7" s="1"/>
  <c r="H10" i="3"/>
  <c r="J25" i="7" s="1"/>
  <c r="L14" i="4"/>
  <c r="E25" i="3" s="1"/>
  <c r="F277" i="7" s="1"/>
  <c r="N30" i="4"/>
  <c r="G9" i="3" s="1"/>
  <c r="H261" i="7" s="1"/>
  <c r="M30" i="4"/>
  <c r="F9" i="3" s="1"/>
  <c r="G261" i="7" s="1"/>
  <c r="L30" i="4"/>
  <c r="H8" i="3"/>
  <c r="H25" i="7" s="1"/>
  <c r="H7" i="3"/>
  <c r="I259" i="7" s="1"/>
  <c r="T89" i="7"/>
  <c r="E19" i="7" s="1"/>
  <c r="O35" i="11"/>
  <c r="P11" i="13"/>
  <c r="L18" i="7"/>
  <c r="T79" i="7"/>
  <c r="L19" i="7" s="1"/>
  <c r="P3" i="10" s="1"/>
  <c r="K18" i="7"/>
  <c r="T83" i="7"/>
  <c r="K19" i="7" s="1"/>
  <c r="S7" i="4"/>
  <c r="T208" i="7" s="1"/>
  <c r="U2" i="4"/>
  <c r="R203" i="7" s="1"/>
  <c r="J18" i="7"/>
  <c r="T84" i="7"/>
  <c r="J19" i="7" s="1"/>
  <c r="T87" i="7"/>
  <c r="G19" i="7" s="1"/>
  <c r="G18" i="7"/>
  <c r="Q18" i="7"/>
  <c r="T82" i="7"/>
  <c r="Q19" i="7" s="1"/>
  <c r="U3" i="10" s="1"/>
  <c r="M36" i="11"/>
  <c r="N36" i="11" s="1"/>
  <c r="D74" i="7"/>
  <c r="T80" i="7"/>
  <c r="O19" i="7" s="1"/>
  <c r="S3" i="10" s="1"/>
  <c r="O18" i="7"/>
  <c r="H18" i="7"/>
  <c r="T86" i="7"/>
  <c r="H19" i="7" s="1"/>
  <c r="N3" i="10" s="1"/>
  <c r="T90" i="7"/>
  <c r="D19" i="7" s="1"/>
  <c r="D18" i="7"/>
  <c r="E27" i="3"/>
  <c r="P2" i="14"/>
  <c r="Q228" i="7" s="1"/>
  <c r="N228" i="7"/>
  <c r="O40" i="7"/>
  <c r="O41" i="7" s="1"/>
  <c r="P4" i="11"/>
  <c r="S3" i="4"/>
  <c r="T4" i="7" s="1"/>
  <c r="J13" i="4"/>
  <c r="V4" i="4" s="1"/>
  <c r="S205" i="7" s="1"/>
  <c r="I264" i="7"/>
  <c r="K25" i="7"/>
  <c r="I272" i="7"/>
  <c r="A29" i="7"/>
  <c r="V2" i="4"/>
  <c r="S203" i="7" s="1"/>
  <c r="I257" i="7"/>
  <c r="T206" i="7"/>
  <c r="T6" i="7"/>
  <c r="P3" i="2"/>
  <c r="Q3" i="2" s="1"/>
  <c r="S78" i="7"/>
  <c r="T78" i="7" s="1"/>
  <c r="M19" i="7" s="1"/>
  <c r="Q3" i="10" s="1"/>
  <c r="S77" i="7"/>
  <c r="N18" i="7" s="1"/>
  <c r="P4" i="2"/>
  <c r="Q4" i="2" s="1"/>
  <c r="L15" i="4"/>
  <c r="E21" i="3" s="1"/>
  <c r="M14" i="4"/>
  <c r="F25" i="3" s="1"/>
  <c r="G277" i="7" s="1"/>
  <c r="M15" i="4"/>
  <c r="F21" i="3" s="1"/>
  <c r="G273" i="7" s="1"/>
  <c r="C25" i="7"/>
  <c r="I255" i="7"/>
  <c r="I268" i="7"/>
  <c r="O25" i="7"/>
  <c r="T8" i="4"/>
  <c r="Q209" i="7" s="1"/>
  <c r="Q203" i="7"/>
  <c r="M25" i="7"/>
  <c r="I265" i="7"/>
  <c r="D25" i="7"/>
  <c r="I256" i="7"/>
  <c r="N12" i="13"/>
  <c r="M13" i="13" s="1"/>
  <c r="O12" i="13"/>
  <c r="D9" i="11" l="1"/>
  <c r="I262" i="7"/>
  <c r="M3" i="10"/>
  <c r="E6" i="3"/>
  <c r="T175" i="7"/>
  <c r="G25" i="7"/>
  <c r="I260" i="7"/>
  <c r="E9" i="3"/>
  <c r="T188" i="7"/>
  <c r="T204" i="7"/>
  <c r="U8" i="4"/>
  <c r="R209" i="7" s="1"/>
  <c r="H27" i="3"/>
  <c r="I279" i="7" s="1"/>
  <c r="F279" i="7"/>
  <c r="S6" i="4"/>
  <c r="T7" i="7" s="1"/>
  <c r="O3" i="10"/>
  <c r="P36" i="11"/>
  <c r="C74" i="7" s="1"/>
  <c r="O36" i="11"/>
  <c r="D10" i="11"/>
  <c r="C42" i="7"/>
  <c r="P5" i="11"/>
  <c r="S2" i="4"/>
  <c r="T3" i="7" s="1"/>
  <c r="S4" i="4"/>
  <c r="V8" i="4"/>
  <c r="S209" i="7" s="1"/>
  <c r="Q17" i="2"/>
  <c r="M18" i="7"/>
  <c r="T77" i="7"/>
  <c r="N19" i="7" s="1"/>
  <c r="R3" i="10" s="1"/>
  <c r="J21" i="3"/>
  <c r="A40" i="3"/>
  <c r="A293" i="7" s="1"/>
  <c r="F273" i="7"/>
  <c r="N15" i="4"/>
  <c r="G21" i="3" s="1"/>
  <c r="H273" i="7" s="1"/>
  <c r="N14" i="4"/>
  <c r="C14" i="13"/>
  <c r="O13" i="13"/>
  <c r="E14" i="13" s="1"/>
  <c r="N13" i="13"/>
  <c r="D14" i="13" s="1"/>
  <c r="P12" i="13"/>
  <c r="V3" i="10" l="1"/>
  <c r="F258" i="7"/>
  <c r="H6" i="3"/>
  <c r="F261" i="7"/>
  <c r="H9" i="3"/>
  <c r="T207" i="7"/>
  <c r="T203" i="7"/>
  <c r="D11" i="11"/>
  <c r="P6" i="11"/>
  <c r="C43" i="7"/>
  <c r="T205" i="7"/>
  <c r="T5" i="7"/>
  <c r="S8" i="4"/>
  <c r="K3" i="10" s="1"/>
  <c r="T91" i="7"/>
  <c r="R18" i="7" s="1"/>
  <c r="G25" i="3"/>
  <c r="T172" i="7"/>
  <c r="H21" i="3"/>
  <c r="I273" i="7" s="1"/>
  <c r="T173" i="7"/>
  <c r="C15" i="13"/>
  <c r="F14" i="13"/>
  <c r="I8" i="7" s="1"/>
  <c r="P13" i="13"/>
  <c r="F25" i="7" l="1"/>
  <c r="I258" i="7"/>
  <c r="I261" i="7"/>
  <c r="I25" i="7"/>
  <c r="S8" i="7"/>
  <c r="D12" i="11"/>
  <c r="D13" i="11" s="1"/>
  <c r="D14" i="11" s="1"/>
  <c r="T209" i="7"/>
  <c r="C44" i="7"/>
  <c r="P7" i="11"/>
  <c r="H277" i="7"/>
  <c r="H25" i="3"/>
  <c r="I277" i="7" s="1"/>
  <c r="I9" i="7"/>
  <c r="I3" i="10"/>
  <c r="D15" i="11" l="1"/>
  <c r="D16" i="11" s="1"/>
  <c r="D17" i="11" s="1"/>
  <c r="D18" i="11" s="1"/>
  <c r="D19" i="11" s="1"/>
  <c r="D20" i="11" s="1"/>
  <c r="D21" i="11" s="1"/>
  <c r="D22" i="11" s="1"/>
  <c r="D23" i="11" s="1"/>
  <c r="P8" i="11"/>
  <c r="C45" i="7"/>
  <c r="H40" i="3"/>
  <c r="C29" i="7"/>
  <c r="C46" i="7" l="1"/>
  <c r="P9" i="11"/>
  <c r="W3" i="10"/>
  <c r="O29" i="7"/>
  <c r="I293" i="7"/>
  <c r="C47" i="7" l="1"/>
  <c r="P10" i="11"/>
  <c r="C48" i="7" l="1"/>
  <c r="P11" i="11"/>
  <c r="C49" i="7" l="1"/>
  <c r="P12" i="11"/>
  <c r="C50" i="7" l="1"/>
  <c r="P13" i="11"/>
  <c r="C51" i="7" l="1"/>
  <c r="P14" i="11"/>
  <c r="C52" i="7" l="1"/>
  <c r="P15" i="11"/>
  <c r="C53" i="7" l="1"/>
  <c r="P16" i="11"/>
  <c r="C54" i="7" l="1"/>
  <c r="P17" i="11"/>
  <c r="C55" i="7" l="1"/>
  <c r="P18" i="11"/>
  <c r="C56" i="7" l="1"/>
  <c r="P19" i="11"/>
  <c r="C57" i="7" l="1"/>
  <c r="P20" i="11"/>
  <c r="C58" i="7" l="1"/>
  <c r="P21" i="11"/>
  <c r="C59" i="7" l="1"/>
  <c r="P22" i="11"/>
  <c r="P23" i="11" s="1"/>
  <c r="C61" i="7" s="1"/>
  <c r="C60" i="7" l="1"/>
  <c r="H8" i="11"/>
  <c r="H6" i="11"/>
  <c r="H7" i="11"/>
  <c r="I6" i="11" l="1"/>
  <c r="J6" i="11" s="1"/>
  <c r="K6" i="11" s="1"/>
  <c r="N41" i="7"/>
  <c r="P41" i="7" s="1"/>
  <c r="Q41" i="7" s="1"/>
  <c r="H16" i="7" s="1"/>
  <c r="N40" i="7"/>
  <c r="P40" i="7" s="1"/>
  <c r="Q40" i="7" s="1"/>
  <c r="I7" i="11" l="1"/>
  <c r="J7" i="11" s="1"/>
  <c r="K7" i="11" s="1"/>
  <c r="K8" i="11" s="1"/>
  <c r="K9" i="11" s="1"/>
  <c r="L3" i="10" s="1"/>
  <c r="X3" i="10" s="1"/>
  <c r="Q42" i="7"/>
  <c r="Q43" i="7" s="1"/>
  <c r="R11" i="7" s="1"/>
  <c r="R28" i="7" s="1"/>
  <c r="D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moejsmpc</author>
  </authors>
  <commentList>
    <comment ref="I77" authorId="0" shapeId="0" xr:uid="{00000000-0006-0000-0000-000001000000}">
      <text>
        <r>
          <rPr>
            <b/>
            <sz val="14"/>
            <color indexed="81"/>
            <rFont val="標楷體"/>
            <family val="4"/>
            <charset val="136"/>
          </rPr>
          <t>日期輸入格式：
08/23/1975</t>
        </r>
      </text>
    </comment>
    <comment ref="I78" authorId="0" shapeId="0" xr:uid="{00000000-0006-0000-0000-000002000000}">
      <text>
        <r>
          <rPr>
            <b/>
            <sz val="14"/>
            <color indexed="81"/>
            <rFont val="標楷體"/>
            <family val="4"/>
            <charset val="136"/>
          </rPr>
          <t>日期輸入格式：
08/23/1975</t>
        </r>
      </text>
    </comment>
    <comment ref="I79" authorId="0" shapeId="0" xr:uid="{00000000-0006-0000-0000-000003000000}">
      <text>
        <r>
          <rPr>
            <b/>
            <sz val="14"/>
            <color indexed="81"/>
            <rFont val="標楷體"/>
            <family val="4"/>
            <charset val="136"/>
          </rPr>
          <t>日期輸入格式：
08/23/1975</t>
        </r>
      </text>
    </comment>
    <comment ref="I80" authorId="0" shapeId="0" xr:uid="{00000000-0006-0000-0000-000004000000}">
      <text>
        <r>
          <rPr>
            <b/>
            <sz val="14"/>
            <color indexed="81"/>
            <rFont val="標楷體"/>
            <family val="4"/>
            <charset val="136"/>
          </rPr>
          <t>日期輸入格式：
08/23/1975</t>
        </r>
      </text>
    </comment>
    <comment ref="I81" authorId="0" shapeId="0" xr:uid="{00000000-0006-0000-0000-000005000000}">
      <text>
        <r>
          <rPr>
            <b/>
            <sz val="14"/>
            <color indexed="81"/>
            <rFont val="標楷體"/>
            <family val="4"/>
            <charset val="136"/>
          </rPr>
          <t>日期輸入格式：
08/23/1975</t>
        </r>
      </text>
    </comment>
    <comment ref="I82" authorId="0" shapeId="0" xr:uid="{00000000-0006-0000-0000-000006000000}">
      <text>
        <r>
          <rPr>
            <b/>
            <sz val="14"/>
            <color indexed="81"/>
            <rFont val="標楷體"/>
            <family val="4"/>
            <charset val="136"/>
          </rPr>
          <t>日期輸入格式：
08/23/1975</t>
        </r>
      </text>
    </comment>
    <comment ref="I83" authorId="0" shapeId="0" xr:uid="{00000000-0006-0000-0000-000007000000}">
      <text>
        <r>
          <rPr>
            <b/>
            <sz val="14"/>
            <color indexed="81"/>
            <rFont val="標楷體"/>
            <family val="4"/>
            <charset val="136"/>
          </rPr>
          <t>日期輸入格式：
08/23/1975</t>
        </r>
      </text>
    </comment>
    <comment ref="I84" authorId="0" shapeId="0" xr:uid="{00000000-0006-0000-0000-000008000000}">
      <text>
        <r>
          <rPr>
            <b/>
            <sz val="14"/>
            <color indexed="81"/>
            <rFont val="標楷體"/>
            <family val="4"/>
            <charset val="136"/>
          </rPr>
          <t>日期輸入格式：
08/23/1975</t>
        </r>
      </text>
    </comment>
    <comment ref="I85" authorId="0" shapeId="0" xr:uid="{00000000-0006-0000-0000-000009000000}">
      <text>
        <r>
          <rPr>
            <b/>
            <sz val="14"/>
            <color indexed="81"/>
            <rFont val="標楷體"/>
            <family val="4"/>
            <charset val="136"/>
          </rPr>
          <t>日期輸入格式：
08/23/1975</t>
        </r>
      </text>
    </comment>
    <comment ref="I86" authorId="0" shapeId="0" xr:uid="{00000000-0006-0000-0000-00000A000000}">
      <text>
        <r>
          <rPr>
            <b/>
            <sz val="14"/>
            <color indexed="81"/>
            <rFont val="標楷體"/>
            <family val="4"/>
            <charset val="136"/>
          </rPr>
          <t>日期輸入格式：
08/23/1975</t>
        </r>
      </text>
    </comment>
    <comment ref="I87" authorId="0" shapeId="0" xr:uid="{00000000-0006-0000-0000-00000B000000}">
      <text>
        <r>
          <rPr>
            <b/>
            <sz val="14"/>
            <color indexed="81"/>
            <rFont val="標楷體"/>
            <family val="4"/>
            <charset val="136"/>
          </rPr>
          <t>日期輸入格式：
08/23/1975</t>
        </r>
      </text>
    </comment>
    <comment ref="I88" authorId="0" shapeId="0" xr:uid="{00000000-0006-0000-0000-00000C000000}">
      <text>
        <r>
          <rPr>
            <b/>
            <sz val="14"/>
            <color indexed="81"/>
            <rFont val="標楷體"/>
            <family val="4"/>
            <charset val="136"/>
          </rPr>
          <t>日期輸入格式：
08/23/1975</t>
        </r>
      </text>
    </comment>
    <comment ref="I89" authorId="0" shapeId="0" xr:uid="{00000000-0006-0000-0000-00000D000000}">
      <text>
        <r>
          <rPr>
            <b/>
            <sz val="14"/>
            <color indexed="81"/>
            <rFont val="標楷體"/>
            <family val="4"/>
            <charset val="136"/>
          </rPr>
          <t>日期輸入格式：
08/23/1975</t>
        </r>
      </text>
    </comment>
    <comment ref="I90" authorId="0" shapeId="0" xr:uid="{00000000-0006-0000-0000-00000E000000}">
      <text>
        <r>
          <rPr>
            <b/>
            <sz val="14"/>
            <color indexed="81"/>
            <rFont val="標楷體"/>
            <family val="4"/>
            <charset val="136"/>
          </rPr>
          <t>日期輸入格式：
08/23/1975</t>
        </r>
      </text>
    </comment>
    <comment ref="I91" authorId="0" shapeId="0" xr:uid="{00000000-0006-0000-0000-00000F000000}">
      <text>
        <r>
          <rPr>
            <b/>
            <sz val="14"/>
            <color indexed="81"/>
            <rFont val="標楷體"/>
            <family val="4"/>
            <charset val="136"/>
          </rPr>
          <t>日期輸入格式：
08/23/1975</t>
        </r>
      </text>
    </comment>
    <comment ref="I92" authorId="0" shapeId="0" xr:uid="{00000000-0006-0000-0000-000010000000}">
      <text>
        <r>
          <rPr>
            <b/>
            <sz val="14"/>
            <color indexed="81"/>
            <rFont val="標楷體"/>
            <family val="4"/>
            <charset val="136"/>
          </rPr>
          <t>日期輸入格式：
08/23/1975</t>
        </r>
      </text>
    </comment>
    <comment ref="I93" authorId="0" shapeId="0" xr:uid="{00000000-0006-0000-0000-000011000000}">
      <text>
        <r>
          <rPr>
            <b/>
            <sz val="14"/>
            <color indexed="81"/>
            <rFont val="標楷體"/>
            <family val="4"/>
            <charset val="136"/>
          </rPr>
          <t>日期輸入格式：
08/23/1975</t>
        </r>
      </text>
    </comment>
    <comment ref="I94" authorId="0" shapeId="0" xr:uid="{00000000-0006-0000-0000-000012000000}">
      <text>
        <r>
          <rPr>
            <b/>
            <sz val="14"/>
            <color indexed="81"/>
            <rFont val="標楷體"/>
            <family val="4"/>
            <charset val="136"/>
          </rPr>
          <t>日期輸入格式：
08/23/1975</t>
        </r>
      </text>
    </comment>
    <comment ref="I95" authorId="0" shapeId="0" xr:uid="{00000000-0006-0000-0000-000013000000}">
      <text>
        <r>
          <rPr>
            <b/>
            <sz val="14"/>
            <color indexed="81"/>
            <rFont val="標楷體"/>
            <family val="4"/>
            <charset val="136"/>
          </rPr>
          <t>日期輸入格式：
08/23/1975</t>
        </r>
      </text>
    </comment>
    <comment ref="I96" authorId="0" shapeId="0" xr:uid="{00000000-0006-0000-0000-000014000000}">
      <text>
        <r>
          <rPr>
            <b/>
            <sz val="14"/>
            <color indexed="81"/>
            <rFont val="標楷體"/>
            <family val="4"/>
            <charset val="136"/>
          </rPr>
          <t>日期輸入格式：
08/23/1975</t>
        </r>
      </text>
    </comment>
    <comment ref="I97" authorId="0" shapeId="0" xr:uid="{00000000-0006-0000-0000-000015000000}">
      <text>
        <r>
          <rPr>
            <b/>
            <sz val="14"/>
            <color indexed="81"/>
            <rFont val="標楷體"/>
            <family val="4"/>
            <charset val="136"/>
          </rPr>
          <t>日期輸入格式：
08/23/1975</t>
        </r>
      </text>
    </comment>
    <comment ref="I98" authorId="0" shapeId="0" xr:uid="{00000000-0006-0000-0000-000016000000}">
      <text>
        <r>
          <rPr>
            <b/>
            <sz val="14"/>
            <color indexed="81"/>
            <rFont val="標楷體"/>
            <family val="4"/>
            <charset val="136"/>
          </rPr>
          <t>日期輸入格式：
08/23/1975</t>
        </r>
      </text>
    </comment>
    <comment ref="I99" authorId="0" shapeId="0" xr:uid="{00000000-0006-0000-0000-000017000000}">
      <text>
        <r>
          <rPr>
            <b/>
            <sz val="14"/>
            <color indexed="81"/>
            <rFont val="標楷體"/>
            <family val="4"/>
            <charset val="136"/>
          </rPr>
          <t>日期輸入格式：
08/23/1975</t>
        </r>
      </text>
    </comment>
    <comment ref="I100" authorId="0" shapeId="0" xr:uid="{00000000-0006-0000-0000-000018000000}">
      <text>
        <r>
          <rPr>
            <b/>
            <sz val="14"/>
            <color indexed="81"/>
            <rFont val="標楷體"/>
            <family val="4"/>
            <charset val="136"/>
          </rPr>
          <t>日期輸入格式：
08/23/1975</t>
        </r>
      </text>
    </comment>
    <comment ref="I101" authorId="0" shapeId="0" xr:uid="{00000000-0006-0000-0000-000019000000}">
      <text>
        <r>
          <rPr>
            <b/>
            <sz val="14"/>
            <color indexed="81"/>
            <rFont val="標楷體"/>
            <family val="4"/>
            <charset val="136"/>
          </rPr>
          <t>日期輸入格式：
08/23/1975</t>
        </r>
      </text>
    </comment>
    <comment ref="I102" authorId="0" shapeId="0" xr:uid="{00000000-0006-0000-0000-00001A000000}">
      <text>
        <r>
          <rPr>
            <b/>
            <sz val="14"/>
            <color indexed="81"/>
            <rFont val="標楷體"/>
            <family val="4"/>
            <charset val="136"/>
          </rPr>
          <t>日期輸入格式：
08/23/1975</t>
        </r>
      </text>
    </comment>
    <comment ref="I103" authorId="0" shapeId="0" xr:uid="{00000000-0006-0000-0000-00001B000000}">
      <text>
        <r>
          <rPr>
            <b/>
            <sz val="14"/>
            <color indexed="81"/>
            <rFont val="標楷體"/>
            <family val="4"/>
            <charset val="136"/>
          </rPr>
          <t>日期輸入格式：
08/23/1975</t>
        </r>
      </text>
    </comment>
    <comment ref="I104" authorId="0" shapeId="0" xr:uid="{00000000-0006-0000-0000-00001C000000}">
      <text>
        <r>
          <rPr>
            <b/>
            <sz val="14"/>
            <color indexed="81"/>
            <rFont val="標楷體"/>
            <family val="4"/>
            <charset val="136"/>
          </rPr>
          <t>日期輸入格式：
08/23/1975</t>
        </r>
      </text>
    </comment>
    <comment ref="I105" authorId="0" shapeId="0" xr:uid="{00000000-0006-0000-0000-00001D000000}">
      <text>
        <r>
          <rPr>
            <b/>
            <sz val="14"/>
            <color indexed="81"/>
            <rFont val="標楷體"/>
            <family val="4"/>
            <charset val="136"/>
          </rPr>
          <t>日期輸入格式：
08/23/1975</t>
        </r>
      </text>
    </comment>
    <comment ref="I106" authorId="0" shapeId="0" xr:uid="{00000000-0006-0000-0000-00001E000000}">
      <text>
        <r>
          <rPr>
            <b/>
            <sz val="14"/>
            <color indexed="81"/>
            <rFont val="標楷體"/>
            <family val="4"/>
            <charset val="136"/>
          </rPr>
          <t>日期輸入格式：
08/23/1975</t>
        </r>
      </text>
    </comment>
    <comment ref="I107" authorId="0" shapeId="0" xr:uid="{00000000-0006-0000-0000-00001F000000}">
      <text>
        <r>
          <rPr>
            <b/>
            <sz val="14"/>
            <color indexed="81"/>
            <rFont val="標楷體"/>
            <family val="4"/>
            <charset val="136"/>
          </rPr>
          <t>日期輸入格式：
08/23/1975</t>
        </r>
      </text>
    </comment>
    <comment ref="I108" authorId="0" shapeId="0" xr:uid="{00000000-0006-0000-0000-000020000000}">
      <text>
        <r>
          <rPr>
            <b/>
            <sz val="14"/>
            <color indexed="81"/>
            <rFont val="標楷體"/>
            <family val="4"/>
            <charset val="136"/>
          </rPr>
          <t>日期輸入格式：
08/23/1975</t>
        </r>
      </text>
    </comment>
    <comment ref="I109" authorId="0" shapeId="0" xr:uid="{00000000-0006-0000-0000-000021000000}">
      <text>
        <r>
          <rPr>
            <b/>
            <sz val="14"/>
            <color indexed="81"/>
            <rFont val="標楷體"/>
            <family val="4"/>
            <charset val="136"/>
          </rPr>
          <t>日期輸入格式：
08/23/1975</t>
        </r>
      </text>
    </comment>
    <comment ref="I110" authorId="0" shapeId="0" xr:uid="{00000000-0006-0000-0000-000022000000}">
      <text>
        <r>
          <rPr>
            <b/>
            <sz val="14"/>
            <color indexed="81"/>
            <rFont val="標楷體"/>
            <family val="4"/>
            <charset val="136"/>
          </rPr>
          <t>日期輸入格式：
08/23/1975</t>
        </r>
      </text>
    </comment>
    <comment ref="I111" authorId="0" shapeId="0" xr:uid="{00000000-0006-0000-0000-000023000000}">
      <text>
        <r>
          <rPr>
            <b/>
            <sz val="14"/>
            <color indexed="81"/>
            <rFont val="標楷體"/>
            <family val="4"/>
            <charset val="136"/>
          </rPr>
          <t>日期輸入格式：
08/23/1975</t>
        </r>
      </text>
    </comment>
    <comment ref="I112" authorId="0" shapeId="0" xr:uid="{00000000-0006-0000-0000-000024000000}">
      <text>
        <r>
          <rPr>
            <b/>
            <sz val="14"/>
            <color indexed="81"/>
            <rFont val="標楷體"/>
            <family val="4"/>
            <charset val="136"/>
          </rPr>
          <t>日期輸入格式：
08/23/1975</t>
        </r>
      </text>
    </comment>
    <comment ref="I113" authorId="0" shapeId="0" xr:uid="{00000000-0006-0000-0000-000025000000}">
      <text>
        <r>
          <rPr>
            <b/>
            <sz val="14"/>
            <color indexed="81"/>
            <rFont val="標楷體"/>
            <family val="4"/>
            <charset val="136"/>
          </rPr>
          <t>日期輸入格式：
08/23/1975</t>
        </r>
      </text>
    </comment>
    <comment ref="I114" authorId="0" shapeId="0" xr:uid="{00000000-0006-0000-0000-000026000000}">
      <text>
        <r>
          <rPr>
            <b/>
            <sz val="14"/>
            <color indexed="81"/>
            <rFont val="標楷體"/>
            <family val="4"/>
            <charset val="136"/>
          </rPr>
          <t>日期輸入格式：
08/23/1975</t>
        </r>
      </text>
    </comment>
    <comment ref="I115" authorId="0" shapeId="0" xr:uid="{00000000-0006-0000-0000-000027000000}">
      <text>
        <r>
          <rPr>
            <b/>
            <sz val="14"/>
            <color indexed="81"/>
            <rFont val="標楷體"/>
            <family val="4"/>
            <charset val="136"/>
          </rPr>
          <t>日期輸入格式：
08/23/1975</t>
        </r>
      </text>
    </comment>
    <comment ref="I116" authorId="0" shapeId="0" xr:uid="{00000000-0006-0000-0000-000028000000}">
      <text>
        <r>
          <rPr>
            <b/>
            <sz val="14"/>
            <color indexed="81"/>
            <rFont val="標楷體"/>
            <family val="4"/>
            <charset val="136"/>
          </rPr>
          <t>日期輸入格式：
08/23/1975</t>
        </r>
      </text>
    </comment>
    <comment ref="I118" authorId="0" shapeId="0" xr:uid="{00000000-0006-0000-0000-000029000000}">
      <text>
        <r>
          <rPr>
            <b/>
            <sz val="14"/>
            <color indexed="81"/>
            <rFont val="標楷體"/>
            <family val="4"/>
            <charset val="136"/>
          </rPr>
          <t>日期輸入格式：
08/23/1975</t>
        </r>
      </text>
    </comment>
    <comment ref="I119" authorId="0" shapeId="0" xr:uid="{00000000-0006-0000-0000-00002A000000}">
      <text>
        <r>
          <rPr>
            <b/>
            <sz val="14"/>
            <color indexed="81"/>
            <rFont val="標楷體"/>
            <family val="4"/>
            <charset val="136"/>
          </rPr>
          <t>日期輸入格式：
08/23/1975</t>
        </r>
      </text>
    </comment>
    <comment ref="I120" authorId="0" shapeId="0" xr:uid="{00000000-0006-0000-0000-00002B000000}">
      <text>
        <r>
          <rPr>
            <b/>
            <sz val="14"/>
            <color indexed="81"/>
            <rFont val="標楷體"/>
            <family val="4"/>
            <charset val="136"/>
          </rPr>
          <t>日期輸入格式：
08/23/1975</t>
        </r>
      </text>
    </comment>
    <comment ref="I121" authorId="0" shapeId="0" xr:uid="{00000000-0006-0000-0000-00002C000000}">
      <text>
        <r>
          <rPr>
            <b/>
            <sz val="14"/>
            <color indexed="81"/>
            <rFont val="標楷體"/>
            <family val="4"/>
            <charset val="136"/>
          </rPr>
          <t>日期輸入格式：
08/23/1975</t>
        </r>
      </text>
    </comment>
    <comment ref="I122" authorId="0" shapeId="0" xr:uid="{00000000-0006-0000-0000-00002D000000}">
      <text>
        <r>
          <rPr>
            <b/>
            <sz val="14"/>
            <color indexed="81"/>
            <rFont val="標楷體"/>
            <family val="4"/>
            <charset val="136"/>
          </rPr>
          <t>日期輸入格式：
08/23/1975</t>
        </r>
      </text>
    </comment>
    <comment ref="I123" authorId="0" shapeId="0" xr:uid="{00000000-0006-0000-0000-00002E000000}">
      <text>
        <r>
          <rPr>
            <b/>
            <sz val="14"/>
            <color indexed="81"/>
            <rFont val="標楷體"/>
            <family val="4"/>
            <charset val="136"/>
          </rPr>
          <t>日期輸入格式：
08/23/1975</t>
        </r>
      </text>
    </comment>
    <comment ref="I124" authorId="0" shapeId="0" xr:uid="{00000000-0006-0000-0000-00002F000000}">
      <text>
        <r>
          <rPr>
            <b/>
            <sz val="14"/>
            <color indexed="81"/>
            <rFont val="標楷體"/>
            <family val="4"/>
            <charset val="136"/>
          </rPr>
          <t>日期輸入格式：
08/23/1975</t>
        </r>
      </text>
    </comment>
    <comment ref="I125" authorId="0" shapeId="0" xr:uid="{00000000-0006-0000-0000-000030000000}">
      <text>
        <r>
          <rPr>
            <b/>
            <sz val="14"/>
            <color indexed="81"/>
            <rFont val="標楷體"/>
            <family val="4"/>
            <charset val="136"/>
          </rPr>
          <t>日期輸入格式：
08/23/1975</t>
        </r>
      </text>
    </comment>
    <comment ref="I126" authorId="0" shapeId="0" xr:uid="{00000000-0006-0000-0000-000031000000}">
      <text>
        <r>
          <rPr>
            <b/>
            <sz val="14"/>
            <color indexed="81"/>
            <rFont val="標楷體"/>
            <family val="4"/>
            <charset val="136"/>
          </rPr>
          <t>日期輸入格式：
08/23/1975</t>
        </r>
      </text>
    </comment>
    <comment ref="I127" authorId="0" shapeId="0" xr:uid="{00000000-0006-0000-0000-000032000000}">
      <text>
        <r>
          <rPr>
            <b/>
            <sz val="14"/>
            <color indexed="81"/>
            <rFont val="標楷體"/>
            <family val="4"/>
            <charset val="136"/>
          </rPr>
          <t>日期輸入格式：
08/23/1975</t>
        </r>
      </text>
    </comment>
    <comment ref="I128" authorId="0" shapeId="0" xr:uid="{00000000-0006-0000-0000-000033000000}">
      <text>
        <r>
          <rPr>
            <b/>
            <sz val="14"/>
            <color indexed="81"/>
            <rFont val="標楷體"/>
            <family val="4"/>
            <charset val="136"/>
          </rPr>
          <t>日期輸入格式：
08/23/1975</t>
        </r>
      </text>
    </comment>
    <comment ref="I129" authorId="0" shapeId="0" xr:uid="{00000000-0006-0000-0000-000034000000}">
      <text>
        <r>
          <rPr>
            <b/>
            <sz val="14"/>
            <color indexed="81"/>
            <rFont val="標楷體"/>
            <family val="4"/>
            <charset val="136"/>
          </rPr>
          <t>日期輸入格式：
08/23/1975</t>
        </r>
      </text>
    </comment>
    <comment ref="I130" authorId="0" shapeId="0" xr:uid="{00000000-0006-0000-0000-000035000000}">
      <text>
        <r>
          <rPr>
            <b/>
            <sz val="14"/>
            <color indexed="81"/>
            <rFont val="標楷體"/>
            <family val="4"/>
            <charset val="136"/>
          </rPr>
          <t>日期輸入格式：
08/23/1975</t>
        </r>
      </text>
    </comment>
    <comment ref="I131" authorId="0" shapeId="0" xr:uid="{00000000-0006-0000-0000-000036000000}">
      <text>
        <r>
          <rPr>
            <b/>
            <sz val="14"/>
            <color indexed="81"/>
            <rFont val="標楷體"/>
            <family val="4"/>
            <charset val="136"/>
          </rPr>
          <t>日期輸入格式：
08/23/1975</t>
        </r>
      </text>
    </comment>
    <comment ref="I132" authorId="0" shapeId="0" xr:uid="{00000000-0006-0000-0000-000037000000}">
      <text>
        <r>
          <rPr>
            <b/>
            <sz val="14"/>
            <color indexed="81"/>
            <rFont val="標楷體"/>
            <family val="4"/>
            <charset val="136"/>
          </rPr>
          <t>日期輸入格式：
08/23/1975</t>
        </r>
      </text>
    </comment>
    <comment ref="I133" authorId="0" shapeId="0" xr:uid="{00000000-0006-0000-0000-000038000000}">
      <text>
        <r>
          <rPr>
            <b/>
            <sz val="14"/>
            <color indexed="81"/>
            <rFont val="標楷體"/>
            <family val="4"/>
            <charset val="136"/>
          </rPr>
          <t>日期輸入格式：
08/23/1975</t>
        </r>
      </text>
    </comment>
    <comment ref="I134" authorId="0" shapeId="0" xr:uid="{00000000-0006-0000-0000-000039000000}">
      <text>
        <r>
          <rPr>
            <b/>
            <sz val="14"/>
            <color indexed="81"/>
            <rFont val="標楷體"/>
            <family val="4"/>
            <charset val="136"/>
          </rPr>
          <t>日期輸入格式：
08/23/1975</t>
        </r>
      </text>
    </comment>
    <comment ref="I135" authorId="0" shapeId="0" xr:uid="{00000000-0006-0000-0000-00003A000000}">
      <text>
        <r>
          <rPr>
            <b/>
            <sz val="14"/>
            <color indexed="81"/>
            <rFont val="標楷體"/>
            <family val="4"/>
            <charset val="136"/>
          </rPr>
          <t>日期輸入格式：
08/23/1975</t>
        </r>
      </text>
    </comment>
    <comment ref="I136" authorId="0" shapeId="0" xr:uid="{00000000-0006-0000-0000-00003B000000}">
      <text>
        <r>
          <rPr>
            <b/>
            <sz val="14"/>
            <color indexed="81"/>
            <rFont val="標楷體"/>
            <family val="4"/>
            <charset val="136"/>
          </rPr>
          <t>日期輸入格式：
08/23/1975</t>
        </r>
      </text>
    </comment>
    <comment ref="I137" authorId="0" shapeId="0" xr:uid="{00000000-0006-0000-0000-00003C000000}">
      <text>
        <r>
          <rPr>
            <b/>
            <sz val="14"/>
            <color indexed="81"/>
            <rFont val="標楷體"/>
            <family val="4"/>
            <charset val="136"/>
          </rPr>
          <t>日期輸入格式：
08/23/1975</t>
        </r>
      </text>
    </comment>
    <comment ref="I138" authorId="0" shapeId="0" xr:uid="{00000000-0006-0000-0000-00003D000000}">
      <text>
        <r>
          <rPr>
            <b/>
            <sz val="14"/>
            <color indexed="81"/>
            <rFont val="標楷體"/>
            <family val="4"/>
            <charset val="136"/>
          </rPr>
          <t>日期輸入格式：
08/23/1975</t>
        </r>
      </text>
    </comment>
    <comment ref="I139" authorId="0" shapeId="0" xr:uid="{00000000-0006-0000-0000-00003E000000}">
      <text>
        <r>
          <rPr>
            <b/>
            <sz val="14"/>
            <color indexed="81"/>
            <rFont val="標楷體"/>
            <family val="4"/>
            <charset val="136"/>
          </rPr>
          <t>日期輸入格式：
08/23/1975</t>
        </r>
      </text>
    </comment>
    <comment ref="I140" authorId="0" shapeId="0" xr:uid="{00000000-0006-0000-0000-00003F000000}">
      <text>
        <r>
          <rPr>
            <b/>
            <sz val="14"/>
            <color indexed="81"/>
            <rFont val="標楷體"/>
            <family val="4"/>
            <charset val="136"/>
          </rPr>
          <t>日期輸入格式：
08/23/1975</t>
        </r>
      </text>
    </comment>
    <comment ref="I141" authorId="0" shapeId="0" xr:uid="{00000000-0006-0000-0000-000040000000}">
      <text>
        <r>
          <rPr>
            <b/>
            <sz val="14"/>
            <color indexed="81"/>
            <rFont val="標楷體"/>
            <family val="4"/>
            <charset val="136"/>
          </rPr>
          <t>日期輸入格式：
08/23/1975</t>
        </r>
      </text>
    </comment>
    <comment ref="I142" authorId="0" shapeId="0" xr:uid="{00000000-0006-0000-0000-000041000000}">
      <text>
        <r>
          <rPr>
            <b/>
            <sz val="14"/>
            <color indexed="81"/>
            <rFont val="標楷體"/>
            <family val="4"/>
            <charset val="136"/>
          </rPr>
          <t>日期輸入格式：
08/23/1975</t>
        </r>
      </text>
    </comment>
    <comment ref="I143" authorId="0" shapeId="0" xr:uid="{00000000-0006-0000-0000-000042000000}">
      <text>
        <r>
          <rPr>
            <b/>
            <sz val="14"/>
            <color indexed="81"/>
            <rFont val="標楷體"/>
            <family val="4"/>
            <charset val="136"/>
          </rPr>
          <t>日期輸入格式：
08/23/1975</t>
        </r>
      </text>
    </comment>
    <comment ref="I144" authorId="0" shapeId="0" xr:uid="{00000000-0006-0000-0000-000043000000}">
      <text>
        <r>
          <rPr>
            <b/>
            <sz val="14"/>
            <color indexed="81"/>
            <rFont val="標楷體"/>
            <family val="4"/>
            <charset val="136"/>
          </rPr>
          <t>日期輸入格式：
08/23/1975</t>
        </r>
      </text>
    </comment>
    <comment ref="I145" authorId="0" shapeId="0" xr:uid="{00000000-0006-0000-0000-000044000000}">
      <text>
        <r>
          <rPr>
            <b/>
            <sz val="14"/>
            <color indexed="81"/>
            <rFont val="標楷體"/>
            <family val="4"/>
            <charset val="136"/>
          </rPr>
          <t>日期輸入格式：
08/23/1975</t>
        </r>
      </text>
    </comment>
    <comment ref="I146" authorId="0" shapeId="0" xr:uid="{00000000-0006-0000-0000-000045000000}">
      <text>
        <r>
          <rPr>
            <b/>
            <sz val="14"/>
            <color indexed="81"/>
            <rFont val="標楷體"/>
            <family val="4"/>
            <charset val="136"/>
          </rPr>
          <t>日期輸入格式：
08/23/1975</t>
        </r>
      </text>
    </comment>
    <comment ref="I148" authorId="0" shapeId="0" xr:uid="{00000000-0006-0000-0000-000046000000}">
      <text>
        <r>
          <rPr>
            <b/>
            <sz val="14"/>
            <color indexed="81"/>
            <rFont val="標楷體"/>
            <family val="4"/>
            <charset val="136"/>
          </rPr>
          <t>日期輸入格式：
08/23/1975</t>
        </r>
      </text>
    </comment>
    <comment ref="I149" authorId="0" shapeId="0" xr:uid="{00000000-0006-0000-0000-000047000000}">
      <text>
        <r>
          <rPr>
            <b/>
            <sz val="14"/>
            <color indexed="81"/>
            <rFont val="標楷體"/>
            <family val="4"/>
            <charset val="136"/>
          </rPr>
          <t>日期輸入格式：
08/23/1975</t>
        </r>
      </text>
    </comment>
    <comment ref="I150" authorId="0" shapeId="0" xr:uid="{00000000-0006-0000-0000-000048000000}">
      <text>
        <r>
          <rPr>
            <b/>
            <sz val="14"/>
            <color indexed="81"/>
            <rFont val="標楷體"/>
            <family val="4"/>
            <charset val="136"/>
          </rPr>
          <t>日期輸入格式：
08/23/1975</t>
        </r>
      </text>
    </comment>
    <comment ref="I151" authorId="0" shapeId="0" xr:uid="{00000000-0006-0000-0000-000049000000}">
      <text>
        <r>
          <rPr>
            <b/>
            <sz val="14"/>
            <color indexed="81"/>
            <rFont val="標楷體"/>
            <family val="4"/>
            <charset val="136"/>
          </rPr>
          <t>日期輸入格式：
08/23/1975</t>
        </r>
      </text>
    </comment>
    <comment ref="I152" authorId="0" shapeId="0" xr:uid="{00000000-0006-0000-0000-00004A000000}">
      <text>
        <r>
          <rPr>
            <b/>
            <sz val="14"/>
            <color indexed="81"/>
            <rFont val="標楷體"/>
            <family val="4"/>
            <charset val="136"/>
          </rPr>
          <t>日期輸入格式：
08/23/1975</t>
        </r>
      </text>
    </comment>
    <comment ref="I153" authorId="0" shapeId="0" xr:uid="{00000000-0006-0000-0000-00004B000000}">
      <text>
        <r>
          <rPr>
            <b/>
            <sz val="14"/>
            <color indexed="81"/>
            <rFont val="標楷體"/>
            <family val="4"/>
            <charset val="136"/>
          </rPr>
          <t>日期輸入格式：
08/23/1975</t>
        </r>
      </text>
    </comment>
    <comment ref="I154" authorId="0" shapeId="0" xr:uid="{00000000-0006-0000-0000-00004C000000}">
      <text>
        <r>
          <rPr>
            <b/>
            <sz val="14"/>
            <color indexed="81"/>
            <rFont val="標楷體"/>
            <family val="4"/>
            <charset val="136"/>
          </rPr>
          <t>日期輸入格式：
08/23/1975</t>
        </r>
      </text>
    </comment>
    <comment ref="I155" authorId="0" shapeId="0" xr:uid="{00000000-0006-0000-0000-00004D000000}">
      <text>
        <r>
          <rPr>
            <b/>
            <sz val="14"/>
            <color indexed="81"/>
            <rFont val="標楷體"/>
            <family val="4"/>
            <charset val="136"/>
          </rPr>
          <t>日期輸入格式：
08/23/1975</t>
        </r>
      </text>
    </comment>
    <comment ref="I156" authorId="0" shapeId="0" xr:uid="{00000000-0006-0000-0000-00004E000000}">
      <text>
        <r>
          <rPr>
            <b/>
            <sz val="14"/>
            <color indexed="81"/>
            <rFont val="標楷體"/>
            <family val="4"/>
            <charset val="136"/>
          </rPr>
          <t>日期輸入格式：
08/23/1975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moejsmpc</author>
    <author>lmj</author>
    <author>陳品如</author>
  </authors>
  <commentList>
    <comment ref="J2" authorId="0" shapeId="0" xr:uid="{00000000-0006-0000-0100-000001000000}">
      <text>
        <r>
          <rPr>
            <b/>
            <sz val="14"/>
            <color indexed="81"/>
            <rFont val="標楷體"/>
            <family val="4"/>
            <charset val="136"/>
          </rPr>
          <t>日期輸入格式：
1985/08/23</t>
        </r>
      </text>
    </comment>
    <comment ref="L2" authorId="0" shapeId="0" xr:uid="{00000000-0006-0000-0100-000002000000}">
      <text>
        <r>
          <rPr>
            <b/>
            <sz val="14"/>
            <color indexed="81"/>
            <rFont val="標楷體"/>
            <family val="4"/>
            <charset val="136"/>
          </rPr>
          <t>日期輸入格式：
1985/08/23</t>
        </r>
      </text>
    </comment>
    <comment ref="M2" authorId="0" shapeId="0" xr:uid="{00000000-0006-0000-0100-000003000000}">
      <text>
        <r>
          <rPr>
            <b/>
            <sz val="14"/>
            <color indexed="81"/>
            <rFont val="標楷體"/>
            <family val="4"/>
            <charset val="136"/>
          </rPr>
          <t>日期輸入格式：
2005/08/23</t>
        </r>
      </text>
    </comment>
    <comment ref="N2" authorId="0" shapeId="0" xr:uid="{00000000-0006-0000-0100-000004000000}">
      <text>
        <r>
          <rPr>
            <b/>
            <sz val="14"/>
            <color indexed="81"/>
            <rFont val="標楷體"/>
            <family val="4"/>
            <charset val="136"/>
          </rPr>
          <t>日期輸入格式：
2005/08/23</t>
        </r>
      </text>
    </comment>
    <comment ref="B4" authorId="1" shapeId="0" xr:uid="{00000000-0006-0000-0100-000005000000}">
      <text>
        <r>
          <rPr>
            <b/>
            <sz val="14"/>
            <color indexed="16"/>
            <rFont val="標楷體"/>
            <family val="4"/>
            <charset val="136"/>
          </rPr>
          <t>日期輸入格式：
2018/02/14</t>
        </r>
      </text>
    </comment>
    <comment ref="M4" authorId="0" shapeId="0" xr:uid="{00000000-0006-0000-0100-000006000000}">
      <text>
        <r>
          <rPr>
            <b/>
            <sz val="14"/>
            <color indexed="81"/>
            <rFont val="標楷體"/>
            <family val="4"/>
            <charset val="136"/>
          </rPr>
          <t>日期輸入格式：
2005/08/23</t>
        </r>
      </text>
    </comment>
    <comment ref="N4" authorId="0" shapeId="0" xr:uid="{00000000-0006-0000-0100-000007000000}">
      <text>
        <r>
          <rPr>
            <b/>
            <sz val="14"/>
            <color indexed="81"/>
            <rFont val="標楷體"/>
            <family val="4"/>
            <charset val="136"/>
          </rPr>
          <t>日期輸入格式：
2005/08/23</t>
        </r>
      </text>
    </comment>
    <comment ref="M5" authorId="0" shapeId="0" xr:uid="{00000000-0006-0000-0100-000008000000}">
      <text>
        <r>
          <rPr>
            <b/>
            <sz val="14"/>
            <color indexed="81"/>
            <rFont val="標楷體"/>
            <family val="4"/>
            <charset val="136"/>
          </rPr>
          <t>日期輸入格式：
2005/08/23</t>
        </r>
      </text>
    </comment>
    <comment ref="N5" authorId="0" shapeId="0" xr:uid="{00000000-0006-0000-0100-000009000000}">
      <text>
        <r>
          <rPr>
            <b/>
            <sz val="14"/>
            <color indexed="81"/>
            <rFont val="標楷體"/>
            <family val="4"/>
            <charset val="136"/>
          </rPr>
          <t>日期輸入格式：
2005/08/23</t>
        </r>
      </text>
    </comment>
    <comment ref="M6" authorId="0" shapeId="0" xr:uid="{00000000-0006-0000-0100-00000A000000}">
      <text>
        <r>
          <rPr>
            <b/>
            <sz val="14"/>
            <color indexed="81"/>
            <rFont val="標楷體"/>
            <family val="4"/>
            <charset val="136"/>
          </rPr>
          <t>日期輸入格式：
2005/08/23</t>
        </r>
      </text>
    </comment>
    <comment ref="N6" authorId="0" shapeId="0" xr:uid="{00000000-0006-0000-0100-00000B000000}">
      <text>
        <r>
          <rPr>
            <b/>
            <sz val="14"/>
            <color indexed="81"/>
            <rFont val="標楷體"/>
            <family val="4"/>
            <charset val="136"/>
          </rPr>
          <t>日期輸入格式：
2005/08/23</t>
        </r>
      </text>
    </comment>
    <comment ref="E7" authorId="2" shapeId="0" xr:uid="{00000000-0006-0000-0100-00000C000000}">
      <text>
        <r>
          <rPr>
            <b/>
            <sz val="9"/>
            <color indexed="81"/>
            <rFont val="細明體"/>
            <family val="3"/>
            <charset val="136"/>
          </rPr>
          <t>陳品如</t>
        </r>
        <r>
          <rPr>
            <b/>
            <sz val="9"/>
            <color indexed="81"/>
            <rFont val="Tahoma"/>
            <family val="2"/>
          </rPr>
          <t>:</t>
        </r>
        <r>
          <rPr>
            <sz val="9"/>
            <color indexed="81"/>
            <rFont val="Tahoma"/>
            <family val="2"/>
          </rPr>
          <t xml:space="preserve">
Excel</t>
        </r>
        <r>
          <rPr>
            <sz val="9"/>
            <color indexed="81"/>
            <rFont val="細明體"/>
            <family val="3"/>
            <charset val="136"/>
          </rPr>
          <t>的</t>
        </r>
        <r>
          <rPr>
            <sz val="9"/>
            <color indexed="81"/>
            <rFont val="Tahoma"/>
            <family val="2"/>
          </rPr>
          <t>DATEDIF()</t>
        </r>
        <r>
          <rPr>
            <sz val="9"/>
            <color indexed="81"/>
            <rFont val="細明體"/>
            <family val="3"/>
            <charset val="136"/>
          </rPr>
          <t>函數中</t>
        </r>
        <r>
          <rPr>
            <sz val="9"/>
            <color indexed="81"/>
            <rFont val="Tahoma"/>
            <family val="2"/>
          </rPr>
          <t>"MD"</t>
        </r>
        <r>
          <rPr>
            <sz val="9"/>
            <color indexed="81"/>
            <rFont val="細明體"/>
            <family val="3"/>
            <charset val="136"/>
          </rPr>
          <t>引數有</t>
        </r>
        <r>
          <rPr>
            <sz val="9"/>
            <color indexed="81"/>
            <rFont val="Tahoma"/>
            <family val="2"/>
          </rPr>
          <t>bug</t>
        </r>
        <r>
          <rPr>
            <sz val="9"/>
            <color indexed="81"/>
            <rFont val="細明體"/>
            <family val="3"/>
            <charset val="136"/>
          </rPr>
          <t>，因此計算公式改成</t>
        </r>
        <r>
          <rPr>
            <sz val="9"/>
            <color indexed="81"/>
            <rFont val="Tahoma"/>
            <family val="2"/>
          </rPr>
          <t>DATE(</t>
        </r>
        <r>
          <rPr>
            <sz val="9"/>
            <color indexed="81"/>
            <rFont val="細明體"/>
            <family val="3"/>
            <charset val="136"/>
          </rPr>
          <t>訖日</t>
        </r>
        <r>
          <rPr>
            <sz val="9"/>
            <color indexed="81"/>
            <rFont val="Tahoma"/>
            <family val="2"/>
          </rPr>
          <t>-</t>
        </r>
        <r>
          <rPr>
            <sz val="9"/>
            <color indexed="81"/>
            <rFont val="細明體"/>
            <family val="3"/>
            <charset val="136"/>
          </rPr>
          <t>差年</t>
        </r>
        <r>
          <rPr>
            <sz val="9"/>
            <color indexed="81"/>
            <rFont val="Tahoma"/>
            <family val="2"/>
          </rPr>
          <t>-</t>
        </r>
        <r>
          <rPr>
            <sz val="9"/>
            <color indexed="81"/>
            <rFont val="細明體"/>
            <family val="3"/>
            <charset val="136"/>
          </rPr>
          <t>差月</t>
        </r>
        <r>
          <rPr>
            <sz val="9"/>
            <color indexed="81"/>
            <rFont val="Tahoma"/>
            <family val="2"/>
          </rPr>
          <t>)-</t>
        </r>
        <r>
          <rPr>
            <sz val="9"/>
            <color indexed="81"/>
            <rFont val="細明體"/>
            <family val="3"/>
            <charset val="136"/>
          </rPr>
          <t>起日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lin</author>
  </authors>
  <commentList>
    <comment ref="D1" authorId="0" shapeId="0" xr:uid="{00000000-0006-0000-0200-000001000000}">
      <text>
        <r>
          <rPr>
            <b/>
            <sz val="12"/>
            <color indexed="10"/>
            <rFont val="標楷體"/>
            <family val="4"/>
            <charset val="136"/>
          </rPr>
          <t>1</t>
        </r>
        <r>
          <rPr>
            <sz val="12"/>
            <color indexed="81"/>
            <rFont val="標楷體"/>
            <family val="4"/>
            <charset val="136"/>
          </rPr>
          <t>：代表取得</t>
        </r>
        <r>
          <rPr>
            <b/>
            <sz val="12"/>
            <color indexed="81"/>
            <rFont val="標楷體"/>
            <family val="4"/>
            <charset val="136"/>
          </rPr>
          <t xml:space="preserve">
</t>
        </r>
        <r>
          <rPr>
            <b/>
            <sz val="12"/>
            <color indexed="10"/>
            <rFont val="標楷體"/>
            <family val="4"/>
            <charset val="136"/>
          </rPr>
          <t>0</t>
        </r>
        <r>
          <rPr>
            <sz val="12"/>
            <color indexed="81"/>
            <rFont val="標楷體"/>
            <family val="4"/>
            <charset val="136"/>
          </rPr>
          <t>：代表無此項學資</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cyu</author>
  </authors>
  <commentList>
    <comment ref="K2" authorId="0" shapeId="0" xr:uid="{00000000-0006-0000-0300-000001000000}">
      <text>
        <r>
          <rPr>
            <b/>
            <sz val="9"/>
            <color indexed="10"/>
            <rFont val="新細明體"/>
            <family val="1"/>
            <charset val="136"/>
          </rPr>
          <t>備註:</t>
        </r>
        <r>
          <rPr>
            <b/>
            <sz val="9"/>
            <color indexed="16"/>
            <rFont val="新細明體"/>
            <family val="1"/>
            <charset val="136"/>
          </rPr>
          <t>若同單位，但不同特別加分項目，請分列填寫</t>
        </r>
      </text>
    </comment>
    <comment ref="K3" authorId="0" shapeId="0" xr:uid="{00000000-0006-0000-0300-000002000000}">
      <text>
        <r>
          <rPr>
            <b/>
            <sz val="9"/>
            <color indexed="10"/>
            <rFont val="新細明體"/>
            <family val="1"/>
            <charset val="136"/>
          </rPr>
          <t>備註:</t>
        </r>
        <r>
          <rPr>
            <b/>
            <sz val="9"/>
            <color indexed="16"/>
            <rFont val="新細明體"/>
            <family val="1"/>
            <charset val="136"/>
          </rPr>
          <t>若同單位，但不同特別加分項目，請分列填寫</t>
        </r>
      </text>
    </comment>
    <comment ref="K4" authorId="0" shapeId="0" xr:uid="{00000000-0006-0000-0300-000003000000}">
      <text>
        <r>
          <rPr>
            <b/>
            <sz val="9"/>
            <color indexed="10"/>
            <rFont val="新細明體"/>
            <family val="1"/>
            <charset val="136"/>
          </rPr>
          <t>備註:</t>
        </r>
        <r>
          <rPr>
            <b/>
            <sz val="9"/>
            <color indexed="16"/>
            <rFont val="新細明體"/>
            <family val="1"/>
            <charset val="136"/>
          </rPr>
          <t>若同單位，但不同特別加分項目，請分列填寫</t>
        </r>
      </text>
    </comment>
    <comment ref="K5" authorId="0" shapeId="0" xr:uid="{00000000-0006-0000-0300-000004000000}">
      <text>
        <r>
          <rPr>
            <b/>
            <sz val="9"/>
            <color indexed="10"/>
            <rFont val="新細明體"/>
            <family val="1"/>
            <charset val="136"/>
          </rPr>
          <t>備註:</t>
        </r>
        <r>
          <rPr>
            <b/>
            <sz val="9"/>
            <color indexed="16"/>
            <rFont val="新細明體"/>
            <family val="1"/>
            <charset val="136"/>
          </rPr>
          <t>若同單位，但不同特別加分項目，請分列填寫</t>
        </r>
      </text>
    </comment>
    <comment ref="K6" authorId="0" shapeId="0" xr:uid="{00000000-0006-0000-0300-000005000000}">
      <text>
        <r>
          <rPr>
            <b/>
            <sz val="9"/>
            <color indexed="10"/>
            <rFont val="新細明體"/>
            <family val="1"/>
            <charset val="136"/>
          </rPr>
          <t>備註:</t>
        </r>
        <r>
          <rPr>
            <b/>
            <sz val="9"/>
            <color indexed="16"/>
            <rFont val="新細明體"/>
            <family val="1"/>
            <charset val="136"/>
          </rPr>
          <t>若同單位，但不同特別加分項目，請分列填寫</t>
        </r>
      </text>
    </comment>
    <comment ref="K7" authorId="0" shapeId="0" xr:uid="{00000000-0006-0000-0300-000006000000}">
      <text>
        <r>
          <rPr>
            <b/>
            <sz val="9"/>
            <color indexed="10"/>
            <rFont val="新細明體"/>
            <family val="1"/>
            <charset val="136"/>
          </rPr>
          <t>備註:</t>
        </r>
        <r>
          <rPr>
            <b/>
            <sz val="9"/>
            <color indexed="16"/>
            <rFont val="新細明體"/>
            <family val="1"/>
            <charset val="136"/>
          </rPr>
          <t>若同單位，但不同特別加分項目，請分列填寫</t>
        </r>
      </text>
    </comment>
    <comment ref="K8" authorId="0" shapeId="0" xr:uid="{00000000-0006-0000-0300-000007000000}">
      <text>
        <r>
          <rPr>
            <b/>
            <sz val="9"/>
            <color indexed="10"/>
            <rFont val="新細明體"/>
            <family val="1"/>
            <charset val="136"/>
          </rPr>
          <t>備註:</t>
        </r>
        <r>
          <rPr>
            <b/>
            <sz val="9"/>
            <color indexed="16"/>
            <rFont val="新細明體"/>
            <family val="1"/>
            <charset val="136"/>
          </rPr>
          <t>若同單位，但不同特別加分項目，請分列填寫</t>
        </r>
      </text>
    </comment>
    <comment ref="K9" authorId="0" shapeId="0" xr:uid="{00000000-0006-0000-0300-000008000000}">
      <text>
        <r>
          <rPr>
            <b/>
            <sz val="9"/>
            <color indexed="10"/>
            <rFont val="新細明體"/>
            <family val="1"/>
            <charset val="136"/>
          </rPr>
          <t>備註:</t>
        </r>
        <r>
          <rPr>
            <b/>
            <sz val="9"/>
            <color indexed="16"/>
            <rFont val="新細明體"/>
            <family val="1"/>
            <charset val="136"/>
          </rPr>
          <t>若同單位，但不同特別加分項目，請分列填寫</t>
        </r>
      </text>
    </comment>
    <comment ref="K10" authorId="0" shapeId="0" xr:uid="{00000000-0006-0000-0300-000009000000}">
      <text>
        <r>
          <rPr>
            <b/>
            <sz val="9"/>
            <color indexed="10"/>
            <rFont val="新細明體"/>
            <family val="1"/>
            <charset val="136"/>
          </rPr>
          <t>備註:</t>
        </r>
        <r>
          <rPr>
            <b/>
            <sz val="9"/>
            <color indexed="16"/>
            <rFont val="新細明體"/>
            <family val="1"/>
            <charset val="136"/>
          </rPr>
          <t>若同單位，但不同特別加分項目，請分列填寫</t>
        </r>
      </text>
    </comment>
    <comment ref="K11" authorId="0" shapeId="0" xr:uid="{00000000-0006-0000-0300-00000A000000}">
      <text>
        <r>
          <rPr>
            <b/>
            <sz val="9"/>
            <color indexed="10"/>
            <rFont val="新細明體"/>
            <family val="1"/>
            <charset val="136"/>
          </rPr>
          <t>備註:</t>
        </r>
        <r>
          <rPr>
            <b/>
            <sz val="9"/>
            <color indexed="16"/>
            <rFont val="新細明體"/>
            <family val="1"/>
            <charset val="136"/>
          </rPr>
          <t>若同單位，但不同特別加分項目，請分列填寫</t>
        </r>
      </text>
    </comment>
    <comment ref="K12" authorId="0" shapeId="0" xr:uid="{00000000-0006-0000-0300-00000B000000}">
      <text>
        <r>
          <rPr>
            <b/>
            <sz val="9"/>
            <color indexed="10"/>
            <rFont val="新細明體"/>
            <family val="1"/>
            <charset val="136"/>
          </rPr>
          <t>備註:</t>
        </r>
        <r>
          <rPr>
            <b/>
            <sz val="9"/>
            <color indexed="16"/>
            <rFont val="新細明體"/>
            <family val="1"/>
            <charset val="136"/>
          </rPr>
          <t>若同單位，但不同特別加分項目，請分列填寫</t>
        </r>
      </text>
    </comment>
    <comment ref="K13" authorId="0" shapeId="0" xr:uid="{00000000-0006-0000-0300-00000C000000}">
      <text>
        <r>
          <rPr>
            <b/>
            <sz val="9"/>
            <color indexed="10"/>
            <rFont val="新細明體"/>
            <family val="1"/>
            <charset val="136"/>
          </rPr>
          <t>備註:</t>
        </r>
        <r>
          <rPr>
            <b/>
            <sz val="9"/>
            <color indexed="16"/>
            <rFont val="新細明體"/>
            <family val="1"/>
            <charset val="136"/>
          </rPr>
          <t>若同單位，但不同特別加分項目，請分列填寫</t>
        </r>
      </text>
    </comment>
    <comment ref="K14" authorId="0" shapeId="0" xr:uid="{00000000-0006-0000-0300-00000D000000}">
      <text>
        <r>
          <rPr>
            <b/>
            <sz val="9"/>
            <color indexed="10"/>
            <rFont val="新細明體"/>
            <family val="1"/>
            <charset val="136"/>
          </rPr>
          <t>備註:</t>
        </r>
        <r>
          <rPr>
            <b/>
            <sz val="9"/>
            <color indexed="16"/>
            <rFont val="新細明體"/>
            <family val="1"/>
            <charset val="136"/>
          </rPr>
          <t>若同單位，但不同特別加分項目，請分列填寫</t>
        </r>
      </text>
    </comment>
    <comment ref="K15" authorId="0" shapeId="0" xr:uid="{00000000-0006-0000-0300-00000E000000}">
      <text>
        <r>
          <rPr>
            <b/>
            <sz val="9"/>
            <color indexed="10"/>
            <rFont val="新細明體"/>
            <family val="1"/>
            <charset val="136"/>
          </rPr>
          <t>備註:</t>
        </r>
        <r>
          <rPr>
            <b/>
            <sz val="9"/>
            <color indexed="16"/>
            <rFont val="新細明體"/>
            <family val="1"/>
            <charset val="136"/>
          </rPr>
          <t>若同單位，但不同特別加分項目，請分列填寫</t>
        </r>
      </text>
    </comment>
    <comment ref="K16" authorId="0" shapeId="0" xr:uid="{00000000-0006-0000-0300-00000F000000}">
      <text>
        <r>
          <rPr>
            <b/>
            <sz val="9"/>
            <color indexed="10"/>
            <rFont val="新細明體"/>
            <family val="1"/>
            <charset val="136"/>
          </rPr>
          <t>備註:</t>
        </r>
        <r>
          <rPr>
            <b/>
            <sz val="9"/>
            <color indexed="16"/>
            <rFont val="新細明體"/>
            <family val="1"/>
            <charset val="136"/>
          </rPr>
          <t>若同單位，但不同特別加分項目，請分列填寫</t>
        </r>
      </text>
    </comment>
    <comment ref="K17" authorId="0" shapeId="0" xr:uid="{00000000-0006-0000-0300-000010000000}">
      <text>
        <r>
          <rPr>
            <b/>
            <sz val="9"/>
            <color indexed="10"/>
            <rFont val="新細明體"/>
            <family val="1"/>
            <charset val="136"/>
          </rPr>
          <t>備註:</t>
        </r>
        <r>
          <rPr>
            <b/>
            <sz val="9"/>
            <color indexed="16"/>
            <rFont val="新細明體"/>
            <family val="1"/>
            <charset val="136"/>
          </rPr>
          <t>若同單位，但不同特別加分項目，請分列填寫</t>
        </r>
      </text>
    </comment>
    <comment ref="K18" authorId="0" shapeId="0" xr:uid="{00000000-0006-0000-0300-000011000000}">
      <text>
        <r>
          <rPr>
            <b/>
            <sz val="9"/>
            <color indexed="10"/>
            <rFont val="新細明體"/>
            <family val="1"/>
            <charset val="136"/>
          </rPr>
          <t>備註:</t>
        </r>
        <r>
          <rPr>
            <b/>
            <sz val="9"/>
            <color indexed="16"/>
            <rFont val="新細明體"/>
            <family val="1"/>
            <charset val="136"/>
          </rPr>
          <t>若同單位，但不同特別加分項目，請分列填寫</t>
        </r>
      </text>
    </comment>
    <comment ref="K19" authorId="0" shapeId="0" xr:uid="{00000000-0006-0000-0300-000012000000}">
      <text>
        <r>
          <rPr>
            <b/>
            <sz val="9"/>
            <color indexed="10"/>
            <rFont val="新細明體"/>
            <family val="1"/>
            <charset val="136"/>
          </rPr>
          <t>備註:</t>
        </r>
        <r>
          <rPr>
            <b/>
            <sz val="9"/>
            <color indexed="16"/>
            <rFont val="新細明體"/>
            <family val="1"/>
            <charset val="136"/>
          </rPr>
          <t>若同單位，但不同特別加分項目，請分列填寫</t>
        </r>
      </text>
    </comment>
    <comment ref="K20" authorId="0" shapeId="0" xr:uid="{00000000-0006-0000-0300-000013000000}">
      <text>
        <r>
          <rPr>
            <b/>
            <sz val="9"/>
            <color indexed="10"/>
            <rFont val="新細明體"/>
            <family val="1"/>
            <charset val="136"/>
          </rPr>
          <t>備註:</t>
        </r>
        <r>
          <rPr>
            <b/>
            <sz val="9"/>
            <color indexed="16"/>
            <rFont val="新細明體"/>
            <family val="1"/>
            <charset val="136"/>
          </rPr>
          <t>若同單位，但不同特別加分項目，請分列填寫</t>
        </r>
      </text>
    </comment>
    <comment ref="K21" authorId="0" shapeId="0" xr:uid="{00000000-0006-0000-0300-000014000000}">
      <text>
        <r>
          <rPr>
            <b/>
            <sz val="9"/>
            <color indexed="10"/>
            <rFont val="新細明體"/>
            <family val="1"/>
            <charset val="136"/>
          </rPr>
          <t>備註:</t>
        </r>
        <r>
          <rPr>
            <b/>
            <sz val="9"/>
            <color indexed="16"/>
            <rFont val="新細明體"/>
            <family val="1"/>
            <charset val="136"/>
          </rPr>
          <t>若同單位，但不同特別加分項目，請分列填寫</t>
        </r>
      </text>
    </comment>
    <comment ref="K22" authorId="0" shapeId="0" xr:uid="{586023B9-7071-4E70-BBE7-97B72E4A10C6}">
      <text>
        <r>
          <rPr>
            <b/>
            <sz val="9"/>
            <color indexed="10"/>
            <rFont val="新細明體"/>
            <family val="1"/>
            <charset val="136"/>
          </rPr>
          <t>備註:</t>
        </r>
        <r>
          <rPr>
            <b/>
            <sz val="9"/>
            <color indexed="16"/>
            <rFont val="新細明體"/>
            <family val="1"/>
            <charset val="136"/>
          </rPr>
          <t>若同單位，但不同特別加分項目，請分列填寫</t>
        </r>
      </text>
    </comment>
    <comment ref="K23" authorId="0" shapeId="0" xr:uid="{FE4B9DEA-15B5-4A24-A380-D92359B5A318}">
      <text>
        <r>
          <rPr>
            <b/>
            <sz val="9"/>
            <color indexed="10"/>
            <rFont val="新細明體"/>
            <family val="1"/>
            <charset val="136"/>
          </rPr>
          <t>備註:</t>
        </r>
        <r>
          <rPr>
            <b/>
            <sz val="9"/>
            <color indexed="16"/>
            <rFont val="新細明體"/>
            <family val="1"/>
            <charset val="136"/>
          </rPr>
          <t>若同單位，但不同特別加分項目，請分列填寫</t>
        </r>
      </text>
    </comment>
    <comment ref="K24" authorId="0" shapeId="0" xr:uid="{3CE22B78-AC23-406D-BC2A-E75881386F47}">
      <text>
        <r>
          <rPr>
            <b/>
            <sz val="9"/>
            <color indexed="10"/>
            <rFont val="新細明體"/>
            <family val="1"/>
            <charset val="136"/>
          </rPr>
          <t>備註:</t>
        </r>
        <r>
          <rPr>
            <b/>
            <sz val="9"/>
            <color indexed="16"/>
            <rFont val="新細明體"/>
            <family val="1"/>
            <charset val="136"/>
          </rPr>
          <t>若同單位，但不同特別加分項目，請分列填寫</t>
        </r>
      </text>
    </comment>
    <comment ref="K25" authorId="0" shapeId="0" xr:uid="{E732AB62-57AD-4935-9E2A-27A0BE6F794F}">
      <text>
        <r>
          <rPr>
            <b/>
            <sz val="9"/>
            <color indexed="10"/>
            <rFont val="新細明體"/>
            <family val="1"/>
            <charset val="136"/>
          </rPr>
          <t>備註:</t>
        </r>
        <r>
          <rPr>
            <b/>
            <sz val="9"/>
            <color indexed="16"/>
            <rFont val="新細明體"/>
            <family val="1"/>
            <charset val="136"/>
          </rPr>
          <t>若同單位，但不同特別加分項目，請分列填寫</t>
        </r>
      </text>
    </comment>
    <comment ref="K26" authorId="0" shapeId="0" xr:uid="{FF160AF2-4E4B-4648-9A8D-3F7B16E44C92}">
      <text>
        <r>
          <rPr>
            <b/>
            <sz val="9"/>
            <color indexed="10"/>
            <rFont val="新細明體"/>
            <family val="1"/>
            <charset val="136"/>
          </rPr>
          <t>備註:</t>
        </r>
        <r>
          <rPr>
            <b/>
            <sz val="9"/>
            <color indexed="16"/>
            <rFont val="新細明體"/>
            <family val="1"/>
            <charset val="136"/>
          </rPr>
          <t>若同單位，但不同特別加分項目，請分列填寫</t>
        </r>
      </text>
    </comment>
    <comment ref="K27" authorId="0" shapeId="0" xr:uid="{7F96C402-2283-4F4D-B6D5-E5B47DDC2625}">
      <text>
        <r>
          <rPr>
            <b/>
            <sz val="9"/>
            <color indexed="10"/>
            <rFont val="新細明體"/>
            <family val="1"/>
            <charset val="136"/>
          </rPr>
          <t>備註:</t>
        </r>
        <r>
          <rPr>
            <b/>
            <sz val="9"/>
            <color indexed="16"/>
            <rFont val="新細明體"/>
            <family val="1"/>
            <charset val="136"/>
          </rPr>
          <t>若同單位，但不同特別加分項目，請分列填寫</t>
        </r>
      </text>
    </comment>
    <comment ref="K28" authorId="0" shapeId="0" xr:uid="{2D4EA4EC-C3B0-444D-BA11-8AA637364441}">
      <text>
        <r>
          <rPr>
            <b/>
            <sz val="9"/>
            <color indexed="10"/>
            <rFont val="新細明體"/>
            <family val="1"/>
            <charset val="136"/>
          </rPr>
          <t>備註:</t>
        </r>
        <r>
          <rPr>
            <b/>
            <sz val="9"/>
            <color indexed="16"/>
            <rFont val="新細明體"/>
            <family val="1"/>
            <charset val="136"/>
          </rPr>
          <t>若同單位，但不同特別加分項目，請分列填寫</t>
        </r>
      </text>
    </comment>
    <comment ref="K29" authorId="0" shapeId="0" xr:uid="{83DDC72B-E163-472E-AF97-2EBBB16F232E}">
      <text>
        <r>
          <rPr>
            <b/>
            <sz val="9"/>
            <color indexed="10"/>
            <rFont val="新細明體"/>
            <family val="1"/>
            <charset val="136"/>
          </rPr>
          <t>備註:</t>
        </r>
        <r>
          <rPr>
            <b/>
            <sz val="9"/>
            <color indexed="16"/>
            <rFont val="新細明體"/>
            <family val="1"/>
            <charset val="136"/>
          </rPr>
          <t>若同單位，但不同特別加分項目，請分列填寫</t>
        </r>
      </text>
    </comment>
    <comment ref="K30" authorId="0" shapeId="0" xr:uid="{DB5D6397-8F51-423D-930D-D77BD0CA175D}">
      <text>
        <r>
          <rPr>
            <b/>
            <sz val="9"/>
            <color indexed="10"/>
            <rFont val="新細明體"/>
            <family val="1"/>
            <charset val="136"/>
          </rPr>
          <t>備註:</t>
        </r>
        <r>
          <rPr>
            <b/>
            <sz val="9"/>
            <color indexed="16"/>
            <rFont val="新細明體"/>
            <family val="1"/>
            <charset val="136"/>
          </rPr>
          <t>若同單位，但不同特別加分項目，請分列填寫</t>
        </r>
      </text>
    </comment>
    <comment ref="K31" authorId="0" shapeId="0" xr:uid="{C7526F4D-8CAE-47CC-B4D1-16F76A55392E}">
      <text>
        <r>
          <rPr>
            <b/>
            <sz val="9"/>
            <color indexed="10"/>
            <rFont val="新細明體"/>
            <family val="1"/>
            <charset val="136"/>
          </rPr>
          <t>備註:</t>
        </r>
        <r>
          <rPr>
            <b/>
            <sz val="9"/>
            <color indexed="16"/>
            <rFont val="新細明體"/>
            <family val="1"/>
            <charset val="136"/>
          </rPr>
          <t>若同單位，但不同特別加分項目，請分列填寫</t>
        </r>
      </text>
    </comment>
    <comment ref="K32" authorId="0" shapeId="0" xr:uid="{8C0FBB6F-D57D-4547-ADD1-CA34D240D2EE}">
      <text>
        <r>
          <rPr>
            <b/>
            <sz val="9"/>
            <color indexed="10"/>
            <rFont val="新細明體"/>
            <family val="1"/>
            <charset val="136"/>
          </rPr>
          <t>備註:</t>
        </r>
        <r>
          <rPr>
            <b/>
            <sz val="9"/>
            <color indexed="16"/>
            <rFont val="新細明體"/>
            <family val="1"/>
            <charset val="136"/>
          </rPr>
          <t>若同單位，但不同特別加分項目，請分列填寫</t>
        </r>
      </text>
    </comment>
    <comment ref="K33" authorId="0" shapeId="0" xr:uid="{9C071382-8216-4BC1-AD25-FAD82377FA38}">
      <text>
        <r>
          <rPr>
            <b/>
            <sz val="9"/>
            <color indexed="10"/>
            <rFont val="新細明體"/>
            <family val="1"/>
            <charset val="136"/>
          </rPr>
          <t>備註:</t>
        </r>
        <r>
          <rPr>
            <b/>
            <sz val="9"/>
            <color indexed="16"/>
            <rFont val="新細明體"/>
            <family val="1"/>
            <charset val="136"/>
          </rPr>
          <t>若同單位，但不同特別加分項目，請分列填寫</t>
        </r>
      </text>
    </comment>
    <comment ref="K34" authorId="0" shapeId="0" xr:uid="{E86072D9-EC72-4993-9CA0-52CE72FD6666}">
      <text>
        <r>
          <rPr>
            <b/>
            <sz val="9"/>
            <color indexed="10"/>
            <rFont val="新細明體"/>
            <family val="1"/>
            <charset val="136"/>
          </rPr>
          <t>備註:</t>
        </r>
        <r>
          <rPr>
            <b/>
            <sz val="9"/>
            <color indexed="16"/>
            <rFont val="新細明體"/>
            <family val="1"/>
            <charset val="136"/>
          </rPr>
          <t>若同單位，但不同特別加分項目，請分列填寫</t>
        </r>
      </text>
    </comment>
    <comment ref="K35" authorId="0" shapeId="0" xr:uid="{9FD574DE-25FB-4DAC-806A-2E85EB24F91B}">
      <text>
        <r>
          <rPr>
            <b/>
            <sz val="9"/>
            <color indexed="10"/>
            <rFont val="新細明體"/>
            <family val="1"/>
            <charset val="136"/>
          </rPr>
          <t>備註:</t>
        </r>
        <r>
          <rPr>
            <b/>
            <sz val="9"/>
            <color indexed="16"/>
            <rFont val="新細明體"/>
            <family val="1"/>
            <charset val="136"/>
          </rPr>
          <t>若同單位，但不同特別加分項目，請分列填寫</t>
        </r>
      </text>
    </comment>
    <comment ref="K36" authorId="0" shapeId="0" xr:uid="{2290CDEC-03A5-4E09-9864-AD030C2A6D1B}">
      <text>
        <r>
          <rPr>
            <b/>
            <sz val="9"/>
            <color indexed="10"/>
            <rFont val="新細明體"/>
            <family val="1"/>
            <charset val="136"/>
          </rPr>
          <t>備註:</t>
        </r>
        <r>
          <rPr>
            <b/>
            <sz val="9"/>
            <color indexed="16"/>
            <rFont val="新細明體"/>
            <family val="1"/>
            <charset val="136"/>
          </rPr>
          <t>若同單位，但不同特別加分項目，請分列填寫</t>
        </r>
      </text>
    </comment>
    <comment ref="K37" authorId="0" shapeId="0" xr:uid="{B14B7317-60F7-40A5-A2F8-11D533FD60DD}">
      <text>
        <r>
          <rPr>
            <b/>
            <sz val="9"/>
            <color indexed="10"/>
            <rFont val="新細明體"/>
            <family val="1"/>
            <charset val="136"/>
          </rPr>
          <t>備註:</t>
        </r>
        <r>
          <rPr>
            <b/>
            <sz val="9"/>
            <color indexed="16"/>
            <rFont val="新細明體"/>
            <family val="1"/>
            <charset val="136"/>
          </rPr>
          <t>若同單位，但不同特別加分項目，請分列填寫</t>
        </r>
      </text>
    </comment>
    <comment ref="K38" authorId="0" shapeId="0" xr:uid="{E18B3F6A-7D9F-45A2-8DE0-19124E68B208}">
      <text>
        <r>
          <rPr>
            <b/>
            <sz val="9"/>
            <color indexed="10"/>
            <rFont val="新細明體"/>
            <family val="1"/>
            <charset val="136"/>
          </rPr>
          <t>備註:</t>
        </r>
        <r>
          <rPr>
            <b/>
            <sz val="9"/>
            <color indexed="16"/>
            <rFont val="新細明體"/>
            <family val="1"/>
            <charset val="136"/>
          </rPr>
          <t>若同單位，但不同特別加分項目，請分列填寫</t>
        </r>
      </text>
    </comment>
    <comment ref="K39" authorId="0" shapeId="0" xr:uid="{8D7C5352-8C37-4D51-9305-F2B4C467A905}">
      <text>
        <r>
          <rPr>
            <b/>
            <sz val="9"/>
            <color indexed="10"/>
            <rFont val="新細明體"/>
            <family val="1"/>
            <charset val="136"/>
          </rPr>
          <t>備註:</t>
        </r>
        <r>
          <rPr>
            <b/>
            <sz val="9"/>
            <color indexed="16"/>
            <rFont val="新細明體"/>
            <family val="1"/>
            <charset val="136"/>
          </rPr>
          <t>若同單位，但不同特別加分項目，請分列填寫</t>
        </r>
      </text>
    </comment>
    <comment ref="K40" authorId="0" shapeId="0" xr:uid="{C7A079A1-0DDD-4DFC-96F0-6CFDFA00A0E9}">
      <text>
        <r>
          <rPr>
            <b/>
            <sz val="9"/>
            <color indexed="10"/>
            <rFont val="新細明體"/>
            <family val="1"/>
            <charset val="136"/>
          </rPr>
          <t>備註:</t>
        </r>
        <r>
          <rPr>
            <b/>
            <sz val="9"/>
            <color indexed="16"/>
            <rFont val="新細明體"/>
            <family val="1"/>
            <charset val="136"/>
          </rPr>
          <t>若同單位，但不同特別加分項目，請分列填寫</t>
        </r>
      </text>
    </comment>
    <comment ref="K41" authorId="0" shapeId="0" xr:uid="{0AC3DECC-4DE8-4288-B28E-F59527ACADBE}">
      <text>
        <r>
          <rPr>
            <b/>
            <sz val="9"/>
            <color indexed="10"/>
            <rFont val="新細明體"/>
            <family val="1"/>
            <charset val="136"/>
          </rPr>
          <t>備註:</t>
        </r>
        <r>
          <rPr>
            <b/>
            <sz val="9"/>
            <color indexed="16"/>
            <rFont val="新細明體"/>
            <family val="1"/>
            <charset val="136"/>
          </rPr>
          <t>若同單位，但不同特別加分項目，請分列填寫</t>
        </r>
      </text>
    </comment>
    <comment ref="K42" authorId="0" shapeId="0" xr:uid="{75DC5892-082E-443F-83F7-8B5D87ABB0DC}">
      <text>
        <r>
          <rPr>
            <b/>
            <sz val="9"/>
            <color indexed="10"/>
            <rFont val="新細明體"/>
            <family val="1"/>
            <charset val="136"/>
          </rPr>
          <t>備註:</t>
        </r>
        <r>
          <rPr>
            <b/>
            <sz val="9"/>
            <color indexed="16"/>
            <rFont val="新細明體"/>
            <family val="1"/>
            <charset val="136"/>
          </rPr>
          <t>若同單位，但不同特別加分項目，請分列填寫</t>
        </r>
      </text>
    </comment>
    <comment ref="K43" authorId="0" shapeId="0" xr:uid="{B216588E-96BD-46AE-AF95-9C70B643384F}">
      <text>
        <r>
          <rPr>
            <b/>
            <sz val="9"/>
            <color indexed="10"/>
            <rFont val="新細明體"/>
            <family val="1"/>
            <charset val="136"/>
          </rPr>
          <t>備註:</t>
        </r>
        <r>
          <rPr>
            <b/>
            <sz val="9"/>
            <color indexed="16"/>
            <rFont val="新細明體"/>
            <family val="1"/>
            <charset val="136"/>
          </rPr>
          <t>若同單位，但不同特別加分項目，請分列填寫</t>
        </r>
      </text>
    </comment>
    <comment ref="K44" authorId="0" shapeId="0" xr:uid="{6DF0904D-53B3-4441-B6D2-E46EE557161B}">
      <text>
        <r>
          <rPr>
            <b/>
            <sz val="9"/>
            <color indexed="10"/>
            <rFont val="新細明體"/>
            <family val="1"/>
            <charset val="136"/>
          </rPr>
          <t>備註:</t>
        </r>
        <r>
          <rPr>
            <b/>
            <sz val="9"/>
            <color indexed="16"/>
            <rFont val="新細明體"/>
            <family val="1"/>
            <charset val="136"/>
          </rPr>
          <t>若同單位，但不同特別加分項目，請分列填寫</t>
        </r>
      </text>
    </comment>
    <comment ref="K45" authorId="0" shapeId="0" xr:uid="{652E5E41-4556-449E-B3FD-7FE979AEA121}">
      <text>
        <r>
          <rPr>
            <b/>
            <sz val="9"/>
            <color indexed="10"/>
            <rFont val="新細明體"/>
            <family val="1"/>
            <charset val="136"/>
          </rPr>
          <t>備註:</t>
        </r>
        <r>
          <rPr>
            <b/>
            <sz val="9"/>
            <color indexed="16"/>
            <rFont val="新細明體"/>
            <family val="1"/>
            <charset val="136"/>
          </rPr>
          <t>若同單位，但不同特別加分項目，請分列填寫</t>
        </r>
      </text>
    </comment>
    <comment ref="K46" authorId="0" shapeId="0" xr:uid="{135DAB7A-82E6-4ABE-A207-F24C549F988D}">
      <text>
        <r>
          <rPr>
            <b/>
            <sz val="9"/>
            <color indexed="10"/>
            <rFont val="新細明體"/>
            <family val="1"/>
            <charset val="136"/>
          </rPr>
          <t>備註:</t>
        </r>
        <r>
          <rPr>
            <b/>
            <sz val="9"/>
            <color indexed="16"/>
            <rFont val="新細明體"/>
            <family val="1"/>
            <charset val="136"/>
          </rPr>
          <t>若同單位，但不同特別加分項目，請分列填寫</t>
        </r>
      </text>
    </comment>
    <comment ref="K47" authorId="0" shapeId="0" xr:uid="{E71C3588-7BA1-4637-A229-EC774DE5584C}">
      <text>
        <r>
          <rPr>
            <b/>
            <sz val="9"/>
            <color indexed="10"/>
            <rFont val="新細明體"/>
            <family val="1"/>
            <charset val="136"/>
          </rPr>
          <t>備註:</t>
        </r>
        <r>
          <rPr>
            <b/>
            <sz val="9"/>
            <color indexed="16"/>
            <rFont val="新細明體"/>
            <family val="1"/>
            <charset val="136"/>
          </rPr>
          <t>若同單位，但不同特別加分項目，請分列填寫</t>
        </r>
      </text>
    </comment>
    <comment ref="K48" authorId="0" shapeId="0" xr:uid="{782D2B1E-6C18-44E7-8F50-D11605457481}">
      <text>
        <r>
          <rPr>
            <b/>
            <sz val="9"/>
            <color indexed="10"/>
            <rFont val="新細明體"/>
            <family val="1"/>
            <charset val="136"/>
          </rPr>
          <t>備註:</t>
        </r>
        <r>
          <rPr>
            <b/>
            <sz val="9"/>
            <color indexed="16"/>
            <rFont val="新細明體"/>
            <family val="1"/>
            <charset val="136"/>
          </rPr>
          <t>若同單位，但不同特別加分項目，請分列填寫</t>
        </r>
      </text>
    </comment>
    <comment ref="K49" authorId="0" shapeId="0" xr:uid="{E7B4662B-C293-419D-A19C-B824A74F7DAC}">
      <text>
        <r>
          <rPr>
            <b/>
            <sz val="9"/>
            <color indexed="10"/>
            <rFont val="新細明體"/>
            <family val="1"/>
            <charset val="136"/>
          </rPr>
          <t>備註:</t>
        </r>
        <r>
          <rPr>
            <b/>
            <sz val="9"/>
            <color indexed="16"/>
            <rFont val="新細明體"/>
            <family val="1"/>
            <charset val="136"/>
          </rPr>
          <t>若同單位，但不同特別加分項目，請分列填寫</t>
        </r>
      </text>
    </comment>
    <comment ref="K50" authorId="0" shapeId="0" xr:uid="{188A77E8-44CD-46C8-8F4A-4364D515B84C}">
      <text>
        <r>
          <rPr>
            <b/>
            <sz val="9"/>
            <color indexed="10"/>
            <rFont val="新細明體"/>
            <family val="1"/>
            <charset val="136"/>
          </rPr>
          <t>備註:</t>
        </r>
        <r>
          <rPr>
            <b/>
            <sz val="9"/>
            <color indexed="16"/>
            <rFont val="新細明體"/>
            <family val="1"/>
            <charset val="136"/>
          </rPr>
          <t>若同單位，但不同特別加分項目，請分列填寫</t>
        </r>
      </text>
    </comment>
    <comment ref="K51" authorId="0" shapeId="0" xr:uid="{DD8ADE77-597E-49E6-B12B-BB4BC442C7C5}">
      <text>
        <r>
          <rPr>
            <b/>
            <sz val="9"/>
            <color indexed="10"/>
            <rFont val="新細明體"/>
            <family val="1"/>
            <charset val="136"/>
          </rPr>
          <t>備註:</t>
        </r>
        <r>
          <rPr>
            <b/>
            <sz val="9"/>
            <color indexed="16"/>
            <rFont val="新細明體"/>
            <family val="1"/>
            <charset val="136"/>
          </rPr>
          <t>若同單位，但不同特別加分項目，請分列填寫</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lmj</author>
    <author>moejsmpc</author>
  </authors>
  <commentList>
    <comment ref="C1" authorId="0" shapeId="0" xr:uid="{00000000-0006-0000-0400-000001000000}">
      <text>
        <r>
          <rPr>
            <b/>
            <sz val="14"/>
            <color indexed="16"/>
            <rFont val="標楷體"/>
            <family val="4"/>
            <charset val="136"/>
          </rPr>
          <t>日期輸入格式：1974/08/08</t>
        </r>
      </text>
    </comment>
    <comment ref="D1" authorId="0" shapeId="0" xr:uid="{00000000-0006-0000-0400-000002000000}">
      <text>
        <r>
          <rPr>
            <b/>
            <sz val="14"/>
            <color indexed="16"/>
            <rFont val="標楷體"/>
            <family val="4"/>
            <charset val="136"/>
          </rPr>
          <t>日期輸入格式：
1974/08/08</t>
        </r>
      </text>
    </comment>
    <comment ref="C2" authorId="1" shapeId="0" xr:uid="{00000000-0006-0000-0400-00000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 authorId="1" shapeId="0" xr:uid="{00000000-0006-0000-0400-00000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3" authorId="1" shapeId="0" xr:uid="{00000000-0006-0000-0400-00000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3" authorId="1" shapeId="0" xr:uid="{00000000-0006-0000-0400-00000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4" authorId="1" shapeId="0" xr:uid="{00000000-0006-0000-0400-00000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4" authorId="1" shapeId="0" xr:uid="{00000000-0006-0000-0400-00000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5" authorId="1" shapeId="0" xr:uid="{00000000-0006-0000-0400-00000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5" authorId="1" shapeId="0" xr:uid="{00000000-0006-0000-0400-00000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6" authorId="1" shapeId="0" xr:uid="{00000000-0006-0000-0400-00000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6" authorId="1" shapeId="0" xr:uid="{00000000-0006-0000-0400-00000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7" authorId="1" shapeId="0" xr:uid="{00000000-0006-0000-0400-00000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7" authorId="1" shapeId="0" xr:uid="{00000000-0006-0000-0400-00000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8" authorId="1" shapeId="0" xr:uid="{00000000-0006-0000-0400-00000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8" authorId="1" shapeId="0" xr:uid="{00000000-0006-0000-0400-00001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9" authorId="1" shapeId="0" xr:uid="{00000000-0006-0000-0400-00001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9" authorId="1" shapeId="0" xr:uid="{00000000-0006-0000-0400-00001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0" authorId="1" shapeId="0" xr:uid="{00000000-0006-0000-0400-00001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0" authorId="1" shapeId="0" xr:uid="{00000000-0006-0000-0400-00001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1" authorId="1" shapeId="0" xr:uid="{00000000-0006-0000-0400-00001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1" authorId="1" shapeId="0" xr:uid="{00000000-0006-0000-0400-00001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2" authorId="1" shapeId="0" xr:uid="{00000000-0006-0000-0400-00001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2" authorId="1" shapeId="0" xr:uid="{00000000-0006-0000-0400-00001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3" authorId="1" shapeId="0" xr:uid="{00000000-0006-0000-0400-00001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3" authorId="1" shapeId="0" xr:uid="{00000000-0006-0000-0400-00001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4" authorId="1" shapeId="0" xr:uid="{00000000-0006-0000-0400-00001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4" authorId="1" shapeId="0" xr:uid="{00000000-0006-0000-0400-00001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5" authorId="1" shapeId="0" xr:uid="{00000000-0006-0000-0400-00001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5" authorId="1" shapeId="0" xr:uid="{00000000-0006-0000-0400-00001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6" authorId="1" shapeId="0" xr:uid="{00000000-0006-0000-0400-00001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6" authorId="1" shapeId="0" xr:uid="{00000000-0006-0000-0400-00002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7" authorId="1" shapeId="0" xr:uid="{00000000-0006-0000-0400-00002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7" authorId="1" shapeId="0" xr:uid="{00000000-0006-0000-0400-00002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8" authorId="1" shapeId="0" xr:uid="{00000000-0006-0000-0400-00002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8" authorId="1" shapeId="0" xr:uid="{00000000-0006-0000-0400-00002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19" authorId="1" shapeId="0" xr:uid="{00000000-0006-0000-0400-000025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19" authorId="1" shapeId="0" xr:uid="{00000000-0006-0000-0400-000026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0" authorId="1" shapeId="0" xr:uid="{00000000-0006-0000-0400-000027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0" authorId="1" shapeId="0" xr:uid="{00000000-0006-0000-0400-000028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1" authorId="1" shapeId="0" xr:uid="{00000000-0006-0000-0400-000029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1" authorId="1" shapeId="0" xr:uid="{00000000-0006-0000-0400-00002A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2" authorId="1" shapeId="0" xr:uid="{00000000-0006-0000-0400-00002B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2" authorId="1" shapeId="0" xr:uid="{00000000-0006-0000-0400-00002C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3" authorId="1" shapeId="0" xr:uid="{00000000-0006-0000-0400-00002D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3" authorId="1" shapeId="0" xr:uid="{00000000-0006-0000-0400-00002E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4" authorId="1" shapeId="0" xr:uid="{00000000-0006-0000-0400-00002F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4" authorId="1" shapeId="0" xr:uid="{00000000-0006-0000-0400-000030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5" authorId="1" shapeId="0" xr:uid="{00000000-0006-0000-0400-000031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5" authorId="1" shapeId="0" xr:uid="{00000000-0006-0000-0400-000032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 ref="C26" authorId="1" shapeId="0" xr:uid="{00000000-0006-0000-0400-000033000000}">
      <text>
        <r>
          <rPr>
            <b/>
            <sz val="12"/>
            <color indexed="81"/>
            <rFont val="細明體"/>
            <family val="3"/>
            <charset val="136"/>
          </rPr>
          <t xml:space="preserve">日期輸入格式：
</t>
        </r>
        <r>
          <rPr>
            <b/>
            <sz val="12"/>
            <color indexed="81"/>
            <rFont val="Tahoma"/>
            <family val="2"/>
          </rPr>
          <t>2014/12/01</t>
        </r>
        <r>
          <rPr>
            <b/>
            <sz val="9"/>
            <color indexed="81"/>
            <rFont val="Tahoma"/>
            <family val="2"/>
          </rPr>
          <t xml:space="preserve">
</t>
        </r>
      </text>
    </comment>
    <comment ref="D26" authorId="1" shapeId="0" xr:uid="{00000000-0006-0000-0400-000034000000}">
      <text>
        <r>
          <rPr>
            <b/>
            <sz val="12"/>
            <color indexed="81"/>
            <rFont val="細明體"/>
            <family val="3"/>
            <charset val="136"/>
          </rPr>
          <t xml:space="preserve">日期輸入格式：
</t>
        </r>
        <r>
          <rPr>
            <b/>
            <sz val="12"/>
            <color indexed="81"/>
            <rFont val="Tahoma"/>
            <family val="2"/>
          </rPr>
          <t>2014/12/01</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lmj</author>
  </authors>
  <commentList>
    <comment ref="H2" authorId="0" shapeId="0" xr:uid="{00000000-0006-0000-0600-000001000000}">
      <text>
        <r>
          <rPr>
            <b/>
            <sz val="14"/>
            <color indexed="16"/>
            <rFont val="標楷體"/>
            <family val="4"/>
            <charset val="136"/>
          </rPr>
          <t>日期輸入格式：
1988/02/14</t>
        </r>
      </text>
    </comment>
    <comment ref="H3" authorId="0" shapeId="0" xr:uid="{00000000-0006-0000-0600-000002000000}">
      <text>
        <r>
          <rPr>
            <b/>
            <sz val="14"/>
            <color indexed="16"/>
            <rFont val="標楷體"/>
            <family val="4"/>
            <charset val="136"/>
          </rPr>
          <t>日期輸入格式：
1988/02/14</t>
        </r>
      </text>
    </comment>
    <comment ref="H4" authorId="0" shapeId="0" xr:uid="{00000000-0006-0000-0600-000003000000}">
      <text>
        <r>
          <rPr>
            <b/>
            <sz val="14"/>
            <color indexed="16"/>
            <rFont val="標楷體"/>
            <family val="4"/>
            <charset val="136"/>
          </rPr>
          <t>日期輸入格式：
1988/02/14</t>
        </r>
      </text>
    </comment>
    <comment ref="H5" authorId="0" shapeId="0" xr:uid="{00000000-0006-0000-0600-000004000000}">
      <text>
        <r>
          <rPr>
            <b/>
            <sz val="14"/>
            <color indexed="16"/>
            <rFont val="標楷體"/>
            <family val="4"/>
            <charset val="136"/>
          </rPr>
          <t>日期輸入格式：
1988/02/14</t>
        </r>
      </text>
    </comment>
    <comment ref="H6" authorId="0" shapeId="0" xr:uid="{00000000-0006-0000-0600-000005000000}">
      <text>
        <r>
          <rPr>
            <b/>
            <sz val="14"/>
            <color indexed="16"/>
            <rFont val="標楷體"/>
            <family val="4"/>
            <charset val="136"/>
          </rPr>
          <t>日期輸入格式：
1988/02/14</t>
        </r>
      </text>
    </comment>
    <comment ref="H7" authorId="0" shapeId="0" xr:uid="{00000000-0006-0000-0600-000006000000}">
      <text>
        <r>
          <rPr>
            <b/>
            <sz val="14"/>
            <color indexed="16"/>
            <rFont val="標楷體"/>
            <family val="4"/>
            <charset val="136"/>
          </rPr>
          <t>日期輸入格式：
1988/02/14</t>
        </r>
      </text>
    </comment>
    <comment ref="H8" authorId="0" shapeId="0" xr:uid="{00000000-0006-0000-0600-000007000000}">
      <text>
        <r>
          <rPr>
            <b/>
            <sz val="14"/>
            <color indexed="16"/>
            <rFont val="標楷體"/>
            <family val="4"/>
            <charset val="136"/>
          </rPr>
          <t>日期輸入格式：
1988/02/14</t>
        </r>
      </text>
    </comment>
    <comment ref="H9" authorId="0" shapeId="0" xr:uid="{00000000-0006-0000-0600-000008000000}">
      <text>
        <r>
          <rPr>
            <b/>
            <sz val="14"/>
            <color indexed="16"/>
            <rFont val="標楷體"/>
            <family val="4"/>
            <charset val="136"/>
          </rPr>
          <t>日期輸入格式：
1988/02/14</t>
        </r>
      </text>
    </comment>
    <comment ref="H10" authorId="0" shapeId="0" xr:uid="{00000000-0006-0000-0600-000009000000}">
      <text>
        <r>
          <rPr>
            <b/>
            <sz val="14"/>
            <color indexed="16"/>
            <rFont val="標楷體"/>
            <family val="4"/>
            <charset val="136"/>
          </rPr>
          <t>日期輸入格式：
1988/02/14</t>
        </r>
      </text>
    </comment>
    <comment ref="H11" authorId="0" shapeId="0" xr:uid="{00000000-0006-0000-0600-00000A000000}">
      <text>
        <r>
          <rPr>
            <b/>
            <sz val="14"/>
            <color indexed="16"/>
            <rFont val="標楷體"/>
            <family val="4"/>
            <charset val="136"/>
          </rPr>
          <t>日期輸入格式：
1988/02/14</t>
        </r>
      </text>
    </comment>
    <comment ref="H12" authorId="0" shapeId="0" xr:uid="{00000000-0006-0000-0600-00000B000000}">
      <text>
        <r>
          <rPr>
            <b/>
            <sz val="14"/>
            <color indexed="16"/>
            <rFont val="標楷體"/>
            <family val="4"/>
            <charset val="136"/>
          </rPr>
          <t>日期輸入格式：
1988/02/14</t>
        </r>
      </text>
    </comment>
    <comment ref="H13" authorId="0" shapeId="0" xr:uid="{00000000-0006-0000-0600-00000C000000}">
      <text>
        <r>
          <rPr>
            <b/>
            <sz val="14"/>
            <color indexed="16"/>
            <rFont val="標楷體"/>
            <family val="4"/>
            <charset val="136"/>
          </rPr>
          <t>日期輸入格式：
1988/02/14</t>
        </r>
      </text>
    </comment>
    <comment ref="H14" authorId="0" shapeId="0" xr:uid="{00000000-0006-0000-0600-00000D000000}">
      <text>
        <r>
          <rPr>
            <b/>
            <sz val="14"/>
            <color indexed="16"/>
            <rFont val="標楷體"/>
            <family val="4"/>
            <charset val="136"/>
          </rPr>
          <t>日期輸入格式：
1988/02/14</t>
        </r>
      </text>
    </comment>
    <comment ref="H15" authorId="0" shapeId="0" xr:uid="{00000000-0006-0000-0600-00000E000000}">
      <text>
        <r>
          <rPr>
            <b/>
            <sz val="14"/>
            <color indexed="16"/>
            <rFont val="標楷體"/>
            <family val="4"/>
            <charset val="136"/>
          </rPr>
          <t>日期輸入格式：
1988/02/14</t>
        </r>
      </text>
    </comment>
    <comment ref="H16" authorId="0" shapeId="0" xr:uid="{00000000-0006-0000-0600-00000F000000}">
      <text>
        <r>
          <rPr>
            <b/>
            <sz val="14"/>
            <color indexed="16"/>
            <rFont val="標楷體"/>
            <family val="4"/>
            <charset val="136"/>
          </rPr>
          <t>日期輸入格式：
1988/02/14</t>
        </r>
      </text>
    </comment>
    <comment ref="H17" authorId="0" shapeId="0" xr:uid="{00000000-0006-0000-0600-000010000000}">
      <text>
        <r>
          <rPr>
            <b/>
            <sz val="14"/>
            <color indexed="16"/>
            <rFont val="標楷體"/>
            <family val="4"/>
            <charset val="136"/>
          </rPr>
          <t>日期輸入格式：
1988/02/14</t>
        </r>
      </text>
    </comment>
    <comment ref="H18" authorId="0" shapeId="0" xr:uid="{00000000-0006-0000-0600-000011000000}">
      <text>
        <r>
          <rPr>
            <b/>
            <sz val="14"/>
            <color indexed="16"/>
            <rFont val="標楷體"/>
            <family val="4"/>
            <charset val="136"/>
          </rPr>
          <t>日期輸入格式：
1988/02/14</t>
        </r>
      </text>
    </comment>
    <comment ref="H19" authorId="0" shapeId="0" xr:uid="{00000000-0006-0000-0600-000012000000}">
      <text>
        <r>
          <rPr>
            <b/>
            <sz val="14"/>
            <color indexed="16"/>
            <rFont val="標楷體"/>
            <family val="4"/>
            <charset val="136"/>
          </rPr>
          <t>日期輸入格式：
1988/02/14</t>
        </r>
      </text>
    </comment>
    <comment ref="H20" authorId="0" shapeId="0" xr:uid="{00000000-0006-0000-0600-000013000000}">
      <text>
        <r>
          <rPr>
            <b/>
            <sz val="14"/>
            <color indexed="16"/>
            <rFont val="標楷體"/>
            <family val="4"/>
            <charset val="136"/>
          </rPr>
          <t>日期輸入格式：
1988/02/14</t>
        </r>
      </text>
    </comment>
    <comment ref="H21" authorId="0" shapeId="0" xr:uid="{00000000-0006-0000-0600-000014000000}">
      <text>
        <r>
          <rPr>
            <b/>
            <sz val="14"/>
            <color indexed="16"/>
            <rFont val="標楷體"/>
            <family val="4"/>
            <charset val="136"/>
          </rPr>
          <t>日期輸入格式：
1988/02/14</t>
        </r>
      </text>
    </comment>
    <comment ref="H22" authorId="0" shapeId="0" xr:uid="{00000000-0006-0000-0600-000015000000}">
      <text>
        <r>
          <rPr>
            <b/>
            <sz val="14"/>
            <color indexed="16"/>
            <rFont val="標楷體"/>
            <family val="4"/>
            <charset val="136"/>
          </rPr>
          <t>日期輸入格式：
1988/02/14</t>
        </r>
      </text>
    </comment>
    <comment ref="H23" authorId="0" shapeId="0" xr:uid="{00000000-0006-0000-0600-000016000000}">
      <text>
        <r>
          <rPr>
            <b/>
            <sz val="14"/>
            <color indexed="16"/>
            <rFont val="標楷體"/>
            <family val="4"/>
            <charset val="136"/>
          </rPr>
          <t>日期輸入格式：
1988/02/14</t>
        </r>
      </text>
    </comment>
    <comment ref="H24" authorId="0" shapeId="0" xr:uid="{00000000-0006-0000-0600-000017000000}">
      <text>
        <r>
          <rPr>
            <b/>
            <sz val="14"/>
            <color indexed="16"/>
            <rFont val="標楷體"/>
            <family val="4"/>
            <charset val="136"/>
          </rPr>
          <t>日期輸入格式：
1988/02/14</t>
        </r>
      </text>
    </comment>
    <comment ref="H25" authorId="0" shapeId="0" xr:uid="{00000000-0006-0000-0600-000018000000}">
      <text>
        <r>
          <rPr>
            <b/>
            <sz val="14"/>
            <color indexed="16"/>
            <rFont val="標楷體"/>
            <family val="4"/>
            <charset val="136"/>
          </rPr>
          <t>日期輸入格式：
1988/02/14</t>
        </r>
      </text>
    </comment>
    <comment ref="H26" authorId="0" shapeId="0" xr:uid="{00000000-0006-0000-0600-000019000000}">
      <text>
        <r>
          <rPr>
            <b/>
            <sz val="14"/>
            <color indexed="16"/>
            <rFont val="標楷體"/>
            <family val="4"/>
            <charset val="136"/>
          </rPr>
          <t>日期輸入格式：
1988/02/14</t>
        </r>
      </text>
    </comment>
    <comment ref="H27" authorId="0" shapeId="0" xr:uid="{00000000-0006-0000-0600-00001A000000}">
      <text>
        <r>
          <rPr>
            <b/>
            <sz val="14"/>
            <color indexed="16"/>
            <rFont val="標楷體"/>
            <family val="4"/>
            <charset val="136"/>
          </rPr>
          <t>日期輸入格式：
1988/02/14</t>
        </r>
      </text>
    </comment>
    <comment ref="H28" authorId="0" shapeId="0" xr:uid="{00000000-0006-0000-0600-00001B000000}">
      <text>
        <r>
          <rPr>
            <b/>
            <sz val="14"/>
            <color indexed="16"/>
            <rFont val="標楷體"/>
            <family val="4"/>
            <charset val="136"/>
          </rPr>
          <t>日期輸入格式：
1988/02/14</t>
        </r>
      </text>
    </comment>
    <comment ref="H29" authorId="0" shapeId="0" xr:uid="{00000000-0006-0000-0600-00001C000000}">
      <text>
        <r>
          <rPr>
            <b/>
            <sz val="14"/>
            <color indexed="16"/>
            <rFont val="標楷體"/>
            <family val="4"/>
            <charset val="136"/>
          </rPr>
          <t>日期輸入格式：
1988/02/14</t>
        </r>
      </text>
    </comment>
    <comment ref="H30" authorId="0" shapeId="0" xr:uid="{00000000-0006-0000-0600-00001D000000}">
      <text>
        <r>
          <rPr>
            <b/>
            <sz val="14"/>
            <color indexed="16"/>
            <rFont val="標楷體"/>
            <family val="4"/>
            <charset val="136"/>
          </rPr>
          <t>日期輸入格式：
1988/02/14</t>
        </r>
      </text>
    </comment>
    <comment ref="H31" authorId="0" shapeId="0" xr:uid="{00000000-0006-0000-0600-00001E000000}">
      <text>
        <r>
          <rPr>
            <b/>
            <sz val="14"/>
            <color indexed="16"/>
            <rFont val="標楷體"/>
            <family val="4"/>
            <charset val="136"/>
          </rPr>
          <t>日期輸入格式：
1988/02/14</t>
        </r>
      </text>
    </comment>
    <comment ref="H32" authorId="0" shapeId="0" xr:uid="{00000000-0006-0000-0600-00001F000000}">
      <text>
        <r>
          <rPr>
            <b/>
            <sz val="14"/>
            <color indexed="16"/>
            <rFont val="標楷體"/>
            <family val="4"/>
            <charset val="136"/>
          </rPr>
          <t>日期輸入格式：
1988/02/14</t>
        </r>
      </text>
    </comment>
    <comment ref="H33" authorId="0" shapeId="0" xr:uid="{00000000-0006-0000-0600-000020000000}">
      <text>
        <r>
          <rPr>
            <b/>
            <sz val="14"/>
            <color indexed="16"/>
            <rFont val="標楷體"/>
            <family val="4"/>
            <charset val="136"/>
          </rPr>
          <t>日期輸入格式：
1988/02/14</t>
        </r>
      </text>
    </comment>
    <comment ref="H34" authorId="0" shapeId="0" xr:uid="{00000000-0006-0000-0600-000021000000}">
      <text>
        <r>
          <rPr>
            <b/>
            <sz val="14"/>
            <color indexed="16"/>
            <rFont val="標楷體"/>
            <family val="4"/>
            <charset val="136"/>
          </rPr>
          <t>日期輸入格式：
1988/02/14</t>
        </r>
      </text>
    </comment>
    <comment ref="H35" authorId="0" shapeId="0" xr:uid="{00000000-0006-0000-0600-000022000000}">
      <text>
        <r>
          <rPr>
            <b/>
            <sz val="14"/>
            <color indexed="16"/>
            <rFont val="標楷體"/>
            <family val="4"/>
            <charset val="136"/>
          </rPr>
          <t>日期輸入格式：
1988/02/14</t>
        </r>
      </text>
    </comment>
    <comment ref="H36" authorId="0" shapeId="0" xr:uid="{00000000-0006-0000-0600-000023000000}">
      <text>
        <r>
          <rPr>
            <b/>
            <sz val="14"/>
            <color indexed="16"/>
            <rFont val="標楷體"/>
            <family val="4"/>
            <charset val="136"/>
          </rPr>
          <t>日期輸入格式：
1988/02/14</t>
        </r>
      </text>
    </comment>
    <comment ref="H37" authorId="0" shapeId="0" xr:uid="{00000000-0006-0000-0600-000024000000}">
      <text>
        <r>
          <rPr>
            <b/>
            <sz val="14"/>
            <color indexed="16"/>
            <rFont val="標楷體"/>
            <family val="4"/>
            <charset val="136"/>
          </rPr>
          <t>日期輸入格式：
1988/02/14</t>
        </r>
      </text>
    </comment>
    <comment ref="H38" authorId="0" shapeId="0" xr:uid="{00000000-0006-0000-0600-000025000000}">
      <text>
        <r>
          <rPr>
            <b/>
            <sz val="14"/>
            <color indexed="16"/>
            <rFont val="標楷體"/>
            <family val="4"/>
            <charset val="136"/>
          </rPr>
          <t>日期輸入格式：
1988/02/14</t>
        </r>
      </text>
    </comment>
    <comment ref="H39" authorId="0" shapeId="0" xr:uid="{00000000-0006-0000-0600-000026000000}">
      <text>
        <r>
          <rPr>
            <b/>
            <sz val="14"/>
            <color indexed="16"/>
            <rFont val="標楷體"/>
            <family val="4"/>
            <charset val="136"/>
          </rPr>
          <t>日期輸入格式：
1988/02/14</t>
        </r>
      </text>
    </comment>
    <comment ref="H40" authorId="0" shapeId="0" xr:uid="{00000000-0006-0000-0600-000027000000}">
      <text>
        <r>
          <rPr>
            <b/>
            <sz val="14"/>
            <color indexed="16"/>
            <rFont val="標楷體"/>
            <family val="4"/>
            <charset val="136"/>
          </rPr>
          <t>日期輸入格式：
1988/02/14</t>
        </r>
      </text>
    </comment>
    <comment ref="H41" authorId="0" shapeId="0" xr:uid="{00000000-0006-0000-0600-000028000000}">
      <text>
        <r>
          <rPr>
            <b/>
            <sz val="14"/>
            <color indexed="16"/>
            <rFont val="標楷體"/>
            <family val="4"/>
            <charset val="136"/>
          </rPr>
          <t>日期輸入格式：
1988/02/14</t>
        </r>
      </text>
    </comment>
    <comment ref="H42" authorId="0" shapeId="0" xr:uid="{00000000-0006-0000-0600-000029000000}">
      <text>
        <r>
          <rPr>
            <b/>
            <sz val="14"/>
            <color indexed="16"/>
            <rFont val="標楷體"/>
            <family val="4"/>
            <charset val="136"/>
          </rPr>
          <t>日期輸入格式：
1988/02/14</t>
        </r>
      </text>
    </comment>
    <comment ref="H43" authorId="0" shapeId="0" xr:uid="{00000000-0006-0000-0600-00002A000000}">
      <text>
        <r>
          <rPr>
            <b/>
            <sz val="14"/>
            <color indexed="16"/>
            <rFont val="標楷體"/>
            <family val="4"/>
            <charset val="136"/>
          </rPr>
          <t>日期輸入格式：
1988/02/14</t>
        </r>
      </text>
    </comment>
    <comment ref="H44" authorId="0" shapeId="0" xr:uid="{00000000-0006-0000-0600-00002B000000}">
      <text>
        <r>
          <rPr>
            <b/>
            <sz val="14"/>
            <color indexed="16"/>
            <rFont val="標楷體"/>
            <family val="4"/>
            <charset val="136"/>
          </rPr>
          <t>日期輸入格式：
1988/02/14</t>
        </r>
      </text>
    </comment>
    <comment ref="H45" authorId="0" shapeId="0" xr:uid="{00000000-0006-0000-0600-00002C000000}">
      <text>
        <r>
          <rPr>
            <b/>
            <sz val="14"/>
            <color indexed="16"/>
            <rFont val="標楷體"/>
            <family val="4"/>
            <charset val="136"/>
          </rPr>
          <t>日期輸入格式：
1988/02/14</t>
        </r>
      </text>
    </comment>
    <comment ref="H46" authorId="0" shapeId="0" xr:uid="{00000000-0006-0000-0600-00002D000000}">
      <text>
        <r>
          <rPr>
            <b/>
            <sz val="14"/>
            <color indexed="16"/>
            <rFont val="標楷體"/>
            <family val="4"/>
            <charset val="136"/>
          </rPr>
          <t>日期輸入格式：
1988/02/14</t>
        </r>
      </text>
    </comment>
    <comment ref="H47" authorId="0" shapeId="0" xr:uid="{00000000-0006-0000-0600-00002E000000}">
      <text>
        <r>
          <rPr>
            <b/>
            <sz val="14"/>
            <color indexed="16"/>
            <rFont val="標楷體"/>
            <family val="4"/>
            <charset val="136"/>
          </rPr>
          <t>日期輸入格式：
1988/02/14</t>
        </r>
      </text>
    </comment>
    <comment ref="H48" authorId="0" shapeId="0" xr:uid="{00000000-0006-0000-0600-00002F000000}">
      <text>
        <r>
          <rPr>
            <b/>
            <sz val="14"/>
            <color indexed="16"/>
            <rFont val="標楷體"/>
            <family val="4"/>
            <charset val="136"/>
          </rPr>
          <t>日期輸入格式：
1988/02/14</t>
        </r>
      </text>
    </comment>
    <comment ref="H49" authorId="0" shapeId="0" xr:uid="{00000000-0006-0000-0600-000030000000}">
      <text>
        <r>
          <rPr>
            <b/>
            <sz val="14"/>
            <color indexed="16"/>
            <rFont val="標楷體"/>
            <family val="4"/>
            <charset val="136"/>
          </rPr>
          <t>日期輸入格式：
1988/02/14</t>
        </r>
      </text>
    </comment>
    <comment ref="H50" authorId="0" shapeId="0" xr:uid="{00000000-0006-0000-0600-000031000000}">
      <text>
        <r>
          <rPr>
            <b/>
            <sz val="14"/>
            <color indexed="16"/>
            <rFont val="標楷體"/>
            <family val="4"/>
            <charset val="136"/>
          </rPr>
          <t>日期輸入格式：
1988/02/14</t>
        </r>
      </text>
    </comment>
    <comment ref="H51" authorId="0" shapeId="0" xr:uid="{00000000-0006-0000-0600-000032000000}">
      <text>
        <r>
          <rPr>
            <b/>
            <sz val="14"/>
            <color indexed="16"/>
            <rFont val="標楷體"/>
            <family val="4"/>
            <charset val="136"/>
          </rPr>
          <t>日期輸入格式：
1988/02/14</t>
        </r>
      </text>
    </comment>
    <comment ref="H52" authorId="0" shapeId="0" xr:uid="{00000000-0006-0000-0600-000033000000}">
      <text>
        <r>
          <rPr>
            <b/>
            <sz val="14"/>
            <color indexed="16"/>
            <rFont val="標楷體"/>
            <family val="4"/>
            <charset val="136"/>
          </rPr>
          <t>日期輸入格式：
1988/02/14</t>
        </r>
      </text>
    </comment>
    <comment ref="H53" authorId="0" shapeId="0" xr:uid="{00000000-0006-0000-0600-000034000000}">
      <text>
        <r>
          <rPr>
            <b/>
            <sz val="14"/>
            <color indexed="16"/>
            <rFont val="標楷體"/>
            <family val="4"/>
            <charset val="136"/>
          </rPr>
          <t>日期輸入格式：
1988/02/14</t>
        </r>
      </text>
    </comment>
    <comment ref="H54" authorId="0" shapeId="0" xr:uid="{00000000-0006-0000-0600-000035000000}">
      <text>
        <r>
          <rPr>
            <b/>
            <sz val="14"/>
            <color indexed="16"/>
            <rFont val="標楷體"/>
            <family val="4"/>
            <charset val="136"/>
          </rPr>
          <t>日期輸入格式：
1988/02/14</t>
        </r>
      </text>
    </comment>
    <comment ref="H55" authorId="0" shapeId="0" xr:uid="{00000000-0006-0000-0600-000036000000}">
      <text>
        <r>
          <rPr>
            <b/>
            <sz val="14"/>
            <color indexed="16"/>
            <rFont val="標楷體"/>
            <family val="4"/>
            <charset val="136"/>
          </rPr>
          <t>日期輸入格式：
1988/02/14</t>
        </r>
      </text>
    </comment>
    <comment ref="H56" authorId="0" shapeId="0" xr:uid="{00000000-0006-0000-0600-000037000000}">
      <text>
        <r>
          <rPr>
            <b/>
            <sz val="14"/>
            <color indexed="16"/>
            <rFont val="標楷體"/>
            <family val="4"/>
            <charset val="136"/>
          </rPr>
          <t>日期輸入格式：
1988/02/14</t>
        </r>
      </text>
    </comment>
    <comment ref="H57" authorId="0" shapeId="0" xr:uid="{00000000-0006-0000-0600-000038000000}">
      <text>
        <r>
          <rPr>
            <b/>
            <sz val="14"/>
            <color indexed="16"/>
            <rFont val="標楷體"/>
            <family val="4"/>
            <charset val="136"/>
          </rPr>
          <t>日期輸入格式：
1988/02/14</t>
        </r>
      </text>
    </comment>
    <comment ref="H58" authorId="0" shapeId="0" xr:uid="{00000000-0006-0000-0600-000039000000}">
      <text>
        <r>
          <rPr>
            <b/>
            <sz val="14"/>
            <color indexed="16"/>
            <rFont val="標楷體"/>
            <family val="4"/>
            <charset val="136"/>
          </rPr>
          <t>日期輸入格式：
1988/02/14</t>
        </r>
      </text>
    </comment>
    <comment ref="H59" authorId="0" shapeId="0" xr:uid="{00000000-0006-0000-0600-00003A000000}">
      <text>
        <r>
          <rPr>
            <b/>
            <sz val="14"/>
            <color indexed="16"/>
            <rFont val="標楷體"/>
            <family val="4"/>
            <charset val="136"/>
          </rPr>
          <t>日期輸入格式：
1988/02/14</t>
        </r>
      </text>
    </comment>
    <comment ref="H60" authorId="0" shapeId="0" xr:uid="{00000000-0006-0000-0600-00003B000000}">
      <text>
        <r>
          <rPr>
            <b/>
            <sz val="14"/>
            <color indexed="16"/>
            <rFont val="標楷體"/>
            <family val="4"/>
            <charset val="136"/>
          </rPr>
          <t>日期輸入格式：
1988/02/14</t>
        </r>
      </text>
    </comment>
    <comment ref="H61" authorId="0" shapeId="0" xr:uid="{00000000-0006-0000-0600-00003C000000}">
      <text>
        <r>
          <rPr>
            <b/>
            <sz val="14"/>
            <color indexed="16"/>
            <rFont val="標楷體"/>
            <family val="4"/>
            <charset val="136"/>
          </rPr>
          <t>日期輸入格式：
1988/02/14</t>
        </r>
      </text>
    </comment>
    <comment ref="H62" authorId="0" shapeId="0" xr:uid="{00000000-0006-0000-0600-00003D000000}">
      <text>
        <r>
          <rPr>
            <b/>
            <sz val="14"/>
            <color indexed="16"/>
            <rFont val="標楷體"/>
            <family val="4"/>
            <charset val="136"/>
          </rPr>
          <t>日期輸入格式：
1988/02/14</t>
        </r>
      </text>
    </comment>
    <comment ref="H63" authorId="0" shapeId="0" xr:uid="{00000000-0006-0000-0600-00003E000000}">
      <text>
        <r>
          <rPr>
            <b/>
            <sz val="14"/>
            <color indexed="16"/>
            <rFont val="標楷體"/>
            <family val="4"/>
            <charset val="136"/>
          </rPr>
          <t>日期輸入格式：
1988/02/14</t>
        </r>
      </text>
    </comment>
    <comment ref="H64" authorId="0" shapeId="0" xr:uid="{00000000-0006-0000-0600-00003F000000}">
      <text>
        <r>
          <rPr>
            <b/>
            <sz val="14"/>
            <color indexed="16"/>
            <rFont val="標楷體"/>
            <family val="4"/>
            <charset val="136"/>
          </rPr>
          <t>日期輸入格式：
1988/02/14</t>
        </r>
      </text>
    </comment>
    <comment ref="H65" authorId="0" shapeId="0" xr:uid="{00000000-0006-0000-0600-000040000000}">
      <text>
        <r>
          <rPr>
            <b/>
            <sz val="14"/>
            <color indexed="16"/>
            <rFont val="標楷體"/>
            <family val="4"/>
            <charset val="136"/>
          </rPr>
          <t>日期輸入格式：
1988/02/14</t>
        </r>
      </text>
    </comment>
    <comment ref="H66" authorId="0" shapeId="0" xr:uid="{00000000-0006-0000-0600-000041000000}">
      <text>
        <r>
          <rPr>
            <b/>
            <sz val="14"/>
            <color indexed="16"/>
            <rFont val="標楷體"/>
            <family val="4"/>
            <charset val="136"/>
          </rPr>
          <t>日期輸入格式：
1988/02/14</t>
        </r>
      </text>
    </comment>
    <comment ref="H67" authorId="0" shapeId="0" xr:uid="{00000000-0006-0000-0600-000042000000}">
      <text>
        <r>
          <rPr>
            <b/>
            <sz val="14"/>
            <color indexed="16"/>
            <rFont val="標楷體"/>
            <family val="4"/>
            <charset val="136"/>
          </rPr>
          <t>日期輸入格式：
1988/02/14</t>
        </r>
      </text>
    </comment>
    <comment ref="H68" authorId="0" shapeId="0" xr:uid="{00000000-0006-0000-0600-000043000000}">
      <text>
        <r>
          <rPr>
            <b/>
            <sz val="14"/>
            <color indexed="16"/>
            <rFont val="標楷體"/>
            <family val="4"/>
            <charset val="136"/>
          </rPr>
          <t>日期輸入格式：
1988/02/14</t>
        </r>
      </text>
    </comment>
    <comment ref="H69" authorId="0" shapeId="0" xr:uid="{00000000-0006-0000-0600-000044000000}">
      <text>
        <r>
          <rPr>
            <b/>
            <sz val="14"/>
            <color indexed="16"/>
            <rFont val="標楷體"/>
            <family val="4"/>
            <charset val="136"/>
          </rPr>
          <t>日期輸入格式：
1988/02/14</t>
        </r>
      </text>
    </comment>
    <comment ref="H70" authorId="0" shapeId="0" xr:uid="{00000000-0006-0000-0600-000045000000}">
      <text>
        <r>
          <rPr>
            <b/>
            <sz val="14"/>
            <color indexed="16"/>
            <rFont val="標楷體"/>
            <family val="4"/>
            <charset val="136"/>
          </rPr>
          <t>日期輸入格式：
1988/02/14</t>
        </r>
      </text>
    </comment>
    <comment ref="H71" authorId="0" shapeId="0" xr:uid="{00000000-0006-0000-0600-000046000000}">
      <text>
        <r>
          <rPr>
            <b/>
            <sz val="14"/>
            <color indexed="16"/>
            <rFont val="標楷體"/>
            <family val="4"/>
            <charset val="136"/>
          </rPr>
          <t>日期輸入格式：
1988/02/14</t>
        </r>
      </text>
    </comment>
    <comment ref="H72" authorId="0" shapeId="0" xr:uid="{00000000-0006-0000-0600-000047000000}">
      <text>
        <r>
          <rPr>
            <b/>
            <sz val="14"/>
            <color indexed="16"/>
            <rFont val="標楷體"/>
            <family val="4"/>
            <charset val="136"/>
          </rPr>
          <t>日期輸入格式：
1988/02/14</t>
        </r>
      </text>
    </comment>
    <comment ref="H73" authorId="0" shapeId="0" xr:uid="{00000000-0006-0000-0600-000048000000}">
      <text>
        <r>
          <rPr>
            <b/>
            <sz val="14"/>
            <color indexed="16"/>
            <rFont val="標楷體"/>
            <family val="4"/>
            <charset val="136"/>
          </rPr>
          <t>日期輸入格式：
1988/02/14</t>
        </r>
      </text>
    </comment>
    <comment ref="H74" authorId="0" shapeId="0" xr:uid="{00000000-0006-0000-0600-000049000000}">
      <text>
        <r>
          <rPr>
            <b/>
            <sz val="14"/>
            <color indexed="16"/>
            <rFont val="標楷體"/>
            <family val="4"/>
            <charset val="136"/>
          </rPr>
          <t>日期輸入格式：
1988/02/14</t>
        </r>
      </text>
    </comment>
    <comment ref="H75" authorId="0" shapeId="0" xr:uid="{00000000-0006-0000-0600-00004A000000}">
      <text>
        <r>
          <rPr>
            <b/>
            <sz val="14"/>
            <color indexed="16"/>
            <rFont val="標楷體"/>
            <family val="4"/>
            <charset val="136"/>
          </rPr>
          <t>日期輸入格式：
1988/02/14</t>
        </r>
      </text>
    </comment>
    <comment ref="H76" authorId="0" shapeId="0" xr:uid="{00000000-0006-0000-0600-00004B000000}">
      <text>
        <r>
          <rPr>
            <b/>
            <sz val="14"/>
            <color indexed="16"/>
            <rFont val="標楷體"/>
            <family val="4"/>
            <charset val="136"/>
          </rPr>
          <t>日期輸入格式：
1988/02/14</t>
        </r>
      </text>
    </comment>
    <comment ref="H77" authorId="0" shapeId="0" xr:uid="{00000000-0006-0000-0600-00004C000000}">
      <text>
        <r>
          <rPr>
            <b/>
            <sz val="14"/>
            <color indexed="16"/>
            <rFont val="標楷體"/>
            <family val="4"/>
            <charset val="136"/>
          </rPr>
          <t>日期輸入格式：
1988/02/14</t>
        </r>
      </text>
    </comment>
    <comment ref="H78" authorId="0" shapeId="0" xr:uid="{00000000-0006-0000-0600-00004D000000}">
      <text>
        <r>
          <rPr>
            <b/>
            <sz val="14"/>
            <color indexed="16"/>
            <rFont val="標楷體"/>
            <family val="4"/>
            <charset val="136"/>
          </rPr>
          <t>日期輸入格式：
1988/02/14</t>
        </r>
      </text>
    </comment>
    <comment ref="H79" authorId="0" shapeId="0" xr:uid="{00000000-0006-0000-0600-00004E000000}">
      <text>
        <r>
          <rPr>
            <b/>
            <sz val="14"/>
            <color indexed="16"/>
            <rFont val="標楷體"/>
            <family val="4"/>
            <charset val="136"/>
          </rPr>
          <t>日期輸入格式：
1988/02/14</t>
        </r>
      </text>
    </comment>
    <comment ref="H80" authorId="0" shapeId="0" xr:uid="{00000000-0006-0000-0600-00004F000000}">
      <text>
        <r>
          <rPr>
            <b/>
            <sz val="14"/>
            <color indexed="16"/>
            <rFont val="標楷體"/>
            <family val="4"/>
            <charset val="136"/>
          </rPr>
          <t>日期輸入格式：
1988/02/14</t>
        </r>
      </text>
    </comment>
    <comment ref="H81" authorId="0" shapeId="0" xr:uid="{00000000-0006-0000-0600-000050000000}">
      <text>
        <r>
          <rPr>
            <b/>
            <sz val="14"/>
            <color indexed="16"/>
            <rFont val="標楷體"/>
            <family val="4"/>
            <charset val="136"/>
          </rPr>
          <t>日期輸入格式：
1988/02/14</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9" authorId="0" shapeId="0" xr:uid="{00000000-0006-0000-0700-000001000000}">
      <text>
        <r>
          <rPr>
            <b/>
            <sz val="12"/>
            <color indexed="81"/>
            <rFont val="新細明體"/>
            <family val="1"/>
            <charset val="136"/>
          </rPr>
          <t>請依標準自行輸入配分</t>
        </r>
        <r>
          <rPr>
            <sz val="9"/>
            <color indexed="81"/>
            <rFont val="新細明體"/>
            <family val="1"/>
            <charset val="136"/>
          </rPr>
          <t xml:space="preserve">
</t>
        </r>
      </text>
    </comment>
    <comment ref="E39" authorId="0" shapeId="0" xr:uid="{00000000-0006-0000-0700-000002000000}">
      <text>
        <r>
          <rPr>
            <b/>
            <sz val="12"/>
            <color indexed="81"/>
            <rFont val="新細明體"/>
            <family val="1"/>
            <charset val="136"/>
          </rPr>
          <t>請自行輸入年</t>
        </r>
        <r>
          <rPr>
            <sz val="9"/>
            <color indexed="81"/>
            <rFont val="新細明體"/>
            <family val="1"/>
            <charset val="136"/>
          </rPr>
          <t xml:space="preserve">
</t>
        </r>
      </text>
    </comment>
    <comment ref="F39" authorId="0" shapeId="0" xr:uid="{00000000-0006-0000-0700-000003000000}">
      <text>
        <r>
          <rPr>
            <b/>
            <sz val="12"/>
            <color indexed="81"/>
            <rFont val="新細明體"/>
            <family val="1"/>
            <charset val="136"/>
          </rPr>
          <t>請自行輸入月</t>
        </r>
        <r>
          <rPr>
            <sz val="12"/>
            <color indexed="81"/>
            <rFont val="新細明體"/>
            <family val="1"/>
            <charset val="136"/>
          </rPr>
          <t xml:space="preserve">
</t>
        </r>
      </text>
    </comment>
    <comment ref="G39" authorId="0" shapeId="0" xr:uid="{00000000-0006-0000-0700-000004000000}">
      <text>
        <r>
          <rPr>
            <b/>
            <sz val="12"/>
            <color indexed="81"/>
            <rFont val="新細明體"/>
            <family val="1"/>
            <charset val="136"/>
          </rPr>
          <t>請自行輸入</t>
        </r>
        <r>
          <rPr>
            <sz val="12"/>
            <color indexed="81"/>
            <rFont val="新細明體"/>
            <family val="1"/>
            <charset val="136"/>
          </rPr>
          <t>日</t>
        </r>
      </text>
    </comment>
    <comment ref="N39" authorId="0" shapeId="0" xr:uid="{00000000-0006-0000-0700-000005000000}">
      <text>
        <r>
          <rPr>
            <b/>
            <sz val="12"/>
            <color indexed="81"/>
            <rFont val="新細明體"/>
            <family val="1"/>
            <charset val="136"/>
          </rPr>
          <t>(請詳細填註須另外填寫之原因及起訖日期，俾利查核，</t>
        </r>
        <r>
          <rPr>
            <b/>
            <sz val="12"/>
            <color indexed="10"/>
            <rFont val="新細明體"/>
            <family val="1"/>
            <charset val="136"/>
          </rPr>
          <t>若無者請勿填寫</t>
        </r>
        <r>
          <rPr>
            <b/>
            <sz val="12"/>
            <color indexed="81"/>
            <rFont val="新細明體"/>
            <family val="1"/>
            <charset val="136"/>
          </rPr>
          <t>)</t>
        </r>
      </text>
    </comment>
  </commentList>
</comments>
</file>

<file path=xl/sharedStrings.xml><?xml version="1.0" encoding="utf-8"?>
<sst xmlns="http://schemas.openxmlformats.org/spreadsheetml/2006/main" count="953" uniqueCount="535">
  <si>
    <t>大陸地區</t>
  </si>
  <si>
    <t>共產國家</t>
  </si>
  <si>
    <t>姓名</t>
  </si>
  <si>
    <t>事由</t>
  </si>
  <si>
    <t>種類</t>
  </si>
  <si>
    <t>文號</t>
  </si>
  <si>
    <t>備考</t>
  </si>
  <si>
    <t>單位名稱</t>
  </si>
  <si>
    <t>階級</t>
  </si>
  <si>
    <t>職稱</t>
  </si>
  <si>
    <t>雙博士</t>
  </si>
  <si>
    <t>碩士</t>
  </si>
  <si>
    <t>雙碩士</t>
  </si>
  <si>
    <t>教授</t>
  </si>
  <si>
    <t>副教授</t>
  </si>
  <si>
    <t>助理教授</t>
  </si>
  <si>
    <t>高考二級</t>
  </si>
  <si>
    <t>二等特考</t>
  </si>
  <si>
    <t>高考三級</t>
  </si>
  <si>
    <t>甲級技術士</t>
  </si>
  <si>
    <t>三等特考</t>
  </si>
  <si>
    <t>講師</t>
  </si>
  <si>
    <t>普考</t>
  </si>
  <si>
    <t>四等特考</t>
  </si>
  <si>
    <t>乙級技術士</t>
  </si>
  <si>
    <t>少尉</t>
  </si>
  <si>
    <t>N</t>
  </si>
  <si>
    <t>一般功績</t>
  </si>
  <si>
    <t>嘉獎</t>
  </si>
  <si>
    <t>次</t>
  </si>
  <si>
    <t>候
選</t>
    <phoneticPr fontId="2" type="noConversion"/>
  </si>
  <si>
    <t>年次</t>
    <phoneticPr fontId="2" type="noConversion"/>
  </si>
  <si>
    <t>任官日期</t>
    <phoneticPr fontId="2" type="noConversion"/>
  </si>
  <si>
    <t>學歷項目(20%)</t>
    <phoneticPr fontId="2" type="noConversion"/>
  </si>
  <si>
    <t>區分</t>
    <phoneticPr fontId="2" type="noConversion"/>
  </si>
  <si>
    <t>區分</t>
    <phoneticPr fontId="2" type="noConversion"/>
  </si>
  <si>
    <t>名稱</t>
    <phoneticPr fontId="2" type="noConversion"/>
  </si>
  <si>
    <t>名稱</t>
    <phoneticPr fontId="2" type="noConversion"/>
  </si>
  <si>
    <t>得分</t>
    <phoneticPr fontId="2" type="noConversion"/>
  </si>
  <si>
    <t>得分</t>
    <phoneticPr fontId="2" type="noConversion"/>
  </si>
  <si>
    <t>經歷項目(30%)</t>
    <phoneticPr fontId="2" type="noConversion"/>
  </si>
  <si>
    <t>類別</t>
    <phoneticPr fontId="2" type="noConversion"/>
  </si>
  <si>
    <t>類別</t>
    <phoneticPr fontId="2" type="noConversion"/>
  </si>
  <si>
    <t>官階</t>
    <phoneticPr fontId="2" type="noConversion"/>
  </si>
  <si>
    <t>軍事
學資</t>
    <phoneticPr fontId="2" type="noConversion"/>
  </si>
  <si>
    <t>服  務
單  位</t>
    <phoneticPr fontId="2" type="noConversion"/>
  </si>
  <si>
    <t>再入營日期</t>
  </si>
  <si>
    <t>姓  名</t>
    <phoneticPr fontId="2" type="noConversion"/>
  </si>
  <si>
    <t>幕僚職</t>
    <phoneticPr fontId="2" type="noConversion"/>
  </si>
  <si>
    <t>主管職
(1分/年)</t>
    <phoneticPr fontId="2" type="noConversion"/>
  </si>
  <si>
    <t>出生年
月  日</t>
    <phoneticPr fontId="2" type="noConversion"/>
  </si>
  <si>
    <t>副主管職
(0.9分/年)</t>
    <phoneticPr fontId="2" type="noConversion"/>
  </si>
  <si>
    <t>身分證
字  號</t>
    <phoneticPr fontId="2" type="noConversion"/>
  </si>
  <si>
    <t>證照</t>
    <phoneticPr fontId="2" type="noConversion"/>
  </si>
  <si>
    <t>非主管職
(0.8分/年)</t>
    <phoneticPr fontId="2" type="noConversion"/>
  </si>
  <si>
    <t>軍  種</t>
    <phoneticPr fontId="2" type="noConversion"/>
  </si>
  <si>
    <t>學歷項
得  分
(2)</t>
    <phoneticPr fontId="2" type="noConversion"/>
  </si>
  <si>
    <t>經歷項得分   (3)</t>
    <phoneticPr fontId="2" type="noConversion"/>
  </si>
  <si>
    <t>官  科</t>
    <phoneticPr fontId="2" type="noConversion"/>
  </si>
  <si>
    <t>年資項得分(1)</t>
    <phoneticPr fontId="2" type="noConversion"/>
  </si>
  <si>
    <t>偏遠地域</t>
    <phoneticPr fontId="2" type="noConversion"/>
  </si>
  <si>
    <t>外島地區</t>
    <phoneticPr fontId="2" type="noConversion"/>
  </si>
  <si>
    <t>離島地區</t>
    <phoneticPr fontId="2" type="noConversion"/>
  </si>
  <si>
    <t>高山地區</t>
    <phoneticPr fontId="2" type="noConversion"/>
  </si>
  <si>
    <t>派赴海外地區服務</t>
    <phoneticPr fontId="2" type="noConversion"/>
  </si>
  <si>
    <t>支援外離島醫療人員</t>
    <phoneticPr fontId="2" type="noConversion"/>
  </si>
  <si>
    <t>本階內當選</t>
    <phoneticPr fontId="2" type="noConversion"/>
  </si>
  <si>
    <t>一級</t>
    <phoneticPr fontId="2" type="noConversion"/>
  </si>
  <si>
    <t>二級</t>
    <phoneticPr fontId="2" type="noConversion"/>
  </si>
  <si>
    <t>三級</t>
    <phoneticPr fontId="2" type="noConversion"/>
  </si>
  <si>
    <t>四級</t>
    <phoneticPr fontId="2" type="noConversion"/>
  </si>
  <si>
    <t>得分</t>
    <phoneticPr fontId="2" type="noConversion"/>
  </si>
  <si>
    <t>勤務特性</t>
    <phoneticPr fontId="2" type="noConversion"/>
  </si>
  <si>
    <t>勤務特性</t>
    <phoneticPr fontId="2" type="noConversion"/>
  </si>
  <si>
    <t>特區經歷</t>
    <phoneticPr fontId="2" type="noConversion"/>
  </si>
  <si>
    <t>派赴大陸地區者</t>
    <phoneticPr fontId="2" type="noConversion"/>
  </si>
  <si>
    <t>派赴共產
國家者</t>
    <phoneticPr fontId="2" type="noConversion"/>
  </si>
  <si>
    <t>學校(單位)
人事承辦人</t>
    <phoneticPr fontId="2" type="noConversion"/>
  </si>
  <si>
    <t>學校軍訓主管</t>
    <phoneticPr fontId="2" type="noConversion"/>
  </si>
  <si>
    <t>服務單位</t>
  </si>
  <si>
    <t>身分證號碼</t>
  </si>
  <si>
    <t>軍種</t>
  </si>
  <si>
    <t>官科</t>
  </si>
  <si>
    <t>性別</t>
  </si>
  <si>
    <t>任官日期</t>
  </si>
  <si>
    <t>前退日期</t>
  </si>
  <si>
    <t>任職日期</t>
  </si>
  <si>
    <t>離職日期</t>
  </si>
  <si>
    <t>次數</t>
  </si>
  <si>
    <t>單位</t>
  </si>
  <si>
    <t>發布單位</t>
  </si>
  <si>
    <t>配分</t>
    <phoneticPr fontId="2" type="noConversion"/>
  </si>
  <si>
    <t>職稱</t>
    <phoneticPr fontId="2" type="noConversion"/>
  </si>
  <si>
    <t>申誡</t>
  </si>
  <si>
    <t>小功</t>
  </si>
  <si>
    <t>小過</t>
  </si>
  <si>
    <t>大功</t>
  </si>
  <si>
    <t>大過</t>
  </si>
  <si>
    <t>三軍通用勛章</t>
  </si>
  <si>
    <t>空軍勛章</t>
  </si>
  <si>
    <t>三軍通用級獎章</t>
  </si>
  <si>
    <t>軍種級獎章</t>
  </si>
  <si>
    <t>國防部級獎狀</t>
  </si>
  <si>
    <t>N</t>
    <phoneticPr fontId="2" type="noConversion"/>
  </si>
  <si>
    <t>軍種級獎狀</t>
  </si>
  <si>
    <t>階級</t>
    <phoneticPr fontId="2" type="noConversion"/>
  </si>
  <si>
    <t>少將</t>
    <phoneticPr fontId="2" type="noConversion"/>
  </si>
  <si>
    <t>軍事學資</t>
    <phoneticPr fontId="2" type="noConversion"/>
  </si>
  <si>
    <t>戰略教育</t>
    <phoneticPr fontId="2" type="noConversion"/>
  </si>
  <si>
    <t>特優</t>
    <phoneticPr fontId="2" type="noConversion"/>
  </si>
  <si>
    <t>軍訓室主任</t>
    <phoneticPr fontId="2" type="noConversion"/>
  </si>
  <si>
    <t>指參教育</t>
    <phoneticPr fontId="2" type="noConversion"/>
  </si>
  <si>
    <t>優等</t>
    <phoneticPr fontId="2" type="noConversion"/>
  </si>
  <si>
    <t>上校</t>
    <phoneticPr fontId="2" type="noConversion"/>
  </si>
  <si>
    <t>進修教育</t>
    <phoneticPr fontId="2" type="noConversion"/>
  </si>
  <si>
    <t>中校</t>
    <phoneticPr fontId="2" type="noConversion"/>
  </si>
  <si>
    <t>基礎(預官)教育</t>
    <phoneticPr fontId="2" type="noConversion"/>
  </si>
  <si>
    <t>甲上</t>
    <phoneticPr fontId="2" type="noConversion"/>
  </si>
  <si>
    <t>少校</t>
    <phoneticPr fontId="2" type="noConversion"/>
  </si>
  <si>
    <t>民間學資</t>
    <phoneticPr fontId="2" type="noConversion"/>
  </si>
  <si>
    <t>甲等</t>
    <phoneticPr fontId="2" type="noConversion"/>
  </si>
  <si>
    <t>上尉</t>
    <phoneticPr fontId="2" type="noConversion"/>
  </si>
  <si>
    <t>中尉</t>
    <phoneticPr fontId="2" type="noConversion"/>
  </si>
  <si>
    <t>乙上</t>
    <phoneticPr fontId="2" type="noConversion"/>
  </si>
  <si>
    <t>乙等</t>
    <phoneticPr fontId="2" type="noConversion"/>
  </si>
  <si>
    <t>丙等</t>
    <phoneticPr fontId="2" type="noConversion"/>
  </si>
  <si>
    <t>上校教官</t>
    <phoneticPr fontId="2" type="noConversion"/>
  </si>
  <si>
    <t>主任教官</t>
    <phoneticPr fontId="2" type="noConversion"/>
  </si>
  <si>
    <t>主管職</t>
    <phoneticPr fontId="2" type="noConversion"/>
  </si>
  <si>
    <t>生輔組長</t>
    <phoneticPr fontId="2" type="noConversion"/>
  </si>
  <si>
    <t>副主管職</t>
    <phoneticPr fontId="2" type="noConversion"/>
  </si>
  <si>
    <t>教官</t>
    <phoneticPr fontId="2" type="noConversion"/>
  </si>
  <si>
    <t>非主管職</t>
    <phoneticPr fontId="2" type="noConversion"/>
  </si>
  <si>
    <t>配分</t>
    <phoneticPr fontId="2" type="noConversion"/>
  </si>
  <si>
    <t>國光勛章</t>
    <phoneticPr fontId="2" type="noConversion"/>
  </si>
  <si>
    <t>青天白日勛章</t>
    <phoneticPr fontId="2" type="noConversion"/>
  </si>
  <si>
    <t>考績</t>
    <phoneticPr fontId="2" type="noConversion"/>
  </si>
  <si>
    <t>獎懲種類</t>
    <phoneticPr fontId="2" type="noConversion"/>
  </si>
  <si>
    <t>證照</t>
  </si>
  <si>
    <t>博士</t>
    <phoneticPr fontId="2" type="noConversion"/>
  </si>
  <si>
    <t>偏遠地區</t>
    <phoneticPr fontId="2" type="noConversion"/>
  </si>
  <si>
    <t>配分</t>
    <phoneticPr fontId="2" type="noConversion"/>
  </si>
  <si>
    <t>年資</t>
    <phoneticPr fontId="2" type="noConversion"/>
  </si>
  <si>
    <t>年</t>
    <phoneticPr fontId="2" type="noConversion"/>
  </si>
  <si>
    <t>月</t>
    <phoneticPr fontId="2" type="noConversion"/>
  </si>
  <si>
    <t>艦艇、飛行軍官</t>
    <phoneticPr fontId="2" type="noConversion"/>
  </si>
  <si>
    <t xml:space="preserve">一級 </t>
  </si>
  <si>
    <t xml:space="preserve">二級 </t>
  </si>
  <si>
    <t xml:space="preserve">三級 </t>
  </si>
  <si>
    <t xml:space="preserve">四級 </t>
  </si>
  <si>
    <t xml:space="preserve">外島一級 </t>
  </si>
  <si>
    <t xml:space="preserve">外島二級 </t>
  </si>
  <si>
    <t xml:space="preserve">外島三級 </t>
  </si>
  <si>
    <t xml:space="preserve">離島一級 </t>
  </si>
  <si>
    <t xml:space="preserve">離島二級 </t>
  </si>
  <si>
    <t xml:space="preserve">離島三級 </t>
  </si>
  <si>
    <t>海外地區服務</t>
    <phoneticPr fontId="2" type="noConversion"/>
  </si>
  <si>
    <t>本項得分</t>
    <phoneticPr fontId="2" type="noConversion"/>
  </si>
  <si>
    <t>民間
學資</t>
    <phoneticPr fontId="2" type="noConversion"/>
  </si>
  <si>
    <t>甲等</t>
  </si>
  <si>
    <t>年度</t>
    <phoneticPr fontId="2" type="noConversion"/>
  </si>
  <si>
    <t>考績</t>
    <phoneticPr fontId="2" type="noConversion"/>
  </si>
  <si>
    <t>特優</t>
    <phoneticPr fontId="2" type="noConversion"/>
  </si>
  <si>
    <t>優等</t>
    <phoneticPr fontId="2" type="noConversion"/>
  </si>
  <si>
    <t>甲上</t>
    <phoneticPr fontId="2" type="noConversion"/>
  </si>
  <si>
    <t>甲等</t>
    <phoneticPr fontId="2" type="noConversion"/>
  </si>
  <si>
    <t>乙上</t>
    <phoneticPr fontId="2" type="noConversion"/>
  </si>
  <si>
    <t>乙等</t>
    <phoneticPr fontId="2" type="noConversion"/>
  </si>
  <si>
    <t>丙等</t>
    <phoneticPr fontId="2" type="noConversion"/>
  </si>
  <si>
    <t>任官至近5年</t>
    <phoneticPr fontId="2" type="noConversion"/>
  </si>
  <si>
    <t>考績項目得分(4)</t>
    <phoneticPr fontId="2" type="noConversion"/>
  </si>
  <si>
    <t>次階內當選</t>
    <phoneticPr fontId="2" type="noConversion"/>
  </si>
  <si>
    <t>國軍楷模(含比照)加分</t>
    <phoneticPr fontId="2" type="noConversion"/>
  </si>
  <si>
    <t>年資項目(10%)</t>
    <phoneticPr fontId="2" type="noConversion"/>
  </si>
  <si>
    <t>小功</t>
    <phoneticPr fontId="2" type="noConversion"/>
  </si>
  <si>
    <t>本項得分(5)</t>
    <phoneticPr fontId="2" type="noConversion"/>
  </si>
  <si>
    <t>次數</t>
    <phoneticPr fontId="2" type="noConversion"/>
  </si>
  <si>
    <r>
      <t>分</t>
    </r>
    <r>
      <rPr>
        <sz val="14"/>
        <rFont val="標楷體"/>
        <family val="4"/>
        <charset val="136"/>
      </rPr>
      <t>數</t>
    </r>
    <phoneticPr fontId="2" type="noConversion"/>
  </si>
  <si>
    <t>考績項目30%</t>
    <phoneticPr fontId="2" type="noConversion"/>
  </si>
  <si>
    <t>獎懲項目7%</t>
    <phoneticPr fontId="2" type="noConversion"/>
  </si>
  <si>
    <t>種類</t>
    <phoneticPr fontId="2" type="noConversion"/>
  </si>
  <si>
    <t>國光
勛章</t>
    <phoneticPr fontId="2" type="noConversion"/>
  </si>
  <si>
    <t>高中主任教官</t>
    <phoneticPr fontId="2" type="noConversion"/>
  </si>
  <si>
    <t>候選職類</t>
    <phoneticPr fontId="2" type="noConversion"/>
  </si>
  <si>
    <t>省市特殊優良教師人員加分</t>
    <phoneticPr fontId="2" type="noConversion"/>
  </si>
  <si>
    <t>特區經歷</t>
    <phoneticPr fontId="2" type="noConversion"/>
  </si>
  <si>
    <t>艦艇、飛行軍官</t>
    <phoneticPr fontId="2" type="noConversion"/>
  </si>
  <si>
    <t>資績分總分</t>
    <phoneticPr fontId="2" type="noConversion"/>
  </si>
  <si>
    <t>隸屬</t>
    <phoneticPr fontId="18" type="noConversion"/>
  </si>
  <si>
    <t>姓名</t>
    <phoneticPr fontId="2" type="noConversion"/>
  </si>
  <si>
    <t>身分證號</t>
    <phoneticPr fontId="2" type="noConversion"/>
  </si>
  <si>
    <t>年資</t>
  </si>
  <si>
    <t>學資</t>
  </si>
  <si>
    <t>經歷</t>
    <phoneticPr fontId="2" type="noConversion"/>
  </si>
  <si>
    <t>勳章</t>
  </si>
  <si>
    <t>獎章</t>
  </si>
  <si>
    <t>獎狀</t>
  </si>
  <si>
    <t>總分</t>
  </si>
  <si>
    <t>合格</t>
    <phoneticPr fontId="2" type="noConversion"/>
  </si>
  <si>
    <t>晉任年資截止日期</t>
    <phoneticPr fontId="2" type="noConversion"/>
  </si>
  <si>
    <t>出生年月日</t>
    <phoneticPr fontId="2" type="noConversion"/>
  </si>
  <si>
    <t>近五年特別加分項目3%</t>
    <phoneticPr fontId="2" type="noConversion"/>
  </si>
  <si>
    <t>類別</t>
    <phoneticPr fontId="2" type="noConversion"/>
  </si>
  <si>
    <t>區分</t>
    <phoneticPr fontId="2" type="noConversion"/>
  </si>
  <si>
    <t>配分</t>
    <phoneticPr fontId="2" type="noConversion"/>
  </si>
  <si>
    <t>得分</t>
    <phoneticPr fontId="2" type="noConversion"/>
  </si>
  <si>
    <t>年</t>
    <phoneticPr fontId="2" type="noConversion"/>
  </si>
  <si>
    <t>月</t>
    <phoneticPr fontId="2" type="noConversion"/>
  </si>
  <si>
    <t>日</t>
    <phoneticPr fontId="2" type="noConversion"/>
  </si>
  <si>
    <t>主管職</t>
    <phoneticPr fontId="2" type="noConversion"/>
  </si>
  <si>
    <t>副主管職</t>
    <phoneticPr fontId="2" type="noConversion"/>
  </si>
  <si>
    <t>非主管職</t>
    <phoneticPr fontId="2" type="noConversion"/>
  </si>
  <si>
    <t>本項得分</t>
    <phoneticPr fontId="2" type="noConversion"/>
  </si>
  <si>
    <t>首席助理督導</t>
    <phoneticPr fontId="2" type="noConversion"/>
  </si>
  <si>
    <t>督導</t>
    <phoneticPr fontId="2" type="noConversion"/>
  </si>
  <si>
    <t>年資計算
截止日期</t>
    <phoneticPr fontId="2" type="noConversion"/>
  </si>
  <si>
    <t>次</t>
    <phoneticPr fontId="2" type="noConversion"/>
  </si>
  <si>
    <t>編號</t>
    <phoneticPr fontId="2" type="noConversion"/>
  </si>
  <si>
    <t>總分</t>
    <phoneticPr fontId="2" type="noConversion"/>
  </si>
  <si>
    <t>年度數</t>
    <phoneticPr fontId="2" type="noConversion"/>
  </si>
  <si>
    <t>平均</t>
    <phoneticPr fontId="2" type="noConversion"/>
  </si>
  <si>
    <t>近5年得分</t>
    <phoneticPr fontId="2" type="noConversion"/>
  </si>
  <si>
    <t>考績使用年度</t>
    <phoneticPr fontId="2" type="noConversion"/>
  </si>
  <si>
    <t>排序</t>
    <phoneticPr fontId="2" type="noConversion"/>
  </si>
  <si>
    <t>項目</t>
  </si>
  <si>
    <t>項目</t>
    <phoneticPr fontId="2" type="noConversion"/>
  </si>
  <si>
    <t>嘉獎</t>
    <phoneticPr fontId="2" type="noConversion"/>
  </si>
  <si>
    <t>大功</t>
    <phoneticPr fontId="2" type="noConversion"/>
  </si>
  <si>
    <t>大過</t>
    <phoneticPr fontId="2" type="noConversion"/>
  </si>
  <si>
    <t>申誡</t>
    <phoneticPr fontId="2" type="noConversion"/>
  </si>
  <si>
    <t>軍種級獎狀</t>
    <phoneticPr fontId="2" type="noConversion"/>
  </si>
  <si>
    <t>國防部級獎狀</t>
    <phoneticPr fontId="2" type="noConversion"/>
  </si>
  <si>
    <t>軍種級獎章</t>
    <phoneticPr fontId="2" type="noConversion"/>
  </si>
  <si>
    <t>三軍通用級獎章</t>
    <phoneticPr fontId="2" type="noConversion"/>
  </si>
  <si>
    <t>空軍勛章</t>
    <phoneticPr fontId="2" type="noConversion"/>
  </si>
  <si>
    <t>三軍通用勛章</t>
    <phoneticPr fontId="2" type="noConversion"/>
  </si>
  <si>
    <t>績等</t>
    <phoneticPr fontId="2" type="noConversion"/>
  </si>
  <si>
    <t>任官至近五年考績</t>
    <phoneticPr fontId="2" type="noConversion"/>
  </si>
  <si>
    <t>日期</t>
    <phoneticPr fontId="2" type="noConversion"/>
  </si>
  <si>
    <t>候選梯次</t>
    <phoneticPr fontId="2" type="noConversion"/>
  </si>
  <si>
    <t>分組</t>
    <phoneticPr fontId="2" type="noConversion"/>
  </si>
  <si>
    <t>獎懲得分統計表</t>
    <phoneticPr fontId="2" type="noConversion"/>
  </si>
  <si>
    <t>近
五
年
考
績</t>
    <phoneticPr fontId="2" type="noConversion"/>
  </si>
  <si>
    <t>獎懲得分統計</t>
    <phoneticPr fontId="2" type="noConversion"/>
  </si>
  <si>
    <t>三軍通用獎章</t>
    <phoneticPr fontId="2" type="noConversion"/>
  </si>
  <si>
    <t>經歷得分統計表</t>
    <phoneticPr fontId="2" type="noConversion"/>
  </si>
  <si>
    <t>類別</t>
    <phoneticPr fontId="2" type="noConversion"/>
  </si>
  <si>
    <t>區分</t>
    <phoneticPr fontId="2" type="noConversion"/>
  </si>
  <si>
    <t>配分</t>
    <phoneticPr fontId="2" type="noConversion"/>
  </si>
  <si>
    <t>年</t>
    <phoneticPr fontId="2" type="noConversion"/>
  </si>
  <si>
    <t>月</t>
    <phoneticPr fontId="2" type="noConversion"/>
  </si>
  <si>
    <t>日</t>
    <phoneticPr fontId="2" type="noConversion"/>
  </si>
  <si>
    <t>得分</t>
    <phoneticPr fontId="2" type="noConversion"/>
  </si>
  <si>
    <t>主管職</t>
    <phoneticPr fontId="2" type="noConversion"/>
  </si>
  <si>
    <t>副主管職</t>
    <phoneticPr fontId="2" type="noConversion"/>
  </si>
  <si>
    <t>非主管職</t>
    <phoneticPr fontId="2" type="noConversion"/>
  </si>
  <si>
    <t>斷資</t>
    <phoneticPr fontId="2" type="noConversion"/>
  </si>
  <si>
    <t>本項得分</t>
    <phoneticPr fontId="2" type="noConversion"/>
  </si>
  <si>
    <t>備  考</t>
    <phoneticPr fontId="18" type="noConversion"/>
  </si>
  <si>
    <t>獎懲
總分</t>
    <phoneticPr fontId="2" type="noConversion"/>
  </si>
  <si>
    <t>擔任軍訓教官年資</t>
    <phoneticPr fontId="2" type="noConversion"/>
  </si>
  <si>
    <t>軍訓教官二人以下學校人員</t>
    <phoneticPr fontId="2" type="noConversion"/>
  </si>
  <si>
    <t>軍訓教官三人以下學校人員</t>
    <phoneticPr fontId="2" type="noConversion"/>
  </si>
  <si>
    <t>特別加分項目
得分(6)</t>
    <phoneticPr fontId="2" type="noConversion"/>
  </si>
  <si>
    <t>截算日期</t>
    <phoneticPr fontId="2" type="noConversion"/>
  </si>
  <si>
    <t>記功</t>
  </si>
  <si>
    <t>記功</t>
    <phoneticPr fontId="2" type="noConversion"/>
  </si>
  <si>
    <t>記過</t>
    <phoneticPr fontId="2" type="noConversion"/>
  </si>
  <si>
    <t>獎懲種類</t>
    <phoneticPr fontId="2" type="noConversion"/>
  </si>
  <si>
    <t>配分</t>
    <phoneticPr fontId="2" type="noConversion"/>
  </si>
  <si>
    <t>次數</t>
    <phoneticPr fontId="2" type="noConversion"/>
  </si>
  <si>
    <t>得分</t>
    <phoneticPr fontId="2" type="noConversion"/>
  </si>
  <si>
    <t>記功</t>
    <phoneticPr fontId="2" type="noConversion"/>
  </si>
  <si>
    <t>記過</t>
    <phoneticPr fontId="2" type="noConversion"/>
  </si>
  <si>
    <t>青天白日勛章</t>
    <phoneticPr fontId="2" type="noConversion"/>
  </si>
  <si>
    <t>國光勛章</t>
    <phoneticPr fontId="2" type="noConversion"/>
  </si>
  <si>
    <t>本項得分</t>
    <phoneticPr fontId="2" type="noConversion"/>
  </si>
  <si>
    <t>獎懲起算日期</t>
    <phoneticPr fontId="2" type="noConversion"/>
  </si>
  <si>
    <t>獎懲截算日期</t>
    <phoneticPr fontId="2" type="noConversion"/>
  </si>
  <si>
    <t>年</t>
    <phoneticPr fontId="2" type="noConversion"/>
  </si>
  <si>
    <t>月</t>
    <phoneticPr fontId="2" type="noConversion"/>
  </si>
  <si>
    <t>日</t>
    <phoneticPr fontId="2" type="noConversion"/>
  </si>
  <si>
    <t>退伍日期</t>
    <phoneticPr fontId="2" type="noConversion"/>
  </si>
  <si>
    <t>中級檢測合格</t>
    <phoneticPr fontId="2" type="noConversion"/>
  </si>
  <si>
    <t>中高級檢測合格</t>
    <phoneticPr fontId="2" type="noConversion"/>
  </si>
  <si>
    <t>高級檢測合格</t>
    <phoneticPr fontId="2" type="noConversion"/>
  </si>
  <si>
    <t>優級檢測合格</t>
    <phoneticPr fontId="2" type="noConversion"/>
  </si>
  <si>
    <t>非學位之學分進修加分</t>
    <phoneticPr fontId="2" type="noConversion"/>
  </si>
  <si>
    <t>學分</t>
    <phoneticPr fontId="2" type="noConversion"/>
  </si>
  <si>
    <t>本範圍每年僅得列計乙項
並以近5年為限</t>
    <phoneticPr fontId="2" type="noConversion"/>
  </si>
  <si>
    <t>各級單位簽章</t>
    <phoneticPr fontId="2" type="noConversion"/>
  </si>
  <si>
    <t>複審作業人員</t>
    <phoneticPr fontId="2" type="noConversion"/>
  </si>
  <si>
    <t>決審</t>
    <phoneticPr fontId="2" type="noConversion"/>
  </si>
  <si>
    <t>英語檢測</t>
    <phoneticPr fontId="2" type="noConversion"/>
  </si>
  <si>
    <t>其他</t>
    <phoneticPr fontId="2" type="noConversion"/>
  </si>
  <si>
    <t>特別
加分</t>
    <phoneticPr fontId="18" type="noConversion"/>
  </si>
  <si>
    <t>初級檢測合格</t>
    <phoneticPr fontId="2" type="noConversion"/>
  </si>
  <si>
    <t>無</t>
    <phoneticPr fontId="2" type="noConversion"/>
  </si>
  <si>
    <t>未檢定合格</t>
    <phoneticPr fontId="2" type="noConversion"/>
  </si>
  <si>
    <r>
      <t xml:space="preserve">備註：特別加分最高以3分為限;
     </t>
    </r>
    <r>
      <rPr>
        <b/>
        <sz val="14"/>
        <color indexed="10"/>
        <rFont val="標楷體"/>
        <family val="4"/>
        <charset val="136"/>
      </rPr>
      <t>若教官加分年資超過5年，本項得分將歸零，請重新輸入。</t>
    </r>
    <phoneticPr fontId="2" type="noConversion"/>
  </si>
  <si>
    <t>特別加分項目(6)(佔3%)</t>
    <phoneticPr fontId="2" type="noConversion"/>
  </si>
  <si>
    <t>年度</t>
    <phoneticPr fontId="2" type="noConversion"/>
  </si>
  <si>
    <t>考績</t>
    <phoneticPr fontId="2" type="noConversion"/>
  </si>
  <si>
    <t>次序</t>
    <phoneticPr fontId="2" type="noConversion"/>
  </si>
  <si>
    <t>考績得分統計表</t>
    <phoneticPr fontId="2" type="noConversion"/>
  </si>
  <si>
    <t>總分</t>
    <phoneticPr fontId="2" type="noConversion"/>
  </si>
  <si>
    <t>年度數</t>
    <phoneticPr fontId="2" type="noConversion"/>
  </si>
  <si>
    <t>平均</t>
    <phoneticPr fontId="2" type="noConversion"/>
  </si>
  <si>
    <t>近5年得分</t>
    <phoneticPr fontId="2" type="noConversion"/>
  </si>
  <si>
    <t>任官至近5年</t>
    <phoneticPr fontId="2" type="noConversion"/>
  </si>
  <si>
    <t>考績使用年度</t>
    <phoneticPr fontId="2" type="noConversion"/>
  </si>
  <si>
    <t>本項得分</t>
    <phoneticPr fontId="2" type="noConversion"/>
  </si>
  <si>
    <t>特優</t>
    <phoneticPr fontId="2" type="noConversion"/>
  </si>
  <si>
    <t>優等</t>
    <phoneticPr fontId="2" type="noConversion"/>
  </si>
  <si>
    <t>甲上</t>
    <phoneticPr fontId="2" type="noConversion"/>
  </si>
  <si>
    <t>甲等</t>
    <phoneticPr fontId="2" type="noConversion"/>
  </si>
  <si>
    <t>乙上</t>
    <phoneticPr fontId="2" type="noConversion"/>
  </si>
  <si>
    <t>乙等</t>
    <phoneticPr fontId="2" type="noConversion"/>
  </si>
  <si>
    <t>丙等</t>
    <phoneticPr fontId="2" type="noConversion"/>
  </si>
  <si>
    <t>N</t>
    <phoneticPr fontId="2" type="noConversion"/>
  </si>
  <si>
    <t>留職停薪1</t>
    <phoneticPr fontId="2" type="noConversion"/>
  </si>
  <si>
    <t>留職停薪2</t>
  </si>
  <si>
    <t>開始日期</t>
    <phoneticPr fontId="2" type="noConversion"/>
  </si>
  <si>
    <t>小計</t>
    <phoneticPr fontId="2" type="noConversion"/>
  </si>
  <si>
    <t>~</t>
    <phoneticPr fontId="2" type="noConversion"/>
  </si>
  <si>
    <t>備註:留職停薪日期</t>
    <phoneticPr fontId="2" type="noConversion"/>
  </si>
  <si>
    <t>斷資(含留職停薪)</t>
    <phoneticPr fontId="2" type="noConversion"/>
  </si>
  <si>
    <t>外島地區一級</t>
    <phoneticPr fontId="2" type="noConversion"/>
  </si>
  <si>
    <t>外島地區二級</t>
    <phoneticPr fontId="2" type="noConversion"/>
  </si>
  <si>
    <t>外島地區三級</t>
    <phoneticPr fontId="2" type="noConversion"/>
  </si>
  <si>
    <t xml:space="preserve">離島地區一級 </t>
    <phoneticPr fontId="2" type="noConversion"/>
  </si>
  <si>
    <t xml:space="preserve">離島地區二級 </t>
    <phoneticPr fontId="2" type="noConversion"/>
  </si>
  <si>
    <t xml:space="preserve">離島地區三級 </t>
    <phoneticPr fontId="2" type="noConversion"/>
  </si>
  <si>
    <t>高山地區一級</t>
    <phoneticPr fontId="2" type="noConversion"/>
  </si>
  <si>
    <t>高山地區二級</t>
    <phoneticPr fontId="2" type="noConversion"/>
  </si>
  <si>
    <t>高山地區三級</t>
    <phoneticPr fontId="2" type="noConversion"/>
  </si>
  <si>
    <t>高山地區四級</t>
    <phoneticPr fontId="2" type="noConversion"/>
  </si>
  <si>
    <t>支援外島醫療人員一級</t>
    <phoneticPr fontId="2" type="noConversion"/>
  </si>
  <si>
    <t>支援外島醫療人員二級</t>
    <phoneticPr fontId="2" type="noConversion"/>
  </si>
  <si>
    <t>支援外島醫療人員三級</t>
    <phoneticPr fontId="2" type="noConversion"/>
  </si>
  <si>
    <t>支援離島醫療人員一級</t>
    <phoneticPr fontId="2" type="noConversion"/>
  </si>
  <si>
    <t>支援離島醫療人員二級</t>
    <phoneticPr fontId="2" type="noConversion"/>
  </si>
  <si>
    <t>支援離島醫療人員三級</t>
    <phoneticPr fontId="2" type="noConversion"/>
  </si>
  <si>
    <r>
      <t>若符合特別加分事項
請選擇(</t>
    </r>
    <r>
      <rPr>
        <b/>
        <sz val="12"/>
        <color indexed="10"/>
        <rFont val="標楷體"/>
        <family val="4"/>
        <charset val="136"/>
      </rPr>
      <t>以近5年為限</t>
    </r>
    <r>
      <rPr>
        <b/>
        <sz val="12"/>
        <rFont val="標楷體"/>
        <family val="4"/>
        <charset val="136"/>
      </rPr>
      <t>)</t>
    </r>
    <phoneticPr fontId="2" type="noConversion"/>
  </si>
  <si>
    <t>日</t>
    <phoneticPr fontId="2" type="noConversion"/>
  </si>
  <si>
    <t>特別加分起算日期</t>
    <phoneticPr fontId="2" type="noConversion"/>
  </si>
  <si>
    <t>任官起算日期</t>
    <phoneticPr fontId="2" type="noConversion"/>
  </si>
  <si>
    <t>外島地區二級</t>
    <phoneticPr fontId="2" type="noConversion"/>
  </si>
  <si>
    <t>外島地區三級</t>
    <phoneticPr fontId="2" type="noConversion"/>
  </si>
  <si>
    <t xml:space="preserve">離島地區一級 </t>
    <phoneticPr fontId="2" type="noConversion"/>
  </si>
  <si>
    <t xml:space="preserve">離島地區二級 </t>
    <phoneticPr fontId="2" type="noConversion"/>
  </si>
  <si>
    <t xml:space="preserve">離島地區三級 </t>
    <phoneticPr fontId="2" type="noConversion"/>
  </si>
  <si>
    <t>高山地區一級</t>
    <phoneticPr fontId="2" type="noConversion"/>
  </si>
  <si>
    <t>高山地區二級</t>
    <phoneticPr fontId="2" type="noConversion"/>
  </si>
  <si>
    <t>高山地區三級</t>
    <phoneticPr fontId="2" type="noConversion"/>
  </si>
  <si>
    <t>高山地區四級</t>
    <phoneticPr fontId="2" type="noConversion"/>
  </si>
  <si>
    <t>支援外島醫療人員一級</t>
    <phoneticPr fontId="2" type="noConversion"/>
  </si>
  <si>
    <t>支援外島醫療人員二級</t>
    <phoneticPr fontId="2" type="noConversion"/>
  </si>
  <si>
    <t>支援外島醫療人員三級</t>
    <phoneticPr fontId="2" type="noConversion"/>
  </si>
  <si>
    <t>支援離島醫療人員一級</t>
    <phoneticPr fontId="2" type="noConversion"/>
  </si>
  <si>
    <t>支援離島醫療人員二級</t>
    <phoneticPr fontId="2" type="noConversion"/>
  </si>
  <si>
    <t>支援離島醫療人員三級</t>
    <phoneticPr fontId="2" type="noConversion"/>
  </si>
  <si>
    <t>軍訓教官一人以下學校人員</t>
    <phoneticPr fontId="2" type="noConversion"/>
  </si>
  <si>
    <t>高山地區四級</t>
    <phoneticPr fontId="2" type="noConversion"/>
  </si>
  <si>
    <t>海外地區服務</t>
    <phoneticPr fontId="2" type="noConversion"/>
  </si>
  <si>
    <t>艦艇、飛行軍官</t>
    <phoneticPr fontId="2" type="noConversion"/>
  </si>
  <si>
    <t>擔任軍訓教官年資</t>
    <phoneticPr fontId="2" type="noConversion"/>
  </si>
  <si>
    <t>核定有案之調用人員</t>
    <phoneticPr fontId="2" type="noConversion"/>
  </si>
  <si>
    <t>軍訓教官一人
以下學校人員</t>
    <phoneticPr fontId="2" type="noConversion"/>
  </si>
  <si>
    <t>軍訓教官二人
以下學校人員</t>
    <phoneticPr fontId="2" type="noConversion"/>
  </si>
  <si>
    <t>備註：符合特別加分事項(僅計近5年)</t>
    <phoneticPr fontId="2" type="noConversion"/>
  </si>
  <si>
    <t>復職日期</t>
    <phoneticPr fontId="2" type="noConversion"/>
  </si>
  <si>
    <r>
      <t>本頁</t>
    </r>
    <r>
      <rPr>
        <b/>
        <u/>
        <sz val="14"/>
        <color indexed="23"/>
        <rFont val="標楷體"/>
        <family val="4"/>
        <charset val="136"/>
      </rPr>
      <t>灰色部分</t>
    </r>
    <r>
      <rPr>
        <b/>
        <sz val="14"/>
        <color indexed="10"/>
        <rFont val="標楷體"/>
        <family val="4"/>
        <charset val="136"/>
      </rPr>
      <t>會自動由</t>
    </r>
    <r>
      <rPr>
        <b/>
        <u/>
        <sz val="14"/>
        <color indexed="16"/>
        <rFont val="標楷體"/>
        <family val="4"/>
        <charset val="136"/>
      </rPr>
      <t>經歷資料頁</t>
    </r>
    <r>
      <rPr>
        <b/>
        <sz val="14"/>
        <color indexed="10"/>
        <rFont val="標楷體"/>
        <family val="4"/>
        <charset val="136"/>
      </rPr>
      <t>自動加總，故請務必於</t>
    </r>
    <r>
      <rPr>
        <b/>
        <u/>
        <sz val="14"/>
        <color indexed="16"/>
        <rFont val="標楷體"/>
        <family val="4"/>
        <charset val="136"/>
      </rPr>
      <t>經歷資料頁</t>
    </r>
    <r>
      <rPr>
        <b/>
        <sz val="14"/>
        <color indexed="10"/>
        <rFont val="標楷體"/>
        <family val="4"/>
        <charset val="136"/>
      </rPr>
      <t xml:space="preserve">選填，以免影選個人權益。
</t>
    </r>
    <r>
      <rPr>
        <b/>
        <sz val="14"/>
        <color indexed="16"/>
        <rFont val="標楷體"/>
        <family val="4"/>
        <charset val="136"/>
      </rPr>
      <t>下方加分事項</t>
    </r>
    <r>
      <rPr>
        <b/>
        <u/>
        <sz val="14"/>
        <color indexed="12"/>
        <rFont val="標楷體"/>
        <family val="4"/>
        <charset val="136"/>
      </rPr>
      <t>藍色部分</t>
    </r>
    <r>
      <rPr>
        <b/>
        <sz val="14"/>
        <color indexed="16"/>
        <rFont val="標楷體"/>
        <family val="4"/>
        <charset val="136"/>
      </rPr>
      <t>仍請自行輸入。</t>
    </r>
    <phoneticPr fontId="2" type="noConversion"/>
  </si>
  <si>
    <t>年.月.日</t>
    <phoneticPr fontId="2" type="noConversion"/>
  </si>
  <si>
    <t>特別加分項目(6)
(佔3%)</t>
    <phoneticPr fontId="2" type="noConversion"/>
  </si>
  <si>
    <r>
      <t>其他加分事項</t>
    </r>
    <r>
      <rPr>
        <b/>
        <sz val="12"/>
        <color indexed="16"/>
        <rFont val="標楷體"/>
        <family val="4"/>
        <charset val="136"/>
      </rPr>
      <t>(請於備註欄詳細說明須另外填寫之原因及起迄日期)</t>
    </r>
    <phoneticPr fontId="2" type="noConversion"/>
  </si>
  <si>
    <t>輔導知能專班進修加分</t>
    <phoneticPr fontId="2" type="noConversion"/>
  </si>
  <si>
    <t>軍訓教官三人
以下學校人員</t>
    <phoneticPr fontId="2" type="noConversion"/>
  </si>
  <si>
    <t>國軍楷模(優良教師)</t>
    <phoneticPr fontId="2" type="noConversion"/>
  </si>
  <si>
    <t>省市特殊優良教師人員加分</t>
    <phoneticPr fontId="2" type="noConversion"/>
  </si>
  <si>
    <t>次階   內當    選</t>
    <phoneticPr fontId="2" type="noConversion"/>
  </si>
  <si>
    <t>主官職
(1.1分/年)</t>
    <phoneticPr fontId="2" type="noConversion"/>
  </si>
  <si>
    <t>副主官職
(1分/年)</t>
    <phoneticPr fontId="2" type="noConversion"/>
  </si>
  <si>
    <t>直轄市政府教育局、 縣市聯絡處軍訓主管</t>
    <phoneticPr fontId="2" type="noConversion"/>
  </si>
  <si>
    <t>本部國民及學前教育署</t>
    <phoneticPr fontId="2" type="noConversion"/>
  </si>
  <si>
    <t>教育部、國教署等核定有案之商借人員</t>
    <phoneticPr fontId="2" type="noConversion"/>
  </si>
  <si>
    <t>前經國教署核定任職設有國民中學部之高級中等學校人員</t>
    <phoneticPr fontId="2" type="noConversion"/>
  </si>
  <si>
    <t>比照初級</t>
    <phoneticPr fontId="2" type="noConversion"/>
  </si>
  <si>
    <t>比照中級</t>
    <phoneticPr fontId="2" type="noConversion"/>
  </si>
  <si>
    <t>比照中高級</t>
    <phoneticPr fontId="2" type="noConversion"/>
  </si>
  <si>
    <t>比照高級</t>
    <phoneticPr fontId="2" type="noConversion"/>
  </si>
  <si>
    <t>比照優級</t>
    <phoneticPr fontId="2" type="noConversion"/>
  </si>
  <si>
    <t>語言檢測合格等級
(取最高一級計)</t>
    <phoneticPr fontId="2" type="noConversion"/>
  </si>
  <si>
    <t>103年7月31日前任職完全中學人員及103年8月1日起任職設有國民中學部之直轄市立及縣(市)立高級中等學校人員</t>
    <phoneticPr fontId="2" type="noConversion"/>
  </si>
  <si>
    <t>綜理附設進修學校生活輔導業務人員</t>
    <phoneticPr fontId="2" type="noConversion"/>
  </si>
  <si>
    <t>語言檢測合格等級</t>
    <phoneticPr fontId="2" type="noConversion"/>
  </si>
  <si>
    <t>語文檢測</t>
    <phoneticPr fontId="2" type="noConversion"/>
  </si>
  <si>
    <t>軍訓教官一人以下學校人員</t>
    <phoneticPr fontId="2" type="noConversion"/>
  </si>
  <si>
    <t>軍訓教官二人以下學校人員</t>
    <phoneticPr fontId="2" type="noConversion"/>
  </si>
  <si>
    <t>無</t>
  </si>
  <si>
    <t>排長</t>
    <phoneticPr fontId="2" type="noConversion"/>
  </si>
  <si>
    <t>○○○</t>
    <phoneticPr fontId="2" type="noConversion"/>
  </si>
  <si>
    <t>陸軍</t>
    <phoneticPr fontId="2" type="noConversion"/>
  </si>
  <si>
    <t>步兵</t>
  </si>
  <si>
    <t>服役全年資</t>
    <phoneticPr fontId="2" type="noConversion"/>
  </si>
  <si>
    <t>服役年資</t>
    <phoneticPr fontId="2" type="noConversion"/>
  </si>
  <si>
    <t>服役年</t>
    <phoneticPr fontId="2" type="noConversion"/>
  </si>
  <si>
    <t>服役月</t>
    <phoneticPr fontId="2" type="noConversion"/>
  </si>
  <si>
    <t>服役日</t>
    <phoneticPr fontId="2" type="noConversion"/>
  </si>
  <si>
    <t>停薪年資</t>
    <phoneticPr fontId="2" type="noConversion"/>
  </si>
  <si>
    <t>停薪(年)</t>
    <phoneticPr fontId="2" type="noConversion"/>
  </si>
  <si>
    <t>停薪
(月)</t>
    <phoneticPr fontId="2" type="noConversion"/>
  </si>
  <si>
    <t>停薪
(日)</t>
    <phoneticPr fontId="2" type="noConversion"/>
  </si>
  <si>
    <t>小計</t>
    <phoneticPr fontId="2" type="noConversion"/>
  </si>
  <si>
    <t>↑
截止加1日</t>
    <phoneticPr fontId="2" type="noConversion"/>
  </si>
  <si>
    <t>退伍年資計算</t>
    <phoneticPr fontId="2" type="noConversion"/>
  </si>
  <si>
    <t>退伍年資</t>
    <phoneticPr fontId="2" type="noConversion"/>
  </si>
  <si>
    <t>退伍年</t>
    <phoneticPr fontId="2" type="noConversion"/>
  </si>
  <si>
    <t>退伍月</t>
    <phoneticPr fontId="2" type="noConversion"/>
  </si>
  <si>
    <t>退伍日</t>
    <phoneticPr fontId="2" type="noConversion"/>
  </si>
  <si>
    <t>合計</t>
    <phoneticPr fontId="2" type="noConversion"/>
  </si>
  <si>
    <t>退伍(年)</t>
    <phoneticPr fontId="2" type="noConversion"/>
  </si>
  <si>
    <t>退伍(月)</t>
    <phoneticPr fontId="2" type="noConversion"/>
  </si>
  <si>
    <t>退伍(日)</t>
    <phoneticPr fontId="2" type="noConversion"/>
  </si>
  <si>
    <t>退伍前年資</t>
    <phoneticPr fontId="2" type="noConversion"/>
  </si>
  <si>
    <t>實際服務年資</t>
    <phoneticPr fontId="2" type="noConversion"/>
  </si>
  <si>
    <t>入營後年資</t>
    <phoneticPr fontId="2" type="noConversion"/>
  </si>
  <si>
    <t>年資得分</t>
    <phoneticPr fontId="2" type="noConversion"/>
  </si>
  <si>
    <t>階級</t>
    <phoneticPr fontId="2" type="noConversion"/>
  </si>
  <si>
    <t>進修學校生輔起算日期</t>
    <phoneticPr fontId="2" type="noConversion"/>
  </si>
  <si>
    <t>進修學校生輔暨近五年起算日期</t>
    <phoneticPr fontId="2" type="noConversion"/>
  </si>
  <si>
    <t>退伍之
前年資</t>
    <phoneticPr fontId="2" type="noConversion"/>
  </si>
  <si>
    <t>再入營年資</t>
    <phoneticPr fontId="2" type="noConversion"/>
  </si>
  <si>
    <t>全年資</t>
    <phoneticPr fontId="2" type="noConversion"/>
  </si>
  <si>
    <t>特區經歷</t>
    <phoneticPr fontId="2" type="noConversion"/>
  </si>
  <si>
    <t>經本部國民及學前教育署核定綜理高級中等學校附設進修學校生活輔導業務人員</t>
    <phoneticPr fontId="2" type="noConversion"/>
  </si>
  <si>
    <t>擔任軍訓教官相關職務
(2-8合計)</t>
    <phoneticPr fontId="2" type="noConversion"/>
  </si>
  <si>
    <t>擔任軍訓教官年資</t>
  </si>
  <si>
    <t>基北宜</t>
    <phoneticPr fontId="2" type="noConversion"/>
  </si>
  <si>
    <t xml:space="preserve"> 教育暨輔導知能及非學位學分進修加分</t>
    <phoneticPr fontId="2" type="noConversion"/>
  </si>
  <si>
    <t>獎懲起算日期</t>
    <phoneticPr fontId="2" type="noConversion"/>
  </si>
  <si>
    <r>
      <t>本系統年資績分計算有關</t>
    </r>
    <r>
      <rPr>
        <b/>
        <sz val="20"/>
        <color indexed="10"/>
        <rFont val="標楷體"/>
        <family val="4"/>
        <charset val="136"/>
      </rPr>
      <t>再入營年資績分</t>
    </r>
    <r>
      <rPr>
        <sz val="20"/>
        <color indexed="10"/>
        <rFont val="標楷體"/>
        <family val="4"/>
        <charset val="136"/>
      </rPr>
      <t>採計部分，需依「教育部各職類軍訓人員選訓晉任資績計分標準表」之年資項目說明欄三(一)再入營人員得分，採人工計算。</t>
    </r>
    <phoneticPr fontId="2" type="noConversion"/>
  </si>
  <si>
    <t>類別</t>
    <phoneticPr fontId="2" type="noConversion"/>
  </si>
  <si>
    <t>學資</t>
    <phoneticPr fontId="2" type="noConversion"/>
  </si>
  <si>
    <t>配分</t>
    <phoneticPr fontId="2" type="noConversion"/>
  </si>
  <si>
    <t>取得與否</t>
    <phoneticPr fontId="2" type="noConversion"/>
  </si>
  <si>
    <t>取得學資</t>
    <phoneticPr fontId="2" type="noConversion"/>
  </si>
  <si>
    <t>配分</t>
    <phoneticPr fontId="2" type="noConversion"/>
  </si>
  <si>
    <t>加分項</t>
    <phoneticPr fontId="2" type="noConversion"/>
  </si>
  <si>
    <t>數量</t>
    <phoneticPr fontId="2" type="noConversion"/>
  </si>
  <si>
    <t>加分</t>
    <phoneticPr fontId="2" type="noConversion"/>
  </si>
  <si>
    <t>軍事學資</t>
    <phoneticPr fontId="2" type="noConversion"/>
  </si>
  <si>
    <t>戰略教育</t>
    <phoneticPr fontId="2" type="noConversion"/>
  </si>
  <si>
    <t>戰略</t>
    <phoneticPr fontId="2" type="noConversion"/>
  </si>
  <si>
    <t>軍事學資</t>
    <phoneticPr fontId="2" type="noConversion"/>
  </si>
  <si>
    <t>指參教育</t>
    <phoneticPr fontId="2" type="noConversion"/>
  </si>
  <si>
    <t>民間學資</t>
    <phoneticPr fontId="2" type="noConversion"/>
  </si>
  <si>
    <t>指參</t>
    <phoneticPr fontId="2" type="noConversion"/>
  </si>
  <si>
    <t>進修教育</t>
    <phoneticPr fontId="2" type="noConversion"/>
  </si>
  <si>
    <t>證照</t>
    <phoneticPr fontId="2" type="noConversion"/>
  </si>
  <si>
    <t>進修</t>
    <phoneticPr fontId="2" type="noConversion"/>
  </si>
  <si>
    <t>基礎(預官)教育</t>
    <phoneticPr fontId="2" type="noConversion"/>
  </si>
  <si>
    <t>基本分</t>
    <phoneticPr fontId="2" type="noConversion"/>
  </si>
  <si>
    <t>民間學資</t>
    <phoneticPr fontId="2" type="noConversion"/>
  </si>
  <si>
    <t>博士</t>
    <phoneticPr fontId="2" type="noConversion"/>
  </si>
  <si>
    <t>應得分數</t>
    <phoneticPr fontId="2" type="noConversion"/>
  </si>
  <si>
    <t>本項得分</t>
    <phoneticPr fontId="2" type="noConversion"/>
  </si>
  <si>
    <r>
      <t xml:space="preserve"> 教育部各職類軍訓人員選訓晉任資績計分標準表   </t>
    </r>
    <r>
      <rPr>
        <sz val="14"/>
        <rFont val="標楷體"/>
        <family val="4"/>
        <charset val="136"/>
      </rPr>
      <t>填表人簽章：             聯絡手機：</t>
    </r>
    <phoneticPr fontId="2" type="noConversion"/>
  </si>
  <si>
    <t>○○科技大學</t>
    <phoneticPr fontId="2" type="noConversion"/>
  </si>
  <si>
    <t>0</t>
    <phoneticPr fontId="2" type="noConversion"/>
  </si>
  <si>
    <t>A123456789</t>
    <phoneticPr fontId="2" type="noConversion"/>
  </si>
  <si>
    <t>扣除留停後實際服務年資</t>
    <phoneticPr fontId="2" type="noConversion"/>
  </si>
  <si>
    <t>再入營者扣除退伍年資後實際服務年資</t>
    <phoneticPr fontId="2" type="noConversion"/>
  </si>
  <si>
    <t>本梯次屆滿最大年限門檻</t>
    <phoneticPr fontId="2" type="noConversion"/>
  </si>
  <si>
    <t>經本部國民及學前教育署核定綜理高級中等學校附設進修學校生活輔導業務人員</t>
  </si>
  <si>
    <t>教育部</t>
  </si>
  <si>
    <t>英語</t>
    <phoneticPr fontId="2" type="noConversion"/>
  </si>
  <si>
    <t>日語</t>
    <phoneticPr fontId="2" type="noConversion"/>
  </si>
  <si>
    <t>韓語</t>
    <phoneticPr fontId="2" type="noConversion"/>
  </si>
  <si>
    <t>俄語</t>
    <phoneticPr fontId="2" type="noConversion"/>
  </si>
  <si>
    <t>德語</t>
    <phoneticPr fontId="2" type="noConversion"/>
  </si>
  <si>
    <t>法語</t>
    <phoneticPr fontId="2" type="noConversion"/>
  </si>
  <si>
    <t>西語</t>
    <phoneticPr fontId="2" type="noConversion"/>
  </si>
  <si>
    <t>高考三級</t>
    <phoneticPr fontId="2" type="noConversion"/>
  </si>
  <si>
    <t>甲級技術士</t>
    <phoneticPr fontId="2" type="noConversion"/>
  </si>
  <si>
    <t>三等特考</t>
    <phoneticPr fontId="2" type="noConversion"/>
  </si>
  <si>
    <t>專業技師</t>
    <phoneticPr fontId="2" type="noConversion"/>
  </si>
  <si>
    <t>主官</t>
    <phoneticPr fontId="2" type="noConversion"/>
  </si>
  <si>
    <t>副主官</t>
    <phoneticPr fontId="2" type="noConversion"/>
  </si>
  <si>
    <t>副主官職</t>
    <phoneticPr fontId="2" type="noConversion"/>
  </si>
  <si>
    <t>主官職</t>
    <phoneticPr fontId="2" type="noConversion"/>
  </si>
  <si>
    <t>軍訓教官</t>
  </si>
  <si>
    <t>少校</t>
  </si>
  <si>
    <t>○○科技大學</t>
  </si>
  <si>
    <t>中校</t>
    <phoneticPr fontId="2" type="noConversion"/>
  </si>
  <si>
    <t>主官職</t>
    <phoneticPr fontId="2" type="noConversion"/>
  </si>
  <si>
    <t>副主官職</t>
    <phoneticPr fontId="2" type="noConversion"/>
  </si>
  <si>
    <t>留職停薪3</t>
    <phoneticPr fontId="2" type="noConversion"/>
  </si>
  <si>
    <t>陸軍○○○師○○連</t>
  </si>
  <si>
    <t>陸軍○○○師○○連</t>
    <phoneticPr fontId="2" type="noConversion"/>
  </si>
  <si>
    <t>上尉</t>
  </si>
  <si>
    <t>中尉</t>
  </si>
  <si>
    <t>副連長</t>
  </si>
  <si>
    <t>副連長</t>
    <phoneticPr fontId="2" type="noConversion"/>
  </si>
  <si>
    <t>上尉</t>
    <phoneticPr fontId="2" type="noConversion"/>
  </si>
  <si>
    <t>連長</t>
    <phoneticPr fontId="2" type="noConversion"/>
  </si>
  <si>
    <t>連長</t>
    <phoneticPr fontId="2" type="noConversion"/>
  </si>
  <si>
    <t>情報官</t>
    <phoneticPr fontId="2" type="noConversion"/>
  </si>
  <si>
    <t>臺北市私立○○工商</t>
    <phoneticPr fontId="2" type="noConversion"/>
  </si>
  <si>
    <t>國立○○高中(育嬰留職停薪)</t>
    <phoneticPr fontId="2" type="noConversion"/>
  </si>
  <si>
    <t>國立○○高中</t>
    <phoneticPr fontId="2" type="noConversion"/>
  </si>
  <si>
    <t>生輔組長</t>
    <phoneticPr fontId="2" type="noConversion"/>
  </si>
  <si>
    <t>軍訓教官</t>
    <phoneticPr fontId="2" type="noConversion"/>
  </si>
  <si>
    <t>○○防衛司令部情報處</t>
    <phoneticPr fontId="2" type="noConversion"/>
  </si>
  <si>
    <t>國立○○高中</t>
    <phoneticPr fontId="2" type="noConversion"/>
  </si>
  <si>
    <t>臺教學777777</t>
  </si>
  <si>
    <t>臺教學888888</t>
  </si>
  <si>
    <t>臺教學999999</t>
  </si>
  <si>
    <t>臺教學123456</t>
  </si>
  <si>
    <t>臺教學234567</t>
  </si>
  <si>
    <t>臺教學345678</t>
  </si>
  <si>
    <t>軍訓教官二人以下學校人員</t>
  </si>
  <si>
    <t>24</t>
    <phoneticPr fontId="2" type="noConversion"/>
  </si>
  <si>
    <t>臺教學bbbbbb</t>
  </si>
  <si>
    <t>臺教學aaaaaa</t>
  </si>
  <si>
    <t>臺教學456789</t>
  </si>
  <si>
    <t>臺教學000000</t>
  </si>
  <si>
    <t>臺教學cccccc</t>
  </si>
  <si>
    <t>臺教學dddddd</t>
  </si>
  <si>
    <t>臺教學eeeeee</t>
  </si>
  <si>
    <t>臺教學ffffff</t>
    <phoneticPr fontId="2" type="noConversion"/>
  </si>
  <si>
    <t>臺教學gggggg</t>
    <phoneticPr fontId="2" type="noConversion"/>
  </si>
  <si>
    <t>114-2</t>
    <phoneticPr fontId="2" type="noConversion"/>
  </si>
  <si>
    <t>臺教學ffffff</t>
  </si>
  <si>
    <t>臺教學gggggg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</si>
</sst>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04]\ e/mm/dd"/>
    <numFmt numFmtId="177" formatCode="0.00_);[Red]\(0.00\)"/>
    <numFmt numFmtId="178" formatCode="0_);[Red]\(0\)"/>
    <numFmt numFmtId="179" formatCode="0.0_ "/>
    <numFmt numFmtId="180" formatCode="0.00_ "/>
    <numFmt numFmtId="181" formatCode="[$-404]e/m/d;@"/>
    <numFmt numFmtId="182" formatCode="#,##0_ "/>
    <numFmt numFmtId="183" formatCode="ee/mm/dd"/>
  </numFmts>
  <fonts count="51" x14ac:knownFonts="1">
    <font>
      <sz val="12"/>
      <name val="新細明體"/>
      <family val="1"/>
      <charset val="136"/>
    </font>
    <font>
      <sz val="12"/>
      <name val="新細明體"/>
      <family val="1"/>
      <charset val="136"/>
    </font>
    <font>
      <sz val="9"/>
      <name val="新細明體"/>
      <family val="1"/>
      <charset val="136"/>
    </font>
    <font>
      <sz val="14"/>
      <name val="新細明體"/>
      <family val="1"/>
      <charset val="136"/>
    </font>
    <font>
      <sz val="14"/>
      <name val="標楷體"/>
      <family val="4"/>
      <charset val="136"/>
    </font>
    <font>
      <sz val="16"/>
      <name val="標楷體"/>
      <family val="4"/>
      <charset val="136"/>
    </font>
    <font>
      <sz val="12"/>
      <name val="標楷體"/>
      <family val="4"/>
      <charset val="136"/>
    </font>
    <font>
      <b/>
      <sz val="12"/>
      <name val="新細明體"/>
      <family val="1"/>
      <charset val="136"/>
    </font>
    <font>
      <b/>
      <sz val="14"/>
      <name val="標楷體"/>
      <family val="4"/>
      <charset val="136"/>
    </font>
    <font>
      <b/>
      <sz val="12"/>
      <color indexed="81"/>
      <name val="標楷體"/>
      <family val="4"/>
      <charset val="136"/>
    </font>
    <font>
      <b/>
      <sz val="12"/>
      <color indexed="10"/>
      <name val="標楷體"/>
      <family val="4"/>
      <charset val="136"/>
    </font>
    <font>
      <sz val="12"/>
      <color indexed="81"/>
      <name val="標楷體"/>
      <family val="4"/>
      <charset val="136"/>
    </font>
    <font>
      <sz val="12"/>
      <color indexed="10"/>
      <name val="標楷體"/>
      <family val="4"/>
      <charset val="136"/>
    </font>
    <font>
      <b/>
      <sz val="12"/>
      <name val="標楷體"/>
      <family val="4"/>
      <charset val="136"/>
    </font>
    <font>
      <b/>
      <sz val="14"/>
      <color indexed="81"/>
      <name val="標楷體"/>
      <family val="4"/>
      <charset val="136"/>
    </font>
    <font>
      <b/>
      <sz val="14"/>
      <color indexed="16"/>
      <name val="標楷體"/>
      <family val="4"/>
      <charset val="136"/>
    </font>
    <font>
      <b/>
      <sz val="16"/>
      <name val="標楷體"/>
      <family val="4"/>
      <charset val="136"/>
    </font>
    <font>
      <b/>
      <sz val="16"/>
      <name val="新細明體"/>
      <family val="1"/>
      <charset val="136"/>
    </font>
    <font>
      <sz val="9"/>
      <name val="細明體"/>
      <family val="3"/>
      <charset val="136"/>
    </font>
    <font>
      <sz val="11"/>
      <name val="標楷體"/>
      <family val="4"/>
      <charset val="136"/>
    </font>
    <font>
      <b/>
      <sz val="11"/>
      <name val="標楷體"/>
      <family val="4"/>
      <charset val="136"/>
    </font>
    <font>
      <sz val="10"/>
      <name val="標楷體"/>
      <family val="4"/>
      <charset val="136"/>
    </font>
    <font>
      <b/>
      <sz val="14"/>
      <color indexed="10"/>
      <name val="標楷體"/>
      <family val="4"/>
      <charset val="136"/>
    </font>
    <font>
      <b/>
      <sz val="14"/>
      <color indexed="15"/>
      <name val="標楷體"/>
      <family val="4"/>
      <charset val="136"/>
    </font>
    <font>
      <sz val="12"/>
      <color indexed="15"/>
      <name val="新細明體"/>
      <family val="1"/>
      <charset val="136"/>
    </font>
    <font>
      <sz val="10"/>
      <name val="新細明體"/>
      <family val="1"/>
      <charset val="136"/>
    </font>
    <font>
      <b/>
      <sz val="11"/>
      <color indexed="10"/>
      <name val="標楷體"/>
      <family val="4"/>
      <charset val="136"/>
    </font>
    <font>
      <sz val="11"/>
      <name val="新細明體"/>
      <family val="1"/>
      <charset val="136"/>
    </font>
    <font>
      <b/>
      <u/>
      <sz val="14"/>
      <color indexed="16"/>
      <name val="標楷體"/>
      <family val="4"/>
      <charset val="136"/>
    </font>
    <font>
      <b/>
      <u/>
      <sz val="14"/>
      <color indexed="12"/>
      <name val="標楷體"/>
      <family val="4"/>
      <charset val="136"/>
    </font>
    <font>
      <b/>
      <u/>
      <sz val="14"/>
      <color indexed="23"/>
      <name val="標楷體"/>
      <family val="4"/>
      <charset val="136"/>
    </font>
    <font>
      <b/>
      <sz val="9"/>
      <color indexed="16"/>
      <name val="新細明體"/>
      <family val="1"/>
      <charset val="136"/>
    </font>
    <font>
      <b/>
      <sz val="9"/>
      <color indexed="10"/>
      <name val="新細明體"/>
      <family val="1"/>
      <charset val="136"/>
    </font>
    <font>
      <b/>
      <sz val="12"/>
      <color indexed="16"/>
      <name val="標楷體"/>
      <family val="4"/>
      <charset val="136"/>
    </font>
    <font>
      <sz val="9"/>
      <color indexed="81"/>
      <name val="新細明體"/>
      <family val="1"/>
      <charset val="136"/>
    </font>
    <font>
      <b/>
      <sz val="12"/>
      <color indexed="81"/>
      <name val="新細明體"/>
      <family val="1"/>
      <charset val="136"/>
    </font>
    <font>
      <sz val="12"/>
      <color indexed="81"/>
      <name val="新細明體"/>
      <family val="1"/>
      <charset val="136"/>
    </font>
    <font>
      <b/>
      <sz val="12"/>
      <color indexed="10"/>
      <name val="新細明體"/>
      <family val="1"/>
      <charset val="136"/>
    </font>
    <font>
      <sz val="9"/>
      <name val="標楷體"/>
      <family val="4"/>
      <charset val="136"/>
    </font>
    <font>
      <b/>
      <sz val="10"/>
      <name val="標楷體"/>
      <family val="4"/>
      <charset val="136"/>
    </font>
    <font>
      <b/>
      <sz val="9"/>
      <color indexed="81"/>
      <name val="Tahoma"/>
      <family val="2"/>
    </font>
    <font>
      <b/>
      <sz val="12"/>
      <color indexed="81"/>
      <name val="細明體"/>
      <family val="3"/>
      <charset val="136"/>
    </font>
    <font>
      <b/>
      <sz val="12"/>
      <color indexed="81"/>
      <name val="Tahoma"/>
      <family val="2"/>
    </font>
    <font>
      <sz val="20"/>
      <color indexed="10"/>
      <name val="標楷體"/>
      <family val="4"/>
      <charset val="136"/>
    </font>
    <font>
      <b/>
      <sz val="20"/>
      <color indexed="10"/>
      <name val="標楷體"/>
      <family val="4"/>
      <charset val="136"/>
    </font>
    <font>
      <sz val="9"/>
      <color indexed="81"/>
      <name val="Tahoma"/>
      <family val="2"/>
    </font>
    <font>
      <sz val="20"/>
      <color indexed="10"/>
      <name val="標楷體"/>
      <family val="4"/>
      <charset val="136"/>
    </font>
    <font>
      <b/>
      <sz val="9"/>
      <color indexed="81"/>
      <name val="細明體"/>
      <family val="3"/>
      <charset val="136"/>
    </font>
    <font>
      <sz val="9"/>
      <color indexed="81"/>
      <name val="細明體"/>
      <family val="3"/>
      <charset val="136"/>
    </font>
    <font>
      <sz val="14"/>
      <color rgb="FFFF0000"/>
      <name val="標楷體"/>
      <family val="4"/>
      <charset val="136"/>
    </font>
    <font>
      <b/>
      <sz val="14"/>
      <color rgb="FFFF0000"/>
      <name val="標楷體"/>
      <family val="4"/>
      <charset val="136"/>
    </font>
  </fonts>
  <fills count="12">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45"/>
        <bgColor indexed="64"/>
      </patternFill>
    </fill>
    <fill>
      <patternFill patternType="solid">
        <fgColor indexed="46"/>
        <bgColor indexed="64"/>
      </patternFill>
    </fill>
    <fill>
      <patternFill patternType="solid">
        <fgColor indexed="51"/>
        <bgColor indexed="64"/>
      </patternFill>
    </fill>
    <fill>
      <patternFill patternType="solid">
        <fgColor indexed="22"/>
        <bgColor indexed="64"/>
      </patternFill>
    </fill>
    <fill>
      <patternFill patternType="solid">
        <fgColor indexed="29"/>
        <bgColor indexed="64"/>
      </patternFill>
    </fill>
    <fill>
      <patternFill patternType="solid">
        <fgColor rgb="FFFFC0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top style="medium">
        <color indexed="64"/>
      </top>
      <bottom style="double">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thin">
        <color indexed="64"/>
      </top>
      <bottom style="thin">
        <color indexed="64"/>
      </bottom>
      <diagonal/>
    </border>
    <border>
      <left style="medium">
        <color indexed="64"/>
      </left>
      <right/>
      <top style="double">
        <color indexed="64"/>
      </top>
      <bottom style="thin">
        <color indexed="64"/>
      </bottom>
      <diagonal/>
    </border>
    <border>
      <left/>
      <right style="double">
        <color indexed="64"/>
      </right>
      <top/>
      <bottom style="thin">
        <color indexed="64"/>
      </bottom>
      <diagonal/>
    </border>
    <border>
      <left/>
      <right style="double">
        <color indexed="64"/>
      </right>
      <top/>
      <bottom/>
      <diagonal/>
    </border>
    <border>
      <left/>
      <right style="double">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medium">
        <color indexed="64"/>
      </right>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medium">
        <color indexed="64"/>
      </left>
      <right/>
      <top/>
      <bottom/>
      <diagonal/>
    </border>
    <border>
      <left style="medium">
        <color indexed="64"/>
      </left>
      <right/>
      <top/>
      <bottom style="double">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s>
  <cellStyleXfs count="1">
    <xf numFmtId="0" fontId="0" fillId="0" borderId="0">
      <alignment vertical="center"/>
    </xf>
  </cellStyleXfs>
  <cellXfs count="901">
    <xf numFmtId="0" fontId="0" fillId="0" borderId="0" xfId="0">
      <alignment vertical="center"/>
    </xf>
    <xf numFmtId="0" fontId="4" fillId="0" borderId="1" xfId="0" applyFont="1" applyFill="1" applyBorder="1" applyAlignment="1" applyProtection="1"/>
    <xf numFmtId="0" fontId="4" fillId="0" borderId="1" xfId="0" applyFont="1" applyFill="1" applyBorder="1" applyAlignment="1">
      <alignment horizontal="center"/>
    </xf>
    <xf numFmtId="0" fontId="4" fillId="0" borderId="0" xfId="0" applyFont="1" applyFill="1" applyBorder="1" applyAlignment="1">
      <alignment wrapText="1"/>
    </xf>
    <xf numFmtId="49" fontId="4" fillId="0" borderId="1" xfId="0" applyNumberFormat="1" applyFont="1" applyFill="1" applyBorder="1" applyAlignment="1" applyProtection="1">
      <alignment horizontal="center" vertical="center" justifyLastLine="1"/>
    </xf>
    <xf numFmtId="0" fontId="4" fillId="0" borderId="0" xfId="0" applyFont="1" applyFill="1" applyBorder="1" applyAlignment="1">
      <alignment vertical="top" textRotation="255" wrapText="1"/>
    </xf>
    <xf numFmtId="178" fontId="4" fillId="0" borderId="0" xfId="0" applyNumberFormat="1" applyFont="1" applyFill="1" applyBorder="1" applyAlignment="1">
      <alignment vertical="center" shrinkToFit="1"/>
    </xf>
    <xf numFmtId="0" fontId="4" fillId="0" borderId="0" xfId="0" applyFont="1" applyFill="1" applyBorder="1" applyAlignment="1">
      <alignment horizont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3" fillId="0" borderId="0" xfId="0" applyFont="1" applyFill="1" applyAlignment="1" applyProtection="1">
      <alignment vertical="center"/>
      <protection hidden="1"/>
    </xf>
    <xf numFmtId="0" fontId="6" fillId="0" borderId="1" xfId="0" applyFont="1" applyFill="1" applyBorder="1" applyAlignment="1" applyProtection="1">
      <alignment vertical="center"/>
      <protection hidden="1"/>
    </xf>
    <xf numFmtId="0" fontId="6" fillId="0" borderId="1" xfId="0" applyFont="1" applyFill="1" applyBorder="1" applyAlignment="1" applyProtection="1">
      <alignment horizontal="center" vertical="center"/>
      <protection hidden="1"/>
    </xf>
    <xf numFmtId="0" fontId="12" fillId="0" borderId="1" xfId="0" applyFont="1" applyFill="1" applyBorder="1" applyAlignment="1" applyProtection="1">
      <alignment horizontal="center" vertical="center"/>
      <protection hidden="1"/>
    </xf>
    <xf numFmtId="0" fontId="4" fillId="0" borderId="2" xfId="0" applyFont="1" applyFill="1" applyBorder="1" applyAlignment="1" applyProtection="1">
      <protection hidden="1"/>
    </xf>
    <xf numFmtId="0" fontId="4" fillId="0" borderId="0" xfId="0" applyFont="1" applyFill="1" applyAlignment="1" applyProtection="1">
      <alignment vertical="center"/>
      <protection hidden="1"/>
    </xf>
    <xf numFmtId="0" fontId="4" fillId="0" borderId="0" xfId="0" applyFont="1" applyFill="1" applyAlignment="1" applyProtection="1">
      <alignment horizontal="center" vertical="center"/>
      <protection hidden="1"/>
    </xf>
    <xf numFmtId="0" fontId="4" fillId="0" borderId="1" xfId="0" applyFont="1" applyBorder="1" applyProtection="1">
      <alignment vertical="center"/>
      <protection hidden="1"/>
    </xf>
    <xf numFmtId="0" fontId="4" fillId="0" borderId="1" xfId="0" applyFont="1" applyFill="1" applyBorder="1" applyAlignment="1" applyProtection="1">
      <protection hidden="1"/>
    </xf>
    <xf numFmtId="0" fontId="4" fillId="0" borderId="1" xfId="0" applyFont="1" applyFill="1" applyBorder="1" applyAlignment="1" applyProtection="1">
      <alignment horizontal="center"/>
      <protection hidden="1"/>
    </xf>
    <xf numFmtId="0" fontId="3" fillId="0" borderId="0" xfId="0" applyFont="1" applyFill="1" applyAlignment="1" applyProtection="1">
      <alignment horizontal="left" vertical="center" justifyLastLine="1"/>
      <protection hidden="1"/>
    </xf>
    <xf numFmtId="0" fontId="4" fillId="0" borderId="1" xfId="0" applyFont="1" applyFill="1" applyBorder="1" applyAlignment="1" applyProtection="1">
      <alignment horizontal="center" vertical="center" shrinkToFit="1"/>
    </xf>
    <xf numFmtId="0" fontId="4" fillId="0" borderId="0" xfId="0" applyFont="1" applyFill="1" applyBorder="1" applyAlignment="1">
      <alignment horizontal="center" vertical="top" textRotation="255" wrapText="1"/>
    </xf>
    <xf numFmtId="0" fontId="6" fillId="0" borderId="0" xfId="0" applyFont="1" applyFill="1" applyBorder="1" applyAlignment="1">
      <alignment vertical="center" shrinkToFit="1"/>
    </xf>
    <xf numFmtId="180" fontId="4" fillId="0" borderId="1" xfId="0" applyNumberFormat="1" applyFont="1" applyFill="1" applyBorder="1" applyAlignment="1">
      <alignment vertical="center" shrinkToFit="1"/>
    </xf>
    <xf numFmtId="182" fontId="6" fillId="0" borderId="1" xfId="0" applyNumberFormat="1" applyFont="1" applyFill="1" applyBorder="1" applyAlignment="1" applyProtection="1">
      <alignment horizontal="center" vertical="center" shrinkToFit="1"/>
    </xf>
    <xf numFmtId="182" fontId="6" fillId="0" borderId="0" xfId="0" applyNumberFormat="1" applyFont="1" applyFill="1" applyBorder="1" applyAlignment="1" applyProtection="1">
      <alignment horizontal="center" vertical="center" shrinkToFit="1"/>
    </xf>
    <xf numFmtId="0" fontId="4" fillId="2" borderId="1" xfId="0" applyFont="1" applyFill="1" applyBorder="1" applyProtection="1">
      <alignment vertical="center"/>
    </xf>
    <xf numFmtId="0" fontId="6" fillId="0" borderId="2" xfId="0" applyFont="1" applyFill="1" applyBorder="1" applyAlignment="1" applyProtection="1">
      <alignment horizontal="center" vertical="center" wrapText="1"/>
    </xf>
    <xf numFmtId="0" fontId="4" fillId="0" borderId="1" xfId="0" applyFont="1" applyFill="1" applyBorder="1">
      <alignment vertical="center"/>
    </xf>
    <xf numFmtId="0" fontId="4" fillId="0" borderId="1" xfId="0" applyFont="1" applyBorder="1" applyProtection="1">
      <alignment vertical="center"/>
    </xf>
    <xf numFmtId="177" fontId="4" fillId="0" borderId="3" xfId="0" applyNumberFormat="1" applyFont="1" applyFill="1" applyBorder="1" applyAlignment="1" applyProtection="1">
      <alignment horizontal="center" vertical="center"/>
    </xf>
    <xf numFmtId="0" fontId="4" fillId="0" borderId="4" xfId="0" applyFont="1" applyFill="1" applyBorder="1" applyAlignment="1" applyProtection="1">
      <protection hidden="1"/>
    </xf>
    <xf numFmtId="0" fontId="4" fillId="0" borderId="5" xfId="0" applyFont="1" applyFill="1" applyBorder="1" applyAlignment="1" applyProtection="1">
      <protection hidden="1"/>
    </xf>
    <xf numFmtId="0" fontId="4" fillId="0" borderId="6" xfId="0" applyFont="1" applyFill="1" applyBorder="1" applyAlignment="1" applyProtection="1">
      <alignment vertical="center"/>
      <protection hidden="1"/>
    </xf>
    <xf numFmtId="0" fontId="4" fillId="0" borderId="7" xfId="0" applyFont="1" applyFill="1" applyBorder="1" applyAlignment="1" applyProtection="1">
      <alignment vertical="center"/>
      <protection hidden="1"/>
    </xf>
    <xf numFmtId="0" fontId="8" fillId="0" borderId="8" xfId="0" applyFont="1" applyFill="1" applyBorder="1" applyAlignment="1" applyProtection="1">
      <alignment horizontal="left" vertical="center" justifyLastLine="1"/>
      <protection hidden="1"/>
    </xf>
    <xf numFmtId="0" fontId="8" fillId="0" borderId="6" xfId="0" applyFont="1" applyFill="1" applyBorder="1" applyAlignment="1" applyProtection="1">
      <alignment horizontal="distributed" vertical="center" justifyLastLine="1"/>
      <protection hidden="1"/>
    </xf>
    <xf numFmtId="0" fontId="3" fillId="3" borderId="2" xfId="0" applyFont="1" applyFill="1" applyBorder="1" applyAlignment="1" applyProtection="1">
      <alignment vertical="center"/>
      <protection locked="0"/>
    </xf>
    <xf numFmtId="0" fontId="4" fillId="2" borderId="1" xfId="0" applyFont="1" applyFill="1" applyBorder="1" applyAlignment="1" applyProtection="1"/>
    <xf numFmtId="180" fontId="4" fillId="2" borderId="1" xfId="0" applyNumberFormat="1" applyFont="1" applyFill="1" applyBorder="1" applyAlignment="1">
      <alignment vertical="center" shrinkToFit="1"/>
    </xf>
    <xf numFmtId="0" fontId="6" fillId="0" borderId="1" xfId="0" applyFont="1" applyBorder="1" applyAlignment="1" applyProtection="1">
      <alignment horizontal="center" vertical="center"/>
    </xf>
    <xf numFmtId="0" fontId="6" fillId="0" borderId="0" xfId="0" applyFont="1" applyAlignment="1" applyProtection="1">
      <alignment horizontal="center" vertical="center"/>
    </xf>
    <xf numFmtId="0" fontId="6" fillId="0" borderId="1" xfId="0" applyFont="1" applyFill="1" applyBorder="1" applyAlignment="1" applyProtection="1">
      <alignment horizontal="center" vertical="center" justifyLastLine="1"/>
    </xf>
    <xf numFmtId="0" fontId="6" fillId="0" borderId="0" xfId="0" applyFont="1" applyFill="1" applyBorder="1" applyAlignment="1" applyProtection="1">
      <alignment horizontal="center"/>
    </xf>
    <xf numFmtId="0" fontId="0" fillId="0" borderId="0" xfId="0" applyProtection="1">
      <alignment vertical="center"/>
    </xf>
    <xf numFmtId="0" fontId="6" fillId="0" borderId="0" xfId="0" applyFont="1" applyProtection="1">
      <alignment vertical="center"/>
    </xf>
    <xf numFmtId="0" fontId="4" fillId="4" borderId="1" xfId="0" applyNumberFormat="1" applyFont="1" applyFill="1" applyBorder="1" applyAlignment="1" applyProtection="1">
      <alignment horizontal="center" vertical="center" shrinkToFit="1"/>
      <protection locked="0"/>
    </xf>
    <xf numFmtId="0" fontId="4" fillId="2" borderId="1" xfId="0" applyFont="1" applyFill="1" applyBorder="1" applyProtection="1">
      <alignment vertical="center"/>
      <protection hidden="1"/>
    </xf>
    <xf numFmtId="0" fontId="4" fillId="0" borderId="0" xfId="0" applyFont="1" applyProtection="1">
      <alignment vertical="center"/>
      <protection hidden="1"/>
    </xf>
    <xf numFmtId="0" fontId="4" fillId="0" borderId="0" xfId="0" applyFont="1" applyFill="1" applyBorder="1" applyAlignment="1" applyProtection="1">
      <alignment horizontal="center"/>
      <protection hidden="1"/>
    </xf>
    <xf numFmtId="0" fontId="4" fillId="0" borderId="9" xfId="0" applyFont="1" applyFill="1" applyBorder="1" applyAlignment="1" applyProtection="1">
      <protection hidden="1"/>
    </xf>
    <xf numFmtId="0" fontId="4" fillId="0" borderId="10" xfId="0" applyFont="1" applyFill="1" applyBorder="1" applyAlignment="1" applyProtection="1">
      <protection hidden="1"/>
    </xf>
    <xf numFmtId="177" fontId="4" fillId="0" borderId="1" xfId="0" applyNumberFormat="1" applyFont="1" applyFill="1" applyBorder="1" applyProtection="1">
      <alignment vertical="center"/>
      <protection hidden="1"/>
    </xf>
    <xf numFmtId="0" fontId="4" fillId="0" borderId="1" xfId="0" applyFont="1" applyFill="1" applyBorder="1" applyAlignment="1" applyProtection="1">
      <alignment vertical="center"/>
      <protection hidden="1"/>
    </xf>
    <xf numFmtId="0" fontId="4" fillId="0" borderId="4" xfId="0" applyFont="1" applyFill="1" applyBorder="1" applyAlignment="1" applyProtection="1">
      <alignment vertical="center"/>
      <protection hidden="1"/>
    </xf>
    <xf numFmtId="0" fontId="4" fillId="0" borderId="0" xfId="0" applyFont="1" applyFill="1" applyProtection="1">
      <alignment vertical="center"/>
      <protection hidden="1"/>
    </xf>
    <xf numFmtId="0" fontId="4" fillId="0" borderId="0" xfId="0" applyFont="1" applyFill="1" applyAlignment="1" applyProtection="1">
      <protection hidden="1"/>
    </xf>
    <xf numFmtId="0" fontId="13" fillId="2" borderId="1" xfId="0" applyFont="1" applyFill="1" applyBorder="1" applyAlignment="1" applyProtection="1">
      <alignment vertical="center"/>
      <protection hidden="1"/>
    </xf>
    <xf numFmtId="0" fontId="13" fillId="2" borderId="1" xfId="0" applyFont="1" applyFill="1" applyBorder="1" applyAlignment="1" applyProtection="1">
      <alignment horizontal="center" vertical="center"/>
      <protection hidden="1"/>
    </xf>
    <xf numFmtId="0" fontId="6" fillId="2" borderId="1" xfId="0" applyFont="1" applyFill="1" applyBorder="1" applyAlignment="1" applyProtection="1">
      <alignment horizontal="center" vertical="center" shrinkToFit="1"/>
    </xf>
    <xf numFmtId="0" fontId="19" fillId="0" borderId="1" xfId="0" applyFont="1" applyFill="1" applyBorder="1" applyAlignment="1" applyProtection="1">
      <alignment horizontal="center" vertical="center" shrinkToFit="1"/>
    </xf>
    <xf numFmtId="0" fontId="6" fillId="0" borderId="1" xfId="0" applyFont="1" applyFill="1" applyBorder="1" applyAlignment="1" applyProtection="1">
      <alignment horizontal="center" vertical="center" shrinkToFit="1"/>
    </xf>
    <xf numFmtId="0" fontId="6" fillId="0" borderId="1" xfId="0" applyFont="1" applyFill="1" applyBorder="1" applyAlignment="1" applyProtection="1">
      <alignment horizontal="center" vertical="top" textRotation="255" shrinkToFit="1"/>
    </xf>
    <xf numFmtId="0" fontId="19" fillId="0" borderId="0" xfId="0" applyFont="1" applyFill="1" applyBorder="1" applyAlignment="1" applyProtection="1">
      <alignment horizontal="center" vertical="center" shrinkToFit="1"/>
    </xf>
    <xf numFmtId="0" fontId="19" fillId="0" borderId="11" xfId="0" applyFont="1" applyFill="1" applyBorder="1" applyAlignment="1" applyProtection="1">
      <alignment horizontal="center" vertical="center" shrinkToFit="1"/>
    </xf>
    <xf numFmtId="14" fontId="6" fillId="0" borderId="0" xfId="0" applyNumberFormat="1" applyFont="1" applyBorder="1" applyProtection="1">
      <alignment vertical="center"/>
    </xf>
    <xf numFmtId="178" fontId="19" fillId="0" borderId="1" xfId="0" applyNumberFormat="1" applyFont="1" applyFill="1" applyBorder="1" applyAlignment="1" applyProtection="1">
      <alignment horizontal="center" vertical="center" shrinkToFit="1"/>
    </xf>
    <xf numFmtId="0" fontId="6" fillId="0" borderId="0" xfId="0" applyFont="1" applyFill="1" applyBorder="1" applyAlignment="1" applyProtection="1">
      <alignment horizontal="center" vertical="center" shrinkToFit="1"/>
    </xf>
    <xf numFmtId="0" fontId="6" fillId="3" borderId="1" xfId="0" applyFont="1" applyFill="1" applyBorder="1" applyAlignment="1" applyProtection="1">
      <alignment horizontal="center" vertical="center" shrinkToFit="1"/>
      <protection locked="0"/>
    </xf>
    <xf numFmtId="181" fontId="13" fillId="3" borderId="1" xfId="0" applyNumberFormat="1" applyFont="1" applyFill="1" applyBorder="1" applyAlignment="1" applyProtection="1">
      <alignment horizontal="center" vertical="center" shrinkToFit="1"/>
      <protection locked="0"/>
    </xf>
    <xf numFmtId="0" fontId="6" fillId="4" borderId="1" xfId="0" applyFont="1" applyFill="1" applyBorder="1" applyAlignment="1" applyProtection="1">
      <alignment vertical="center" shrinkToFit="1"/>
      <protection locked="0"/>
    </xf>
    <xf numFmtId="0" fontId="6" fillId="4" borderId="1" xfId="0" applyFont="1" applyFill="1" applyBorder="1" applyAlignment="1" applyProtection="1">
      <alignment horizontal="center" vertical="center" shrinkToFit="1"/>
      <protection locked="0"/>
    </xf>
    <xf numFmtId="0" fontId="13" fillId="0" borderId="1" xfId="0" applyFont="1" applyFill="1" applyBorder="1" applyAlignment="1" applyProtection="1">
      <alignment horizontal="distributed" vertical="center" justifyLastLine="1"/>
    </xf>
    <xf numFmtId="0" fontId="6" fillId="0" borderId="0" xfId="0" applyFont="1" applyFill="1" applyBorder="1" applyAlignment="1" applyProtection="1">
      <alignment vertical="center" shrinkToFit="1"/>
    </xf>
    <xf numFmtId="179" fontId="4" fillId="0" borderId="1" xfId="0" applyNumberFormat="1" applyFont="1" applyFill="1" applyBorder="1" applyAlignment="1"/>
    <xf numFmtId="178" fontId="4" fillId="0" borderId="1" xfId="0" applyNumberFormat="1" applyFont="1" applyFill="1" applyBorder="1" applyAlignment="1">
      <alignment vertical="center" shrinkToFit="1"/>
    </xf>
    <xf numFmtId="0" fontId="4" fillId="0" borderId="0" xfId="0" applyFont="1" applyFill="1" applyBorder="1" applyAlignment="1">
      <alignment vertical="center" shrinkToFit="1"/>
    </xf>
    <xf numFmtId="0" fontId="4" fillId="0" borderId="1" xfId="0" applyFont="1" applyFill="1" applyBorder="1" applyAlignment="1">
      <alignment horizontal="center" vertical="center" shrinkToFit="1"/>
    </xf>
    <xf numFmtId="179" fontId="4" fillId="0" borderId="1" xfId="0" applyNumberFormat="1" applyFont="1" applyFill="1" applyBorder="1" applyAlignment="1">
      <alignment vertical="center" shrinkToFit="1"/>
    </xf>
    <xf numFmtId="0" fontId="4" fillId="0" borderId="1" xfId="0" applyFont="1" applyFill="1" applyBorder="1" applyAlignment="1">
      <alignment vertical="center" shrinkToFit="1"/>
    </xf>
    <xf numFmtId="179" fontId="4" fillId="2" borderId="1" xfId="0" applyNumberFormat="1" applyFont="1" applyFill="1" applyBorder="1" applyAlignment="1">
      <alignment vertical="center" shrinkToFit="1"/>
    </xf>
    <xf numFmtId="179" fontId="4" fillId="0" borderId="0" xfId="0" applyNumberFormat="1" applyFont="1" applyFill="1" applyBorder="1" applyAlignment="1">
      <alignment vertical="center" shrinkToFit="1"/>
    </xf>
    <xf numFmtId="180" fontId="4" fillId="0" borderId="0" xfId="0" applyNumberFormat="1" applyFont="1" applyFill="1" applyBorder="1" applyAlignment="1">
      <alignment vertical="center" shrinkToFit="1"/>
    </xf>
    <xf numFmtId="178" fontId="4" fillId="0" borderId="0" xfId="0" applyNumberFormat="1" applyFont="1" applyFill="1" applyBorder="1" applyAlignment="1">
      <alignment horizontal="center" vertical="center" shrinkToFit="1"/>
    </xf>
    <xf numFmtId="0" fontId="6" fillId="0" borderId="1" xfId="0" applyFont="1" applyBorder="1" applyAlignment="1" applyProtection="1">
      <alignment horizontal="center" vertical="center" wrapText="1"/>
    </xf>
    <xf numFmtId="0" fontId="13" fillId="0" borderId="1" xfId="0" applyFont="1" applyFill="1" applyBorder="1" applyAlignment="1">
      <alignment horizontal="distributed" vertical="center" shrinkToFit="1"/>
    </xf>
    <xf numFmtId="182" fontId="13" fillId="0" borderId="1" xfId="0" applyNumberFormat="1" applyFont="1" applyFill="1" applyBorder="1" applyAlignment="1" applyProtection="1">
      <alignment horizontal="distributed" vertical="center" shrinkToFit="1"/>
    </xf>
    <xf numFmtId="0" fontId="6" fillId="3" borderId="1" xfId="0" applyFont="1" applyFill="1" applyBorder="1" applyAlignment="1" applyProtection="1">
      <alignment horizontal="center"/>
      <protection locked="0"/>
    </xf>
    <xf numFmtId="0" fontId="6" fillId="2" borderId="12" xfId="0" applyFont="1" applyFill="1" applyBorder="1" applyAlignment="1" applyProtection="1">
      <alignment horizontal="center" vertical="center" shrinkToFit="1"/>
    </xf>
    <xf numFmtId="0" fontId="6" fillId="0" borderId="2" xfId="0" applyFont="1" applyFill="1" applyBorder="1" applyAlignment="1" applyProtection="1">
      <alignment horizontal="center" vertical="center"/>
    </xf>
    <xf numFmtId="0" fontId="6" fillId="0" borderId="13" xfId="0" applyFont="1" applyFill="1" applyBorder="1" applyAlignment="1" applyProtection="1">
      <alignment horizontal="center" vertical="center" justifyLastLine="1"/>
    </xf>
    <xf numFmtId="0" fontId="6" fillId="0" borderId="14" xfId="0" applyFont="1" applyFill="1" applyBorder="1" applyAlignment="1" applyProtection="1">
      <alignment horizontal="center" vertical="center"/>
    </xf>
    <xf numFmtId="0" fontId="6" fillId="0" borderId="15"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0" fontId="6" fillId="0" borderId="17"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0" borderId="19" xfId="0" applyFont="1" applyFill="1" applyBorder="1" applyAlignment="1" applyProtection="1">
      <alignment horizontal="center" vertical="center"/>
    </xf>
    <xf numFmtId="0" fontId="6" fillId="0" borderId="13" xfId="0" applyFont="1" applyFill="1" applyBorder="1" applyAlignment="1" applyProtection="1">
      <alignment horizontal="center" vertical="center" shrinkToFit="1"/>
    </xf>
    <xf numFmtId="0" fontId="6" fillId="0" borderId="2" xfId="0" applyFont="1" applyFill="1" applyBorder="1" applyAlignment="1" applyProtection="1">
      <alignment horizontal="center" vertical="center" shrinkToFit="1"/>
    </xf>
    <xf numFmtId="0" fontId="6" fillId="0" borderId="16" xfId="0" applyFont="1" applyFill="1" applyBorder="1" applyAlignment="1" applyProtection="1">
      <alignment horizontal="center" vertical="center" shrinkToFit="1"/>
    </xf>
    <xf numFmtId="0" fontId="6" fillId="0" borderId="3" xfId="0" applyFont="1" applyFill="1" applyBorder="1" applyAlignment="1" applyProtection="1">
      <alignment horizontal="center" vertical="center" shrinkToFit="1"/>
    </xf>
    <xf numFmtId="0" fontId="6" fillId="0" borderId="6" xfId="0" applyFont="1" applyFill="1" applyBorder="1" applyAlignment="1" applyProtection="1">
      <alignment horizontal="center" vertical="center" shrinkToFit="1"/>
    </xf>
    <xf numFmtId="0" fontId="6" fillId="0" borderId="20" xfId="0" applyFont="1" applyFill="1" applyBorder="1" applyAlignment="1" applyProtection="1">
      <alignment horizontal="center" vertical="center" shrinkToFit="1"/>
    </xf>
    <xf numFmtId="0" fontId="6" fillId="2" borderId="21" xfId="0" applyFont="1" applyFill="1" applyBorder="1" applyAlignment="1" applyProtection="1">
      <alignment horizontal="center" vertical="center" shrinkToFit="1"/>
    </xf>
    <xf numFmtId="0" fontId="6" fillId="0" borderId="0" xfId="0" applyFont="1" applyFill="1" applyAlignment="1" applyProtection="1">
      <alignment vertical="center" shrinkToFit="1"/>
    </xf>
    <xf numFmtId="0" fontId="6" fillId="0" borderId="22" xfId="0" applyFont="1" applyFill="1" applyBorder="1" applyAlignment="1" applyProtection="1">
      <alignment horizontal="center" vertical="center"/>
    </xf>
    <xf numFmtId="0" fontId="6" fillId="0" borderId="23" xfId="0" applyFont="1" applyFill="1" applyBorder="1" applyAlignment="1" applyProtection="1">
      <alignment horizontal="center" vertical="center"/>
    </xf>
    <xf numFmtId="0" fontId="6" fillId="0" borderId="24" xfId="0" applyFont="1" applyFill="1" applyBorder="1" applyAlignment="1" applyProtection="1">
      <alignment horizontal="center" vertical="center"/>
    </xf>
    <xf numFmtId="0" fontId="6" fillId="0" borderId="0" xfId="0" applyFont="1" applyBorder="1" applyAlignment="1" applyProtection="1">
      <alignment horizontal="center" vertical="center"/>
    </xf>
    <xf numFmtId="0" fontId="6" fillId="0" borderId="25" xfId="0" applyFont="1" applyFill="1" applyBorder="1" applyAlignment="1" applyProtection="1">
      <alignment horizontal="center" vertical="center" shrinkToFit="1"/>
    </xf>
    <xf numFmtId="0" fontId="6" fillId="0" borderId="26" xfId="0" applyFont="1" applyFill="1" applyBorder="1" applyAlignment="1" applyProtection="1">
      <alignment horizontal="center" vertical="center" shrinkToFit="1"/>
    </xf>
    <xf numFmtId="0" fontId="6" fillId="0" borderId="19" xfId="0" applyFont="1" applyFill="1" applyBorder="1" applyAlignment="1" applyProtection="1">
      <alignment horizontal="center" vertical="center" shrinkToFit="1"/>
    </xf>
    <xf numFmtId="0" fontId="6" fillId="2" borderId="12" xfId="0" applyFont="1" applyFill="1" applyBorder="1" applyAlignment="1" applyProtection="1">
      <alignment vertical="center" shrinkToFit="1"/>
    </xf>
    <xf numFmtId="0" fontId="6" fillId="0" borderId="27" xfId="0" applyFont="1" applyFill="1" applyBorder="1" applyAlignment="1" applyProtection="1">
      <alignment horizontal="center" vertical="center" shrinkToFit="1"/>
    </xf>
    <xf numFmtId="0" fontId="6" fillId="0" borderId="2" xfId="0" applyNumberFormat="1" applyFont="1" applyFill="1" applyBorder="1" applyAlignment="1" applyProtection="1">
      <alignment horizontal="distributed" vertical="center" justifyLastLine="1"/>
    </xf>
    <xf numFmtId="0" fontId="6" fillId="4" borderId="2" xfId="0" applyFont="1" applyFill="1" applyBorder="1" applyAlignment="1" applyProtection="1">
      <alignment vertical="center" shrinkToFit="1"/>
      <protection locked="0"/>
    </xf>
    <xf numFmtId="0" fontId="6" fillId="4" borderId="2" xfId="0" applyFont="1" applyFill="1" applyBorder="1" applyAlignment="1" applyProtection="1">
      <alignment horizontal="center" vertical="center" shrinkToFit="1"/>
      <protection locked="0"/>
    </xf>
    <xf numFmtId="176" fontId="6" fillId="4" borderId="2" xfId="0" applyNumberFormat="1" applyFont="1" applyFill="1" applyBorder="1" applyAlignment="1" applyProtection="1">
      <alignment horizontal="center" vertical="center"/>
      <protection locked="0"/>
    </xf>
    <xf numFmtId="176" fontId="6" fillId="4" borderId="1" xfId="0" applyNumberFormat="1" applyFont="1" applyFill="1" applyBorder="1" applyAlignment="1" applyProtection="1">
      <alignment horizontal="center" vertical="center"/>
      <protection locked="0"/>
    </xf>
    <xf numFmtId="0" fontId="6" fillId="0" borderId="0" xfId="0" applyFont="1" applyFill="1" applyAlignment="1" applyProtection="1">
      <alignment vertical="center"/>
    </xf>
    <xf numFmtId="0" fontId="6" fillId="4" borderId="28" xfId="0" applyFont="1" applyFill="1" applyBorder="1" applyAlignment="1" applyProtection="1">
      <alignment vertical="center" shrinkToFit="1"/>
      <protection locked="0"/>
    </xf>
    <xf numFmtId="0" fontId="6" fillId="4" borderId="28" xfId="0" applyFont="1" applyFill="1" applyBorder="1" applyAlignment="1" applyProtection="1">
      <alignment horizontal="center" vertical="center" shrinkToFit="1"/>
      <protection locked="0"/>
    </xf>
    <xf numFmtId="176" fontId="6" fillId="4" borderId="28" xfId="0" applyNumberFormat="1" applyFont="1" applyFill="1" applyBorder="1" applyAlignment="1" applyProtection="1">
      <alignment horizontal="center" vertical="center"/>
      <protection locked="0"/>
    </xf>
    <xf numFmtId="0" fontId="6" fillId="0" borderId="0" xfId="0" applyNumberFormat="1" applyFont="1" applyFill="1" applyBorder="1" applyAlignment="1" applyProtection="1">
      <alignment horizontal="distributed" vertical="center" justifyLastLine="1"/>
    </xf>
    <xf numFmtId="176" fontId="6" fillId="0" borderId="0" xfId="0" applyNumberFormat="1" applyFont="1" applyFill="1" applyBorder="1" applyAlignment="1" applyProtection="1">
      <alignment horizontal="center" vertical="center"/>
    </xf>
    <xf numFmtId="0" fontId="6" fillId="0" borderId="29" xfId="0" applyFont="1" applyFill="1" applyBorder="1" applyAlignment="1" applyProtection="1">
      <alignment horizontal="center" vertical="center"/>
    </xf>
    <xf numFmtId="0" fontId="6" fillId="0" borderId="26" xfId="0" applyFont="1" applyFill="1" applyBorder="1" applyAlignment="1" applyProtection="1">
      <alignment horizontal="center" vertical="center"/>
    </xf>
    <xf numFmtId="0" fontId="6" fillId="0" borderId="30" xfId="0" applyFont="1" applyFill="1" applyBorder="1" applyAlignment="1" applyProtection="1">
      <alignment horizontal="center" vertical="center" shrinkToFit="1"/>
    </xf>
    <xf numFmtId="0" fontId="6" fillId="3" borderId="31" xfId="0" applyFont="1" applyFill="1" applyBorder="1" applyAlignment="1" applyProtection="1">
      <alignment horizontal="center" vertical="center"/>
    </xf>
    <xf numFmtId="0" fontId="6" fillId="3" borderId="30"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6" fillId="0" borderId="26"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17" xfId="0" applyFont="1" applyFill="1" applyBorder="1" applyAlignment="1" applyProtection="1"/>
    <xf numFmtId="177" fontId="6" fillId="0" borderId="1" xfId="0" applyNumberFormat="1" applyFont="1" applyFill="1" applyBorder="1" applyProtection="1">
      <alignment vertical="center"/>
    </xf>
    <xf numFmtId="177" fontId="6" fillId="0" borderId="3" xfId="0" applyNumberFormat="1" applyFont="1" applyFill="1" applyBorder="1" applyProtection="1">
      <alignment vertical="center"/>
    </xf>
    <xf numFmtId="178" fontId="6" fillId="0" borderId="1" xfId="0" applyNumberFormat="1" applyFont="1" applyFill="1" applyBorder="1" applyAlignment="1" applyProtection="1">
      <alignment horizontal="center" vertical="center"/>
    </xf>
    <xf numFmtId="0" fontId="6" fillId="0" borderId="0" xfId="0" applyFont="1" applyFill="1" applyAlignment="1" applyProtection="1">
      <alignment horizontal="center" vertical="center" shrinkToFit="1"/>
    </xf>
    <xf numFmtId="178" fontId="6" fillId="0" borderId="0" xfId="0" applyNumberFormat="1" applyFont="1" applyFill="1" applyAlignment="1" applyProtection="1">
      <alignment horizontal="center" vertical="center" shrinkToFit="1"/>
    </xf>
    <xf numFmtId="178" fontId="6" fillId="0" borderId="0" xfId="0" applyNumberFormat="1" applyFont="1" applyFill="1" applyBorder="1" applyAlignment="1" applyProtection="1">
      <alignment horizontal="center" vertical="center" shrinkToFit="1"/>
    </xf>
    <xf numFmtId="0" fontId="0" fillId="0" borderId="0" xfId="0" applyBorder="1" applyAlignment="1" applyProtection="1">
      <alignment vertical="center"/>
    </xf>
    <xf numFmtId="0" fontId="4" fillId="0" borderId="0" xfId="0" applyFont="1" applyBorder="1" applyAlignment="1" applyProtection="1">
      <alignment vertical="center"/>
    </xf>
    <xf numFmtId="0" fontId="4" fillId="0" borderId="32" xfId="0" applyFont="1" applyBorder="1" applyAlignment="1" applyProtection="1">
      <alignment horizontal="center" vertical="center"/>
    </xf>
    <xf numFmtId="0" fontId="4" fillId="0" borderId="32" xfId="0" applyFont="1" applyBorder="1" applyProtection="1">
      <alignment vertical="center"/>
    </xf>
    <xf numFmtId="0" fontId="4" fillId="0" borderId="33" xfId="0" applyFont="1" applyBorder="1" applyAlignment="1" applyProtection="1">
      <alignment horizontal="center" vertical="center"/>
    </xf>
    <xf numFmtId="177" fontId="4" fillId="0" borderId="26" xfId="0" applyNumberFormat="1"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1" xfId="0" applyFont="1" applyBorder="1" applyAlignment="1" applyProtection="1">
      <alignment horizontal="center" vertical="center" wrapText="1"/>
    </xf>
    <xf numFmtId="0" fontId="4" fillId="0" borderId="34" xfId="0" applyFont="1" applyBorder="1" applyAlignment="1" applyProtection="1">
      <alignment horizontal="center" vertical="center"/>
    </xf>
    <xf numFmtId="177" fontId="5" fillId="0" borderId="3" xfId="0" applyNumberFormat="1" applyFont="1" applyFill="1" applyBorder="1" applyAlignment="1" applyProtection="1">
      <alignment horizontal="center" vertical="center" shrinkToFit="1"/>
    </xf>
    <xf numFmtId="0" fontId="6" fillId="0" borderId="2" xfId="0" applyFont="1" applyBorder="1" applyAlignment="1" applyProtection="1">
      <alignment horizontal="center" vertical="center"/>
    </xf>
    <xf numFmtId="0" fontId="6" fillId="0" borderId="35" xfId="0" applyFont="1" applyBorder="1" applyAlignment="1" applyProtection="1">
      <alignment horizontal="center" vertical="center"/>
    </xf>
    <xf numFmtId="0" fontId="4" fillId="0" borderId="25" xfId="0" applyFont="1" applyBorder="1" applyAlignment="1" applyProtection="1">
      <alignment horizontal="center" vertical="center"/>
    </xf>
    <xf numFmtId="178" fontId="6" fillId="0" borderId="1" xfId="0" applyNumberFormat="1" applyFont="1" applyBorder="1" applyAlignment="1" applyProtection="1">
      <alignment horizontal="center" vertical="center" shrinkToFit="1"/>
    </xf>
    <xf numFmtId="177" fontId="6" fillId="0" borderId="25" xfId="0" applyNumberFormat="1" applyFont="1" applyBorder="1" applyAlignment="1" applyProtection="1">
      <alignment horizontal="center" vertical="center" shrinkToFit="1"/>
    </xf>
    <xf numFmtId="0" fontId="4" fillId="0" borderId="0" xfId="0" applyFont="1" applyProtection="1">
      <alignment vertical="center"/>
    </xf>
    <xf numFmtId="0" fontId="4" fillId="0" borderId="1" xfId="0" applyFont="1" applyBorder="1" applyAlignment="1" applyProtection="1">
      <alignment horizontal="center" vertical="center"/>
    </xf>
    <xf numFmtId="0" fontId="0" fillId="0" borderId="0" xfId="0" applyAlignment="1" applyProtection="1">
      <alignment horizontal="center" vertical="center"/>
    </xf>
    <xf numFmtId="177" fontId="0" fillId="0" borderId="0" xfId="0" applyNumberFormat="1" applyAlignment="1" applyProtection="1">
      <alignment horizontal="center" vertical="center"/>
    </xf>
    <xf numFmtId="0" fontId="0" fillId="0" borderId="0" xfId="0" applyFill="1" applyBorder="1" applyProtection="1">
      <alignment vertical="center"/>
    </xf>
    <xf numFmtId="0" fontId="6" fillId="0" borderId="36" xfId="0" applyFont="1" applyBorder="1" applyAlignment="1" applyProtection="1">
      <alignment horizontal="center" vertical="center"/>
    </xf>
    <xf numFmtId="0" fontId="6" fillId="0" borderId="29" xfId="0" applyFont="1" applyBorder="1" applyAlignment="1" applyProtection="1">
      <alignment horizontal="center" vertical="center"/>
    </xf>
    <xf numFmtId="0" fontId="6" fillId="0" borderId="32" xfId="0" applyFont="1" applyFill="1" applyBorder="1" applyAlignment="1" applyProtection="1">
      <alignment horizontal="center" vertical="center" shrinkToFit="1"/>
    </xf>
    <xf numFmtId="0" fontId="6" fillId="0" borderId="17" xfId="0" applyFont="1" applyBorder="1" applyAlignment="1" applyProtection="1">
      <alignment horizontal="center" vertical="center"/>
    </xf>
    <xf numFmtId="0" fontId="6" fillId="0" borderId="1" xfId="0" applyFont="1" applyFill="1" applyBorder="1" applyAlignment="1" applyProtection="1">
      <alignment vertical="center" shrinkToFit="1"/>
    </xf>
    <xf numFmtId="0" fontId="6" fillId="0" borderId="18" xfId="0" applyFont="1" applyBorder="1" applyAlignment="1" applyProtection="1">
      <alignment horizontal="center" vertical="center"/>
    </xf>
    <xf numFmtId="0" fontId="6" fillId="0" borderId="28" xfId="0" applyFont="1" applyFill="1" applyBorder="1" applyAlignment="1" applyProtection="1">
      <alignment horizontal="center" vertical="center" shrinkToFit="1"/>
    </xf>
    <xf numFmtId="0" fontId="6" fillId="0" borderId="28" xfId="0" applyFont="1" applyFill="1" applyBorder="1" applyAlignment="1" applyProtection="1">
      <alignment vertical="center" shrinkToFit="1"/>
    </xf>
    <xf numFmtId="0" fontId="6" fillId="0" borderId="37" xfId="0" applyFont="1" applyBorder="1" applyAlignment="1" applyProtection="1">
      <alignment horizontal="center" vertical="center"/>
    </xf>
    <xf numFmtId="0" fontId="6" fillId="0" borderId="38" xfId="0" applyFont="1" applyFill="1" applyBorder="1" applyAlignment="1" applyProtection="1">
      <alignment horizontal="center" vertical="center" shrinkToFit="1"/>
    </xf>
    <xf numFmtId="0" fontId="6" fillId="0" borderId="38" xfId="0" applyFont="1" applyFill="1" applyBorder="1" applyAlignment="1" applyProtection="1">
      <alignment vertical="center" shrinkToFit="1"/>
    </xf>
    <xf numFmtId="177" fontId="6" fillId="0" borderId="0" xfId="0" applyNumberFormat="1" applyFont="1" applyAlignment="1" applyProtection="1">
      <alignment horizontal="center" vertical="center"/>
    </xf>
    <xf numFmtId="178" fontId="6" fillId="0" borderId="13" xfId="0" applyNumberFormat="1" applyFont="1" applyFill="1" applyBorder="1" applyAlignment="1" applyProtection="1">
      <alignment horizontal="center" vertical="center" shrinkToFit="1"/>
    </xf>
    <xf numFmtId="180" fontId="6" fillId="0" borderId="14" xfId="0" applyNumberFormat="1" applyFont="1" applyFill="1" applyBorder="1" applyAlignment="1" applyProtection="1">
      <alignment horizontal="center" vertical="center" shrinkToFit="1"/>
    </xf>
    <xf numFmtId="179" fontId="6" fillId="0" borderId="2" xfId="0" applyNumberFormat="1" applyFont="1" applyFill="1" applyBorder="1" applyAlignment="1" applyProtection="1">
      <alignment horizontal="center" vertical="center" shrinkToFit="1"/>
    </xf>
    <xf numFmtId="178" fontId="6" fillId="0" borderId="1" xfId="0" applyNumberFormat="1" applyFont="1" applyFill="1" applyBorder="1" applyAlignment="1" applyProtection="1">
      <alignment horizontal="center" vertical="center" shrinkToFit="1"/>
    </xf>
    <xf numFmtId="179" fontId="6" fillId="0" borderId="1" xfId="0" applyNumberFormat="1" applyFont="1" applyFill="1" applyBorder="1" applyAlignment="1" applyProtection="1">
      <alignment horizontal="center" vertical="center" shrinkToFit="1"/>
    </xf>
    <xf numFmtId="178" fontId="6" fillId="5" borderId="38" xfId="0" applyNumberFormat="1" applyFont="1" applyFill="1" applyBorder="1" applyAlignment="1" applyProtection="1">
      <alignment horizontal="center" vertical="center" shrinkToFit="1"/>
    </xf>
    <xf numFmtId="0" fontId="19" fillId="0" borderId="0" xfId="0" applyFont="1" applyBorder="1" applyProtection="1">
      <alignment vertical="center"/>
    </xf>
    <xf numFmtId="0" fontId="19" fillId="0" borderId="1" xfId="0" applyNumberFormat="1" applyFont="1" applyBorder="1" applyAlignment="1" applyProtection="1">
      <alignment horizontal="center" vertical="center" wrapText="1"/>
    </xf>
    <xf numFmtId="2" fontId="19" fillId="0" borderId="1" xfId="0" applyNumberFormat="1" applyFont="1" applyBorder="1" applyAlignment="1" applyProtection="1">
      <alignment horizontal="center" vertical="center" justifyLastLine="1"/>
    </xf>
    <xf numFmtId="2" fontId="19" fillId="0" borderId="1" xfId="0" applyNumberFormat="1" applyFont="1" applyBorder="1" applyAlignment="1" applyProtection="1">
      <alignment horizontal="center" vertical="center" wrapText="1"/>
    </xf>
    <xf numFmtId="2" fontId="19" fillId="0" borderId="0" xfId="0" applyNumberFormat="1" applyFont="1" applyBorder="1" applyAlignment="1" applyProtection="1">
      <alignment horizontal="center" vertical="center"/>
    </xf>
    <xf numFmtId="2" fontId="19" fillId="0" borderId="0" xfId="0" applyNumberFormat="1" applyFont="1" applyBorder="1" applyAlignment="1" applyProtection="1">
      <alignment horizontal="center" vertical="center" wrapText="1"/>
    </xf>
    <xf numFmtId="2" fontId="19" fillId="0" borderId="0" xfId="0" applyNumberFormat="1" applyFont="1" applyBorder="1" applyAlignment="1" applyProtection="1">
      <alignment vertical="center"/>
    </xf>
    <xf numFmtId="0" fontId="19" fillId="2" borderId="1" xfId="0" applyFont="1" applyFill="1" applyBorder="1" applyAlignment="1" applyProtection="1">
      <alignment horizontal="center" vertical="center" shrinkToFit="1"/>
    </xf>
    <xf numFmtId="181" fontId="20" fillId="0" borderId="1" xfId="0" applyNumberFormat="1" applyFont="1" applyFill="1" applyBorder="1" applyAlignment="1" applyProtection="1">
      <alignment horizontal="center" vertical="center" shrinkToFit="1"/>
    </xf>
    <xf numFmtId="0" fontId="6" fillId="2" borderId="39" xfId="0" applyFont="1" applyFill="1" applyBorder="1" applyAlignment="1" applyProtection="1">
      <alignment vertical="center" shrinkToFit="1"/>
    </xf>
    <xf numFmtId="178" fontId="6" fillId="2" borderId="12" xfId="0" applyNumberFormat="1" applyFont="1" applyFill="1" applyBorder="1" applyAlignment="1" applyProtection="1">
      <alignment horizontal="center" vertical="center"/>
    </xf>
    <xf numFmtId="177" fontId="6" fillId="2" borderId="21" xfId="0" applyNumberFormat="1" applyFont="1" applyFill="1" applyBorder="1" applyProtection="1">
      <alignment vertical="center"/>
    </xf>
    <xf numFmtId="0" fontId="6" fillId="0" borderId="40" xfId="0" applyFont="1" applyFill="1" applyBorder="1" applyAlignment="1" applyProtection="1"/>
    <xf numFmtId="177" fontId="6" fillId="0" borderId="6" xfId="0" applyNumberFormat="1" applyFont="1" applyFill="1" applyBorder="1" applyProtection="1">
      <alignment vertical="center"/>
    </xf>
    <xf numFmtId="178" fontId="6" fillId="0" borderId="6" xfId="0" applyNumberFormat="1" applyFont="1" applyFill="1" applyBorder="1" applyAlignment="1" applyProtection="1">
      <alignment horizontal="center" vertical="center"/>
    </xf>
    <xf numFmtId="177" fontId="6" fillId="0" borderId="20" xfId="0" applyNumberFormat="1" applyFont="1" applyFill="1" applyBorder="1" applyProtection="1">
      <alignment vertical="center"/>
    </xf>
    <xf numFmtId="181" fontId="13" fillId="0" borderId="1" xfId="0" applyNumberFormat="1" applyFont="1" applyFill="1" applyBorder="1" applyAlignment="1">
      <alignment horizontal="distributed" vertical="center" shrinkToFit="1"/>
    </xf>
    <xf numFmtId="181" fontId="6" fillId="0" borderId="0" xfId="0" applyNumberFormat="1" applyFont="1" applyFill="1" applyBorder="1" applyAlignment="1">
      <alignment vertical="center" shrinkToFit="1"/>
    </xf>
    <xf numFmtId="179" fontId="4" fillId="0" borderId="1" xfId="0" applyNumberFormat="1" applyFont="1" applyFill="1" applyBorder="1" applyAlignment="1">
      <alignment horizontal="center" vertical="center"/>
    </xf>
    <xf numFmtId="180" fontId="4" fillId="0" borderId="1" xfId="0" applyNumberFormat="1" applyFont="1" applyFill="1" applyBorder="1" applyAlignment="1">
      <alignment horizontal="center" vertical="center" shrinkToFit="1"/>
    </xf>
    <xf numFmtId="0" fontId="4" fillId="0" borderId="1" xfId="0" applyFont="1" applyFill="1" applyBorder="1" applyAlignment="1">
      <alignment horizontal="center" vertical="center"/>
    </xf>
    <xf numFmtId="178" fontId="4" fillId="0" borderId="1" xfId="0" applyNumberFormat="1" applyFont="1" applyFill="1" applyBorder="1" applyAlignment="1">
      <alignment horizontal="center" vertical="center" shrinkToFit="1"/>
    </xf>
    <xf numFmtId="0" fontId="4" fillId="2" borderId="1" xfId="0" applyFont="1" applyFill="1" applyBorder="1" applyAlignment="1">
      <alignment vertical="center" shrinkToFit="1"/>
    </xf>
    <xf numFmtId="0" fontId="13" fillId="2" borderId="1" xfId="0" applyFont="1" applyFill="1" applyBorder="1" applyAlignment="1" applyProtection="1">
      <alignment horizontal="center" vertical="center" wrapText="1"/>
    </xf>
    <xf numFmtId="181" fontId="13" fillId="2" borderId="1" xfId="0" applyNumberFormat="1" applyFont="1" applyFill="1" applyBorder="1" applyAlignment="1" applyProtection="1">
      <alignment horizontal="center" vertical="center" shrinkToFit="1"/>
    </xf>
    <xf numFmtId="0" fontId="21" fillId="0" borderId="2" xfId="0" applyFont="1" applyFill="1" applyBorder="1" applyAlignment="1" applyProtection="1">
      <alignment horizontal="center" vertical="center" wrapText="1"/>
    </xf>
    <xf numFmtId="0" fontId="6" fillId="0" borderId="1" xfId="0" applyFont="1" applyFill="1" applyBorder="1" applyAlignment="1" applyProtection="1">
      <alignment vertical="center" justifyLastLine="1"/>
    </xf>
    <xf numFmtId="0" fontId="6" fillId="0" borderId="1" xfId="0" applyFont="1" applyFill="1" applyBorder="1" applyAlignment="1" applyProtection="1">
      <alignment vertical="center"/>
    </xf>
    <xf numFmtId="0" fontId="6" fillId="0" borderId="0" xfId="0" applyFont="1" applyFill="1" applyBorder="1" applyAlignment="1" applyProtection="1"/>
    <xf numFmtId="0" fontId="6" fillId="0" borderId="1" xfId="0" applyFont="1" applyBorder="1" applyAlignment="1" applyProtection="1">
      <alignment vertical="center"/>
    </xf>
    <xf numFmtId="0" fontId="6" fillId="0" borderId="1" xfId="0" applyFont="1" applyFill="1" applyBorder="1" applyAlignment="1" applyProtection="1"/>
    <xf numFmtId="0" fontId="6" fillId="2" borderId="1" xfId="0" applyFont="1" applyFill="1" applyBorder="1" applyAlignment="1" applyProtection="1"/>
    <xf numFmtId="0" fontId="6" fillId="2" borderId="1" xfId="0" applyFont="1" applyFill="1" applyBorder="1" applyAlignment="1" applyProtection="1">
      <alignment vertical="center"/>
    </xf>
    <xf numFmtId="0" fontId="6" fillId="0" borderId="0" xfId="0" applyFont="1" applyBorder="1" applyAlignment="1" applyProtection="1">
      <alignment vertical="center"/>
    </xf>
    <xf numFmtId="0" fontId="1" fillId="0" borderId="0" xfId="0" applyFont="1" applyBorder="1" applyAlignment="1" applyProtection="1">
      <alignment vertical="center"/>
    </xf>
    <xf numFmtId="0" fontId="6" fillId="0" borderId="40" xfId="0" applyFont="1" applyFill="1" applyBorder="1" applyAlignment="1" applyProtection="1">
      <alignment horizontal="center" vertical="center" shrinkToFit="1"/>
    </xf>
    <xf numFmtId="0" fontId="6" fillId="0" borderId="1" xfId="0" applyFont="1" applyFill="1" applyBorder="1" applyAlignment="1" applyProtection="1">
      <alignment horizontal="center"/>
    </xf>
    <xf numFmtId="0" fontId="6" fillId="0" borderId="41" xfId="0" applyFont="1" applyFill="1" applyBorder="1" applyAlignment="1" applyProtection="1">
      <alignment horizontal="center" vertical="center"/>
    </xf>
    <xf numFmtId="0" fontId="6" fillId="0" borderId="0" xfId="0" applyFont="1" applyFill="1" applyBorder="1" applyAlignment="1" applyProtection="1">
      <alignment horizontal="center" vertical="center" justifyLastLine="1"/>
    </xf>
    <xf numFmtId="0" fontId="6" fillId="0" borderId="0" xfId="0" applyFont="1" applyFill="1" applyBorder="1" applyAlignment="1" applyProtection="1">
      <alignment horizontal="right"/>
    </xf>
    <xf numFmtId="0" fontId="6" fillId="0" borderId="1" xfId="0" applyFont="1" applyFill="1" applyBorder="1" applyAlignment="1" applyProtection="1">
      <alignment horizontal="right"/>
    </xf>
    <xf numFmtId="0" fontId="6" fillId="0" borderId="15" xfId="0" applyFont="1" applyBorder="1" applyAlignment="1" applyProtection="1">
      <alignment horizontal="center" vertical="center"/>
    </xf>
    <xf numFmtId="0" fontId="6" fillId="0" borderId="2" xfId="0" applyFont="1" applyFill="1" applyBorder="1" applyAlignment="1" applyProtection="1">
      <alignment vertical="center" shrinkToFit="1"/>
    </xf>
    <xf numFmtId="178" fontId="19" fillId="6" borderId="1" xfId="0" applyNumberFormat="1" applyFont="1" applyFill="1" applyBorder="1" applyAlignment="1" applyProtection="1">
      <alignment horizontal="center" vertical="center" shrinkToFit="1"/>
    </xf>
    <xf numFmtId="0" fontId="6" fillId="6" borderId="1" xfId="0" applyNumberFormat="1" applyFont="1" applyFill="1" applyBorder="1" applyAlignment="1" applyProtection="1">
      <alignment horizontal="center" vertical="center"/>
    </xf>
    <xf numFmtId="182" fontId="13" fillId="0" borderId="0" xfId="0" applyNumberFormat="1" applyFont="1" applyFill="1" applyBorder="1" applyAlignment="1" applyProtection="1">
      <alignment horizontal="center" vertical="center" shrinkToFit="1"/>
    </xf>
    <xf numFmtId="0" fontId="6" fillId="0" borderId="0" xfId="0" applyFont="1" applyFill="1" applyBorder="1" applyAlignment="1">
      <alignment horizontal="center" vertical="center" shrinkToFit="1"/>
    </xf>
    <xf numFmtId="182" fontId="13" fillId="0" borderId="1" xfId="0" applyNumberFormat="1" applyFont="1" applyFill="1" applyBorder="1" applyAlignment="1" applyProtection="1">
      <alignment horizontal="center" vertical="center" shrinkToFit="1"/>
    </xf>
    <xf numFmtId="0" fontId="6" fillId="0" borderId="1" xfId="0" applyFont="1" applyFill="1" applyBorder="1" applyAlignment="1">
      <alignment horizontal="center" vertical="center" shrinkToFit="1"/>
    </xf>
    <xf numFmtId="179" fontId="6" fillId="0" borderId="6" xfId="0" applyNumberFormat="1" applyFont="1" applyFill="1" applyBorder="1" applyAlignment="1" applyProtection="1">
      <alignment horizontal="center" vertical="center" shrinkToFit="1"/>
    </xf>
    <xf numFmtId="178" fontId="6" fillId="0" borderId="6" xfId="0" applyNumberFormat="1" applyFont="1" applyFill="1" applyBorder="1" applyAlignment="1" applyProtection="1">
      <alignment horizontal="center" vertical="center" shrinkToFit="1"/>
    </xf>
    <xf numFmtId="178" fontId="6" fillId="2" borderId="12" xfId="0" applyNumberFormat="1" applyFont="1" applyFill="1" applyBorder="1" applyAlignment="1" applyProtection="1">
      <alignment horizontal="center" vertical="center" shrinkToFit="1"/>
    </xf>
    <xf numFmtId="0" fontId="0" fillId="0" borderId="0" xfId="0" applyBorder="1" applyAlignment="1">
      <alignment vertical="center" wrapText="1"/>
    </xf>
    <xf numFmtId="0" fontId="4" fillId="0" borderId="2" xfId="0" applyFont="1" applyFill="1" applyBorder="1" applyAlignment="1" applyProtection="1">
      <alignment horizontal="center" vertical="center"/>
    </xf>
    <xf numFmtId="0" fontId="4" fillId="0" borderId="2" xfId="0" applyFont="1" applyFill="1" applyBorder="1" applyAlignment="1" applyProtection="1">
      <alignment horizontal="center" vertical="center" shrinkToFit="1"/>
    </xf>
    <xf numFmtId="177" fontId="4" fillId="0" borderId="16" xfId="0" applyNumberFormat="1" applyFont="1" applyFill="1" applyBorder="1" applyAlignment="1" applyProtection="1">
      <alignment horizontal="center" vertical="center"/>
    </xf>
    <xf numFmtId="0" fontId="4" fillId="0" borderId="28" xfId="0" applyFont="1" applyFill="1" applyBorder="1" applyAlignment="1" applyProtection="1">
      <alignment horizontal="center" vertical="center"/>
    </xf>
    <xf numFmtId="49" fontId="4" fillId="4" borderId="28" xfId="0" applyNumberFormat="1" applyFont="1" applyFill="1" applyBorder="1" applyAlignment="1" applyProtection="1">
      <alignment horizontal="center" vertical="center"/>
      <protection locked="0"/>
    </xf>
    <xf numFmtId="177" fontId="4" fillId="0" borderId="19" xfId="0" applyNumberFormat="1" applyFont="1" applyFill="1" applyBorder="1" applyAlignment="1" applyProtection="1">
      <alignment horizontal="center" vertical="center"/>
    </xf>
    <xf numFmtId="0" fontId="4" fillId="0" borderId="38" xfId="0" applyFont="1" applyFill="1" applyBorder="1" applyAlignment="1" applyProtection="1">
      <alignment horizontal="center" vertical="center"/>
    </xf>
    <xf numFmtId="0" fontId="4" fillId="0" borderId="42" xfId="0" applyFont="1" applyFill="1" applyBorder="1" applyAlignment="1" applyProtection="1">
      <alignment horizontal="center" vertical="center"/>
    </xf>
    <xf numFmtId="49" fontId="4" fillId="4" borderId="38" xfId="0" applyNumberFormat="1" applyFont="1" applyFill="1" applyBorder="1" applyAlignment="1" applyProtection="1">
      <alignment horizontal="center" vertical="center"/>
      <protection locked="0"/>
    </xf>
    <xf numFmtId="177" fontId="4" fillId="0" borderId="27" xfId="0" applyNumberFormat="1" applyFont="1" applyFill="1" applyBorder="1" applyAlignment="1" applyProtection="1">
      <alignment horizontal="center" vertical="center"/>
    </xf>
    <xf numFmtId="0" fontId="4" fillId="4" borderId="2" xfId="0" applyNumberFormat="1" applyFont="1" applyFill="1" applyBorder="1" applyAlignment="1" applyProtection="1">
      <alignment horizontal="center" vertical="center" shrinkToFit="1"/>
      <protection locked="0"/>
    </xf>
    <xf numFmtId="0" fontId="0" fillId="0" borderId="0" xfId="0" applyFill="1" applyBorder="1" applyAlignment="1">
      <alignment vertical="center" textRotation="255" wrapText="1"/>
    </xf>
    <xf numFmtId="177" fontId="6" fillId="0" borderId="3" xfId="0" applyNumberFormat="1" applyFont="1" applyFill="1" applyBorder="1" applyAlignment="1" applyProtection="1">
      <alignment horizontal="center" vertical="center" shrinkToFit="1"/>
    </xf>
    <xf numFmtId="177" fontId="6" fillId="0" borderId="20" xfId="0" applyNumberFormat="1" applyFont="1" applyFill="1" applyBorder="1" applyAlignment="1" applyProtection="1">
      <alignment horizontal="center" vertical="center" shrinkToFit="1"/>
    </xf>
    <xf numFmtId="177" fontId="6" fillId="2" borderId="21" xfId="0" applyNumberFormat="1" applyFont="1" applyFill="1" applyBorder="1" applyAlignment="1" applyProtection="1">
      <alignment horizontal="center" vertical="center" shrinkToFit="1"/>
    </xf>
    <xf numFmtId="180" fontId="6" fillId="0" borderId="2" xfId="0" applyNumberFormat="1" applyFont="1" applyFill="1" applyBorder="1" applyAlignment="1" applyProtection="1">
      <alignment horizontal="center" vertical="center" shrinkToFit="1"/>
    </xf>
    <xf numFmtId="177" fontId="19" fillId="2" borderId="1" xfId="0" applyNumberFormat="1" applyFont="1" applyFill="1" applyBorder="1" applyAlignment="1" applyProtection="1">
      <alignment horizontal="center" vertical="center" shrinkToFit="1"/>
    </xf>
    <xf numFmtId="0" fontId="6" fillId="0" borderId="43" xfId="0" applyFont="1" applyFill="1" applyBorder="1" applyAlignment="1" applyProtection="1">
      <alignment horizontal="left" vertical="center"/>
    </xf>
    <xf numFmtId="0" fontId="4" fillId="0" borderId="1" xfId="0" applyFont="1" applyFill="1" applyBorder="1" applyAlignment="1" applyProtection="1">
      <alignment horizontal="center" vertical="center"/>
      <protection hidden="1"/>
    </xf>
    <xf numFmtId="0" fontId="0" fillId="0" borderId="0" xfId="0" applyAlignment="1">
      <alignment vertical="center" wrapText="1"/>
    </xf>
    <xf numFmtId="0" fontId="4" fillId="0" borderId="43" xfId="0" applyFont="1" applyFill="1" applyBorder="1" applyAlignment="1" applyProtection="1">
      <alignment horizontal="left" vertical="center"/>
    </xf>
    <xf numFmtId="0" fontId="4" fillId="0" borderId="0" xfId="0" applyFont="1" applyBorder="1" applyAlignment="1" applyProtection="1">
      <alignment horizontal="center" vertical="center"/>
    </xf>
    <xf numFmtId="0" fontId="6" fillId="0" borderId="0" xfId="0" applyFont="1" applyBorder="1" applyProtection="1">
      <alignment vertical="center"/>
    </xf>
    <xf numFmtId="0" fontId="4" fillId="0" borderId="9" xfId="0" applyFont="1" applyFill="1" applyBorder="1" applyAlignment="1" applyProtection="1">
      <alignment horizontal="center" vertical="center"/>
    </xf>
    <xf numFmtId="0" fontId="25" fillId="0" borderId="0" xfId="0" applyFont="1" applyProtection="1">
      <alignment vertical="center"/>
    </xf>
    <xf numFmtId="177" fontId="19" fillId="2" borderId="1" xfId="0" applyNumberFormat="1" applyFont="1" applyFill="1" applyBorder="1" applyAlignment="1" applyProtection="1">
      <alignment vertical="center" shrinkToFit="1"/>
    </xf>
    <xf numFmtId="14" fontId="0" fillId="0" borderId="44" xfId="0" applyNumberFormat="1" applyBorder="1" applyAlignment="1" applyProtection="1">
      <alignment horizontal="center" vertical="center"/>
    </xf>
    <xf numFmtId="0" fontId="19" fillId="0" borderId="0" xfId="0" applyFont="1" applyFill="1" applyBorder="1" applyAlignment="1" applyProtection="1">
      <alignment horizontal="center" vertical="center" wrapText="1" shrinkToFit="1"/>
    </xf>
    <xf numFmtId="0" fontId="19" fillId="7" borderId="1" xfId="0" applyFont="1" applyFill="1" applyBorder="1" applyAlignment="1" applyProtection="1">
      <alignment horizontal="center" vertical="center" shrinkToFit="1"/>
    </xf>
    <xf numFmtId="0" fontId="19" fillId="6" borderId="2" xfId="0" applyFont="1" applyFill="1" applyBorder="1" applyAlignment="1" applyProtection="1">
      <alignment horizontal="center" vertical="center" shrinkToFit="1"/>
    </xf>
    <xf numFmtId="0" fontId="19" fillId="7" borderId="12" xfId="0" applyFont="1" applyFill="1" applyBorder="1" applyAlignment="1" applyProtection="1">
      <alignment horizontal="center" vertical="center" shrinkToFit="1"/>
    </xf>
    <xf numFmtId="0" fontId="19" fillId="7" borderId="6" xfId="0" applyFont="1" applyFill="1" applyBorder="1" applyAlignment="1" applyProtection="1">
      <alignment horizontal="center" vertical="center" shrinkToFit="1"/>
    </xf>
    <xf numFmtId="0" fontId="21" fillId="0" borderId="1" xfId="0" applyFont="1" applyFill="1" applyBorder="1" applyAlignment="1" applyProtection="1"/>
    <xf numFmtId="181" fontId="4" fillId="2" borderId="1" xfId="0" applyNumberFormat="1" applyFont="1" applyFill="1" applyBorder="1" applyAlignment="1">
      <alignment horizontal="center" vertical="center" shrinkToFit="1"/>
    </xf>
    <xf numFmtId="0" fontId="4" fillId="0" borderId="45" xfId="0" applyFont="1" applyFill="1" applyBorder="1" applyAlignment="1" applyProtection="1">
      <alignment vertical="center" justifyLastLine="1"/>
    </xf>
    <xf numFmtId="0" fontId="4" fillId="0" borderId="46" xfId="0" applyFont="1" applyFill="1" applyBorder="1" applyAlignment="1" applyProtection="1">
      <alignment vertical="center" justifyLastLine="1"/>
    </xf>
    <xf numFmtId="182" fontId="6" fillId="0" borderId="28" xfId="0" applyNumberFormat="1" applyFont="1" applyFill="1" applyBorder="1" applyAlignment="1" applyProtection="1">
      <alignment horizontal="center" vertical="center" shrinkToFit="1"/>
    </xf>
    <xf numFmtId="0" fontId="6" fillId="0" borderId="28" xfId="0" applyFont="1" applyFill="1" applyBorder="1" applyAlignment="1">
      <alignment horizontal="center" vertical="center" shrinkToFit="1"/>
    </xf>
    <xf numFmtId="0" fontId="8" fillId="4" borderId="1" xfId="0" applyFont="1" applyFill="1" applyBorder="1" applyAlignment="1" applyProtection="1">
      <alignment vertical="center" shrinkToFit="1"/>
      <protection locked="0"/>
    </xf>
    <xf numFmtId="182" fontId="13" fillId="8" borderId="1" xfId="0" applyNumberFormat="1" applyFont="1" applyFill="1" applyBorder="1" applyAlignment="1" applyProtection="1">
      <alignment horizontal="center" vertical="center" wrapText="1" shrinkToFit="1"/>
    </xf>
    <xf numFmtId="182" fontId="13" fillId="8" borderId="1" xfId="0" applyNumberFormat="1" applyFont="1" applyFill="1" applyBorder="1" applyAlignment="1" applyProtection="1">
      <alignment horizontal="center" vertical="center" shrinkToFit="1"/>
    </xf>
    <xf numFmtId="178" fontId="4" fillId="2" borderId="47" xfId="0" applyNumberFormat="1" applyFont="1" applyFill="1" applyBorder="1" applyAlignment="1">
      <alignment horizontal="center" vertical="center" shrinkToFit="1"/>
    </xf>
    <xf numFmtId="0" fontId="4" fillId="0" borderId="0" xfId="0" applyFont="1" applyFill="1" applyBorder="1" applyAlignment="1">
      <alignment horizontal="left" vertical="top" textRotation="255" wrapText="1"/>
    </xf>
    <xf numFmtId="0" fontId="4" fillId="0" borderId="0" xfId="0" applyFont="1" applyFill="1" applyBorder="1" applyAlignment="1">
      <alignment horizontal="left" wrapText="1"/>
    </xf>
    <xf numFmtId="0" fontId="4" fillId="0" borderId="2" xfId="0" applyFont="1" applyFill="1" applyBorder="1" applyAlignment="1" applyProtection="1">
      <alignment horizontal="left" vertical="center" shrinkToFit="1"/>
    </xf>
    <xf numFmtId="0" fontId="4" fillId="0" borderId="43" xfId="0" applyFont="1" applyFill="1" applyBorder="1" applyAlignment="1" applyProtection="1">
      <alignment horizontal="left" vertical="center" shrinkToFit="1"/>
    </xf>
    <xf numFmtId="0" fontId="4" fillId="9" borderId="1" xfId="0" applyNumberFormat="1" applyFont="1" applyFill="1" applyBorder="1" applyAlignment="1" applyProtection="1">
      <alignment horizontal="center" vertical="center"/>
    </xf>
    <xf numFmtId="177" fontId="4" fillId="9" borderId="3" xfId="0" applyNumberFormat="1" applyFont="1" applyFill="1" applyBorder="1" applyAlignment="1" applyProtection="1">
      <alignment horizontal="center" vertical="center"/>
    </xf>
    <xf numFmtId="0" fontId="4" fillId="9" borderId="28" xfId="0" applyNumberFormat="1" applyFont="1" applyFill="1" applyBorder="1" applyAlignment="1" applyProtection="1">
      <alignment horizontal="center" vertical="center"/>
    </xf>
    <xf numFmtId="177" fontId="4" fillId="9" borderId="19" xfId="0" applyNumberFormat="1" applyFont="1" applyFill="1" applyBorder="1" applyAlignment="1" applyProtection="1">
      <alignment horizontal="center" vertical="center"/>
    </xf>
    <xf numFmtId="0" fontId="4" fillId="9" borderId="2" xfId="0" applyNumberFormat="1" applyFont="1" applyFill="1" applyBorder="1" applyAlignment="1" applyProtection="1">
      <alignment horizontal="center" vertical="center"/>
    </xf>
    <xf numFmtId="177" fontId="4" fillId="9" borderId="16" xfId="0" applyNumberFormat="1" applyFont="1" applyFill="1" applyBorder="1" applyAlignment="1" applyProtection="1">
      <alignment horizontal="center" vertical="center"/>
    </xf>
    <xf numFmtId="49" fontId="4" fillId="0" borderId="28" xfId="0" applyNumberFormat="1" applyFont="1" applyFill="1" applyBorder="1" applyAlignment="1" applyProtection="1">
      <alignment horizontal="center" vertical="center" justifyLastLine="1"/>
    </xf>
    <xf numFmtId="0" fontId="4" fillId="0" borderId="38" xfId="0" applyFont="1" applyFill="1" applyBorder="1" applyAlignment="1" applyProtection="1">
      <alignment horizontal="center" vertical="center" shrinkToFit="1"/>
    </xf>
    <xf numFmtId="181" fontId="19" fillId="0" borderId="0" xfId="0" applyNumberFormat="1" applyFont="1" applyFill="1" applyBorder="1" applyAlignment="1" applyProtection="1">
      <alignment horizontal="center" vertical="center" shrinkToFit="1"/>
    </xf>
    <xf numFmtId="0" fontId="6" fillId="0" borderId="16" xfId="0" applyFont="1" applyBorder="1" applyAlignment="1" applyProtection="1">
      <alignment horizontal="center" vertical="center"/>
    </xf>
    <xf numFmtId="0" fontId="4" fillId="0" borderId="0" xfId="0" applyFont="1" applyFill="1" applyBorder="1" applyAlignment="1" applyProtection="1">
      <alignment horizontal="left" vertical="center"/>
    </xf>
    <xf numFmtId="0" fontId="4" fillId="0" borderId="0" xfId="0" applyFont="1" applyFill="1" applyBorder="1" applyAlignment="1" applyProtection="1">
      <alignment horizontal="center" vertical="center"/>
    </xf>
    <xf numFmtId="0" fontId="4" fillId="0" borderId="48" xfId="0" applyFont="1" applyFill="1" applyBorder="1" applyAlignment="1" applyProtection="1">
      <alignment horizontal="left" vertical="center"/>
    </xf>
    <xf numFmtId="0" fontId="4" fillId="4" borderId="28" xfId="0" applyNumberFormat="1" applyFont="1" applyFill="1" applyBorder="1" applyAlignment="1" applyProtection="1">
      <alignment horizontal="center" vertical="center" shrinkToFit="1"/>
      <protection locked="0"/>
    </xf>
    <xf numFmtId="0" fontId="4" fillId="4" borderId="13" xfId="0" applyNumberFormat="1" applyFont="1" applyFill="1" applyBorder="1" applyAlignment="1" applyProtection="1">
      <alignment horizontal="center" vertical="center" shrinkToFit="1"/>
      <protection locked="0"/>
    </xf>
    <xf numFmtId="177" fontId="4" fillId="0" borderId="14" xfId="0" applyNumberFormat="1" applyFont="1" applyFill="1" applyBorder="1" applyAlignment="1" applyProtection="1">
      <alignment horizontal="center" vertical="center"/>
    </xf>
    <xf numFmtId="177" fontId="8" fillId="2" borderId="21" xfId="0" applyNumberFormat="1" applyFont="1" applyFill="1" applyBorder="1" applyAlignment="1">
      <alignment horizontal="center" vertical="center" wrapText="1"/>
    </xf>
    <xf numFmtId="0" fontId="4" fillId="0" borderId="49" xfId="0" applyFont="1" applyFill="1" applyBorder="1" applyAlignment="1" applyProtection="1">
      <alignment horizontal="center" vertical="center"/>
    </xf>
    <xf numFmtId="0" fontId="4" fillId="4" borderId="28" xfId="0" applyFont="1" applyFill="1" applyBorder="1" applyAlignment="1" applyProtection="1">
      <alignment horizontal="center" vertical="center"/>
      <protection locked="0"/>
    </xf>
    <xf numFmtId="0" fontId="4" fillId="0" borderId="12" xfId="0" applyFont="1" applyFill="1" applyBorder="1" applyAlignment="1" applyProtection="1">
      <alignment horizontal="center" vertical="center"/>
    </xf>
    <xf numFmtId="49" fontId="4" fillId="4" borderId="12" xfId="0" applyNumberFormat="1" applyFont="1" applyFill="1" applyBorder="1" applyAlignment="1" applyProtection="1">
      <alignment horizontal="center" vertical="center"/>
      <protection locked="0"/>
    </xf>
    <xf numFmtId="0" fontId="4" fillId="2" borderId="38"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181" fontId="20" fillId="2" borderId="1" xfId="0" applyNumberFormat="1" applyFont="1" applyFill="1" applyBorder="1" applyAlignment="1" applyProtection="1">
      <alignment horizontal="center" vertical="center" shrinkToFit="1"/>
    </xf>
    <xf numFmtId="0" fontId="6" fillId="0" borderId="28"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0" xfId="0" applyFont="1" applyFill="1" applyBorder="1" applyAlignment="1" applyProtection="1">
      <alignment horizontal="center" vertical="center"/>
    </xf>
    <xf numFmtId="0" fontId="4" fillId="0" borderId="51" xfId="0" applyFont="1" applyFill="1" applyBorder="1" applyAlignment="1" applyProtection="1">
      <alignment horizontal="center" vertical="center"/>
    </xf>
    <xf numFmtId="0" fontId="4" fillId="0" borderId="52" xfId="0" applyFont="1" applyFill="1" applyBorder="1" applyAlignment="1" applyProtection="1">
      <alignment vertical="center" justifyLastLine="1"/>
    </xf>
    <xf numFmtId="0" fontId="4" fillId="0" borderId="10" xfId="0" applyFont="1" applyFill="1" applyBorder="1" applyAlignment="1" applyProtection="1">
      <alignment vertical="center" justifyLastLine="1"/>
    </xf>
    <xf numFmtId="0" fontId="4" fillId="0" borderId="4" xfId="0" applyFont="1" applyFill="1" applyBorder="1" applyAlignment="1" applyProtection="1">
      <alignment vertical="center"/>
    </xf>
    <xf numFmtId="0" fontId="4" fillId="0" borderId="10" xfId="0" applyFont="1" applyFill="1" applyBorder="1" applyAlignment="1" applyProtection="1">
      <alignment vertical="center" wrapText="1" justifyLastLine="1"/>
    </xf>
    <xf numFmtId="0" fontId="4" fillId="0" borderId="50"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4" fillId="0" borderId="4" xfId="0" applyFont="1" applyFill="1" applyBorder="1" applyAlignment="1" applyProtection="1">
      <alignment horizontal="left" vertical="center" wrapText="1"/>
    </xf>
    <xf numFmtId="0" fontId="4" fillId="0" borderId="4" xfId="0" applyFont="1" applyFill="1" applyBorder="1" applyAlignment="1" applyProtection="1">
      <alignment horizontal="center" vertical="center" wrapText="1"/>
    </xf>
    <xf numFmtId="0" fontId="8" fillId="0" borderId="0" xfId="0" applyFont="1" applyFill="1" applyBorder="1" applyAlignment="1" applyProtection="1">
      <alignment vertical="center" justifyLastLine="1"/>
    </xf>
    <xf numFmtId="180" fontId="4" fillId="0" borderId="28" xfId="0" applyNumberFormat="1" applyFont="1" applyFill="1" applyBorder="1" applyAlignment="1" applyProtection="1">
      <alignment horizontal="center" vertical="center"/>
    </xf>
    <xf numFmtId="49" fontId="4" fillId="0" borderId="38" xfId="0" applyNumberFormat="1" applyFont="1" applyFill="1" applyBorder="1" applyAlignment="1" applyProtection="1">
      <alignment horizontal="center" vertical="center"/>
    </xf>
    <xf numFmtId="49" fontId="4" fillId="0" borderId="28" xfId="0" applyNumberFormat="1" applyFont="1" applyFill="1" applyBorder="1" applyAlignment="1" applyProtection="1">
      <alignment horizontal="center" vertical="center"/>
    </xf>
    <xf numFmtId="180" fontId="4" fillId="0" borderId="38" xfId="0" applyNumberFormat="1" applyFont="1" applyFill="1" applyBorder="1" applyAlignment="1" applyProtection="1">
      <alignment horizontal="center" vertical="center"/>
    </xf>
    <xf numFmtId="177" fontId="6" fillId="0" borderId="1" xfId="0" applyNumberFormat="1" applyFont="1" applyFill="1" applyBorder="1" applyAlignment="1" applyProtection="1">
      <alignment horizontal="right"/>
    </xf>
    <xf numFmtId="177" fontId="6" fillId="2" borderId="1" xfId="0" applyNumberFormat="1" applyFont="1" applyFill="1" applyBorder="1" applyAlignment="1" applyProtection="1">
      <alignment horizontal="right" shrinkToFit="1"/>
    </xf>
    <xf numFmtId="177" fontId="6" fillId="2" borderId="1" xfId="0" applyNumberFormat="1" applyFont="1" applyFill="1" applyBorder="1" applyAlignment="1" applyProtection="1">
      <alignment horizontal="right"/>
    </xf>
    <xf numFmtId="0" fontId="4" fillId="0" borderId="4" xfId="0" applyFont="1" applyFill="1" applyBorder="1" applyAlignment="1" applyProtection="1">
      <alignment horizontal="left" vertical="center" shrinkToFit="1"/>
    </xf>
    <xf numFmtId="181" fontId="6" fillId="0" borderId="0" xfId="0" applyNumberFormat="1" applyFont="1" applyFill="1" applyBorder="1" applyAlignment="1" applyProtection="1">
      <alignment horizontal="center" vertical="center" shrinkToFit="1"/>
    </xf>
    <xf numFmtId="0" fontId="6" fillId="0" borderId="0" xfId="0" applyFont="1" applyBorder="1" applyAlignment="1" applyProtection="1">
      <alignment horizontal="left" vertical="center"/>
    </xf>
    <xf numFmtId="0" fontId="6" fillId="0" borderId="0" xfId="0" applyFont="1" applyFill="1" applyBorder="1" applyAlignment="1" applyProtection="1">
      <alignment horizontal="left" vertical="center" shrinkToFit="1"/>
    </xf>
    <xf numFmtId="0" fontId="6" fillId="0" borderId="38" xfId="0" applyFont="1" applyFill="1" applyBorder="1" applyAlignment="1" applyProtection="1">
      <alignment horizontal="distributed" vertical="center" shrinkToFit="1"/>
    </xf>
    <xf numFmtId="0" fontId="4" fillId="0" borderId="0" xfId="0" applyFont="1" applyFill="1" applyBorder="1" applyAlignment="1">
      <alignment horizontal="center" vertical="center" shrinkToFit="1"/>
    </xf>
    <xf numFmtId="181" fontId="13" fillId="0" borderId="1" xfId="0" applyNumberFormat="1" applyFont="1" applyFill="1" applyBorder="1" applyAlignment="1">
      <alignment horizontal="center" vertical="center" shrinkToFit="1"/>
    </xf>
    <xf numFmtId="181" fontId="6" fillId="0" borderId="0" xfId="0" applyNumberFormat="1" applyFont="1" applyFill="1" applyBorder="1" applyAlignment="1">
      <alignment horizontal="center" vertical="center" shrinkToFit="1"/>
    </xf>
    <xf numFmtId="182" fontId="6" fillId="0" borderId="2" xfId="0" applyNumberFormat="1" applyFont="1" applyFill="1" applyBorder="1" applyAlignment="1" applyProtection="1">
      <alignment horizontal="center" vertical="center" shrinkToFit="1"/>
    </xf>
    <xf numFmtId="0" fontId="6" fillId="0" borderId="2" xfId="0" applyFont="1" applyFill="1" applyBorder="1" applyAlignment="1">
      <alignment horizontal="center" vertical="center" shrinkToFit="1"/>
    </xf>
    <xf numFmtId="0" fontId="6" fillId="0" borderId="27" xfId="0" applyFont="1" applyBorder="1" applyAlignment="1" applyProtection="1">
      <alignment horizontal="center" vertical="center"/>
    </xf>
    <xf numFmtId="0" fontId="6" fillId="0" borderId="1" xfId="0" applyFont="1" applyBorder="1" applyAlignment="1" applyProtection="1">
      <alignment vertical="center" wrapText="1"/>
    </xf>
    <xf numFmtId="0" fontId="19" fillId="6" borderId="0" xfId="0" applyFont="1" applyFill="1" applyBorder="1" applyAlignment="1" applyProtection="1">
      <alignment horizontal="center" vertical="center" shrinkToFit="1"/>
    </xf>
    <xf numFmtId="0" fontId="19" fillId="6" borderId="1" xfId="0" applyNumberFormat="1" applyFont="1" applyFill="1" applyBorder="1" applyAlignment="1" applyProtection="1">
      <alignment horizontal="center" vertical="center" shrinkToFit="1"/>
    </xf>
    <xf numFmtId="0" fontId="19" fillId="6" borderId="1" xfId="0" applyFont="1" applyFill="1" applyBorder="1" applyAlignment="1" applyProtection="1">
      <alignment horizontal="center" vertical="center" shrinkToFit="1"/>
    </xf>
    <xf numFmtId="0" fontId="19" fillId="7" borderId="1" xfId="0" applyNumberFormat="1" applyFont="1" applyFill="1" applyBorder="1" applyAlignment="1" applyProtection="1">
      <alignment horizontal="center" vertical="center" shrinkToFit="1"/>
    </xf>
    <xf numFmtId="0" fontId="13" fillId="0" borderId="1" xfId="0" applyFont="1" applyFill="1" applyBorder="1" applyAlignment="1" applyProtection="1">
      <alignment horizontal="center" vertical="center" shrinkToFit="1"/>
    </xf>
    <xf numFmtId="0" fontId="19" fillId="7" borderId="6" xfId="0" applyNumberFormat="1" applyFont="1" applyFill="1" applyBorder="1" applyAlignment="1" applyProtection="1">
      <alignment horizontal="center" vertical="center" shrinkToFit="1"/>
    </xf>
    <xf numFmtId="0" fontId="19" fillId="0" borderId="12" xfId="0" applyFont="1" applyFill="1" applyBorder="1" applyAlignment="1" applyProtection="1">
      <alignment horizontal="center" vertical="center" shrinkToFit="1"/>
    </xf>
    <xf numFmtId="0" fontId="19" fillId="6" borderId="13" xfId="0" applyFont="1" applyFill="1" applyBorder="1" applyAlignment="1" applyProtection="1">
      <alignment horizontal="center" vertical="center" shrinkToFit="1"/>
    </xf>
    <xf numFmtId="0" fontId="19" fillId="0" borderId="1" xfId="0" applyFont="1" applyFill="1" applyBorder="1" applyAlignment="1" applyProtection="1">
      <alignment horizontal="center" vertical="center" wrapText="1" shrinkToFit="1"/>
    </xf>
    <xf numFmtId="0" fontId="19" fillId="0" borderId="1" xfId="0" applyNumberFormat="1" applyFont="1" applyFill="1" applyBorder="1" applyAlignment="1" applyProtection="1">
      <alignment horizontal="center" vertical="center" shrinkToFit="1"/>
    </xf>
    <xf numFmtId="0" fontId="13" fillId="2" borderId="1" xfId="0" applyFont="1" applyFill="1" applyBorder="1" applyAlignment="1" applyProtection="1">
      <alignment horizontal="center" vertical="center" shrinkToFit="1"/>
    </xf>
    <xf numFmtId="0" fontId="4" fillId="0" borderId="52" xfId="0" applyFont="1" applyFill="1" applyBorder="1" applyAlignment="1" applyProtection="1">
      <alignment horizontal="left" vertical="center" shrinkToFit="1"/>
    </xf>
    <xf numFmtId="0" fontId="4" fillId="0" borderId="52" xfId="0" applyFont="1" applyFill="1" applyBorder="1" applyAlignment="1" applyProtection="1">
      <alignment horizontal="center" vertical="center"/>
    </xf>
    <xf numFmtId="0" fontId="4" fillId="0" borderId="0" xfId="0" applyFont="1" applyFill="1" applyBorder="1" applyAlignment="1" applyProtection="1">
      <alignment horizontal="left" vertical="center" shrinkToFit="1"/>
    </xf>
    <xf numFmtId="0" fontId="4" fillId="0" borderId="0" xfId="0" applyFont="1" applyFill="1" applyBorder="1" applyAlignment="1">
      <alignment horizontal="center"/>
    </xf>
    <xf numFmtId="0" fontId="4" fillId="0" borderId="0" xfId="0" applyFont="1" applyFill="1" applyBorder="1" applyAlignment="1" applyProtection="1"/>
    <xf numFmtId="179" fontId="4" fillId="0" borderId="0" xfId="0" applyNumberFormat="1" applyFont="1" applyFill="1" applyBorder="1" applyAlignment="1"/>
    <xf numFmtId="0" fontId="21" fillId="0" borderId="0" xfId="0" applyFont="1" applyFill="1" applyBorder="1" applyAlignment="1" applyProtection="1"/>
    <xf numFmtId="0" fontId="6" fillId="0" borderId="21" xfId="0" applyFont="1" applyFill="1" applyBorder="1" applyAlignment="1" applyProtection="1">
      <alignment horizontal="center" vertical="center" shrinkToFit="1"/>
    </xf>
    <xf numFmtId="0" fontId="6" fillId="0" borderId="53" xfId="0" applyFont="1" applyFill="1" applyBorder="1" applyAlignment="1" applyProtection="1">
      <alignment horizontal="center" vertical="center" shrinkToFit="1"/>
    </xf>
    <xf numFmtId="178" fontId="6" fillId="0" borderId="28" xfId="0" applyNumberFormat="1" applyFont="1" applyFill="1" applyBorder="1" applyAlignment="1" applyProtection="1">
      <alignment horizontal="center" vertical="center" shrinkToFit="1"/>
    </xf>
    <xf numFmtId="177" fontId="6" fillId="0" borderId="19" xfId="0" applyNumberFormat="1" applyFont="1" applyFill="1" applyBorder="1" applyAlignment="1" applyProtection="1">
      <alignment horizontal="center" vertical="center" shrinkToFit="1"/>
    </xf>
    <xf numFmtId="0" fontId="4" fillId="0" borderId="18" xfId="0" applyFont="1" applyFill="1" applyBorder="1" applyAlignment="1" applyProtection="1">
      <alignment vertical="distributed" textRotation="255" justifyLastLine="1"/>
    </xf>
    <xf numFmtId="180" fontId="6" fillId="0" borderId="3" xfId="0" applyNumberFormat="1" applyFont="1" applyFill="1" applyBorder="1" applyAlignment="1" applyProtection="1">
      <alignment horizontal="center" vertical="center" shrinkToFit="1"/>
    </xf>
    <xf numFmtId="179" fontId="6" fillId="0" borderId="28" xfId="0" applyNumberFormat="1" applyFont="1" applyFill="1" applyBorder="1" applyAlignment="1" applyProtection="1">
      <alignment horizontal="center" vertical="center" shrinkToFit="1"/>
    </xf>
    <xf numFmtId="0" fontId="8" fillId="4" borderId="2" xfId="0" applyFont="1" applyFill="1" applyBorder="1" applyAlignment="1" applyProtection="1">
      <alignment vertical="center" shrinkToFit="1"/>
      <protection locked="0"/>
    </xf>
    <xf numFmtId="0" fontId="8" fillId="4" borderId="28" xfId="0" applyFont="1" applyFill="1" applyBorder="1" applyAlignment="1" applyProtection="1">
      <alignment vertical="center" shrinkToFit="1"/>
      <protection locked="0"/>
    </xf>
    <xf numFmtId="0" fontId="6" fillId="0" borderId="1" xfId="0" applyNumberFormat="1" applyFont="1" applyFill="1" applyBorder="1" applyAlignment="1" applyProtection="1">
      <alignment horizontal="distributed" vertical="center" justifyLastLine="1"/>
    </xf>
    <xf numFmtId="0" fontId="6" fillId="0" borderId="28" xfId="0" applyNumberFormat="1" applyFont="1" applyFill="1" applyBorder="1" applyAlignment="1" applyProtection="1">
      <alignment horizontal="distributed" vertical="center" justifyLastLine="1"/>
    </xf>
    <xf numFmtId="0" fontId="6" fillId="0" borderId="1" xfId="0" applyFont="1" applyFill="1" applyBorder="1" applyAlignment="1" applyProtection="1">
      <alignment horizontal="center" vertical="center"/>
    </xf>
    <xf numFmtId="0" fontId="24" fillId="0" borderId="0" xfId="0" applyFont="1" applyFill="1" applyBorder="1" applyAlignment="1">
      <alignment vertical="center" wrapText="1"/>
    </xf>
    <xf numFmtId="0" fontId="6" fillId="0" borderId="1" xfId="0" applyFont="1" applyFill="1" applyBorder="1" applyAlignment="1" applyProtection="1">
      <alignment horizontal="left" vertical="center" wrapText="1" shrinkToFit="1"/>
    </xf>
    <xf numFmtId="0" fontId="38" fillId="0" borderId="1" xfId="0" applyFont="1" applyFill="1" applyBorder="1" applyAlignment="1" applyProtection="1">
      <alignment vertical="center" wrapText="1"/>
    </xf>
    <xf numFmtId="179" fontId="4" fillId="0" borderId="1" xfId="0" applyNumberFormat="1" applyFont="1" applyFill="1" applyBorder="1" applyAlignment="1">
      <alignment vertical="center"/>
    </xf>
    <xf numFmtId="0" fontId="39" fillId="4" borderId="1" xfId="0" applyFont="1" applyFill="1" applyBorder="1" applyAlignment="1" applyProtection="1">
      <alignment vertical="center" wrapText="1" shrinkToFit="1"/>
      <protection locked="0"/>
    </xf>
    <xf numFmtId="0" fontId="39" fillId="4" borderId="28" xfId="0" applyFont="1" applyFill="1" applyBorder="1" applyAlignment="1" applyProtection="1">
      <alignment vertical="center" wrapText="1" shrinkToFit="1"/>
      <protection locked="0"/>
    </xf>
    <xf numFmtId="179" fontId="6" fillId="0" borderId="1" xfId="0" applyNumberFormat="1" applyFont="1" applyFill="1" applyBorder="1" applyAlignment="1" applyProtection="1">
      <alignment horizontal="center" vertical="center"/>
    </xf>
    <xf numFmtId="176" fontId="6" fillId="4" borderId="12" xfId="0" applyNumberFormat="1" applyFont="1" applyFill="1" applyBorder="1" applyAlignment="1" applyProtection="1">
      <alignment horizontal="center" vertical="center"/>
      <protection locked="0"/>
    </xf>
    <xf numFmtId="176" fontId="6" fillId="4" borderId="38" xfId="0" applyNumberFormat="1" applyFont="1" applyFill="1" applyBorder="1" applyAlignment="1" applyProtection="1">
      <alignment horizontal="center" vertical="center"/>
      <protection locked="0"/>
    </xf>
    <xf numFmtId="176" fontId="6" fillId="4" borderId="46" xfId="0" applyNumberFormat="1" applyFont="1" applyFill="1" applyBorder="1" applyAlignment="1" applyProtection="1">
      <alignment horizontal="center" vertical="center"/>
      <protection locked="0"/>
    </xf>
    <xf numFmtId="176" fontId="6" fillId="4" borderId="9" xfId="0" applyNumberFormat="1"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shrinkToFit="1"/>
    </xf>
    <xf numFmtId="0" fontId="6" fillId="0" borderId="9" xfId="0" applyFont="1" applyFill="1" applyBorder="1" applyAlignment="1" applyProtection="1">
      <alignment horizontal="center" vertical="center" shrinkToFit="1"/>
    </xf>
    <xf numFmtId="0" fontId="6" fillId="4" borderId="9" xfId="0" applyFont="1" applyFill="1" applyBorder="1" applyAlignment="1" applyProtection="1">
      <alignment vertical="center" shrinkToFit="1"/>
      <protection locked="0"/>
    </xf>
    <xf numFmtId="0" fontId="6" fillId="4" borderId="9" xfId="0" applyFont="1" applyFill="1" applyBorder="1" applyAlignment="1" applyProtection="1">
      <alignment horizontal="center" vertical="center" shrinkToFit="1"/>
      <protection locked="0"/>
    </xf>
    <xf numFmtId="182" fontId="6" fillId="0" borderId="9" xfId="0" applyNumberFormat="1" applyFont="1" applyFill="1" applyBorder="1" applyAlignment="1" applyProtection="1">
      <alignment horizontal="center" vertical="center" shrinkToFit="1"/>
    </xf>
    <xf numFmtId="0" fontId="6" fillId="0" borderId="9" xfId="0" applyFont="1" applyFill="1" applyBorder="1" applyAlignment="1">
      <alignment horizontal="center" vertical="center" shrinkToFit="1"/>
    </xf>
    <xf numFmtId="176" fontId="6" fillId="4" borderId="54" xfId="0" applyNumberFormat="1" applyFont="1" applyFill="1" applyBorder="1" applyAlignment="1" applyProtection="1">
      <alignment horizontal="center" vertical="center"/>
      <protection locked="0"/>
    </xf>
    <xf numFmtId="0" fontId="6" fillId="0" borderId="37" xfId="0" applyFont="1" applyFill="1" applyBorder="1" applyAlignment="1" applyProtection="1">
      <alignment horizontal="center" vertical="center" shrinkToFit="1"/>
    </xf>
    <xf numFmtId="0" fontId="6" fillId="4" borderId="38" xfId="0" applyFont="1" applyFill="1" applyBorder="1" applyAlignment="1" applyProtection="1">
      <alignment vertical="center" shrinkToFit="1"/>
      <protection locked="0"/>
    </xf>
    <xf numFmtId="0" fontId="6" fillId="4" borderId="38" xfId="0" applyFont="1" applyFill="1" applyBorder="1" applyAlignment="1" applyProtection="1">
      <alignment horizontal="center" vertical="center" shrinkToFit="1"/>
      <protection locked="0"/>
    </xf>
    <xf numFmtId="182" fontId="6" fillId="0" borderId="38" xfId="0" applyNumberFormat="1" applyFont="1" applyFill="1" applyBorder="1" applyAlignment="1" applyProtection="1">
      <alignment horizontal="center" vertical="center" shrinkToFit="1"/>
    </xf>
    <xf numFmtId="0" fontId="6" fillId="0" borderId="38" xfId="0" applyFont="1" applyFill="1" applyBorder="1" applyAlignment="1">
      <alignment horizontal="center" vertical="center" shrinkToFit="1"/>
    </xf>
    <xf numFmtId="0" fontId="6" fillId="0" borderId="27" xfId="0" applyFont="1" applyFill="1" applyBorder="1" applyAlignment="1">
      <alignment horizontal="center" vertical="center" shrinkToFit="1"/>
    </xf>
    <xf numFmtId="0" fontId="6" fillId="0" borderId="3" xfId="0" applyFont="1" applyFill="1" applyBorder="1" applyAlignment="1">
      <alignment horizontal="center" vertical="center" shrinkToFit="1"/>
    </xf>
    <xf numFmtId="0" fontId="6" fillId="0" borderId="18" xfId="0" applyFont="1" applyFill="1" applyBorder="1" applyAlignment="1" applyProtection="1">
      <alignment horizontal="center" vertical="center" shrinkToFit="1"/>
    </xf>
    <xf numFmtId="0" fontId="6" fillId="0" borderId="19" xfId="0" applyFont="1" applyFill="1" applyBorder="1" applyAlignment="1">
      <alignment horizontal="center" vertical="center" shrinkToFit="1"/>
    </xf>
    <xf numFmtId="17" fontId="13" fillId="3" borderId="1" xfId="0" applyNumberFormat="1" applyFont="1" applyFill="1" applyBorder="1" applyAlignment="1" applyProtection="1">
      <alignment horizontal="center" vertical="center" shrinkToFit="1"/>
    </xf>
    <xf numFmtId="0" fontId="3" fillId="3" borderId="6" xfId="0" applyFont="1" applyFill="1" applyBorder="1" applyAlignment="1" applyProtection="1">
      <alignment vertical="center"/>
      <protection locked="0"/>
    </xf>
    <xf numFmtId="0" fontId="4" fillId="0" borderId="54" xfId="0" applyFont="1" applyFill="1" applyBorder="1" applyAlignment="1" applyProtection="1">
      <alignment vertical="center"/>
      <protection hidden="1"/>
    </xf>
    <xf numFmtId="0" fontId="4" fillId="0" borderId="55" xfId="0" applyFont="1" applyFill="1" applyBorder="1" applyAlignment="1" applyProtection="1">
      <alignment vertical="center"/>
      <protection hidden="1"/>
    </xf>
    <xf numFmtId="0" fontId="4" fillId="0" borderId="2" xfId="0" applyFont="1" applyFill="1" applyBorder="1" applyAlignment="1" applyProtection="1">
      <alignment horizontal="center" vertical="center"/>
      <protection hidden="1"/>
    </xf>
    <xf numFmtId="0" fontId="4" fillId="0" borderId="2" xfId="0" applyFont="1" applyFill="1" applyBorder="1" applyAlignment="1" applyProtection="1">
      <alignment vertical="center"/>
      <protection hidden="1"/>
    </xf>
    <xf numFmtId="0" fontId="4" fillId="0" borderId="5" xfId="0" applyFont="1" applyFill="1" applyBorder="1" applyAlignment="1" applyProtection="1">
      <alignment vertical="center"/>
      <protection hidden="1"/>
    </xf>
    <xf numFmtId="0" fontId="4" fillId="0" borderId="6" xfId="0" applyFont="1" applyFill="1" applyBorder="1" applyAlignment="1" applyProtection="1">
      <alignment horizontal="center" vertical="center"/>
      <protection hidden="1"/>
    </xf>
    <xf numFmtId="0" fontId="6" fillId="0" borderId="56" xfId="0" applyFont="1" applyFill="1" applyBorder="1" applyAlignment="1" applyProtection="1">
      <alignment horizontal="center" vertical="center"/>
    </xf>
    <xf numFmtId="0" fontId="6" fillId="5" borderId="42" xfId="0" applyFont="1" applyFill="1" applyBorder="1" applyAlignment="1" applyProtection="1">
      <alignment horizontal="center" vertical="center" shrinkToFit="1"/>
    </xf>
    <xf numFmtId="176" fontId="6" fillId="5" borderId="42" xfId="0" applyNumberFormat="1" applyFont="1" applyFill="1" applyBorder="1" applyAlignment="1" applyProtection="1">
      <alignment horizontal="center" vertical="center"/>
    </xf>
    <xf numFmtId="0" fontId="6" fillId="0" borderId="57" xfId="0" applyFont="1" applyFill="1" applyBorder="1" applyAlignment="1" applyProtection="1">
      <alignment horizontal="center" vertical="center" shrinkToFit="1"/>
    </xf>
    <xf numFmtId="0" fontId="6" fillId="5" borderId="42" xfId="0" applyNumberFormat="1" applyFont="1" applyFill="1" applyBorder="1" applyAlignment="1" applyProtection="1">
      <alignment horizontal="center" vertical="center" justifyLastLine="1"/>
    </xf>
    <xf numFmtId="0" fontId="6" fillId="5" borderId="37" xfId="0" applyFont="1" applyFill="1" applyBorder="1" applyAlignment="1" applyProtection="1">
      <alignment horizontal="center" vertical="center"/>
    </xf>
    <xf numFmtId="0" fontId="6" fillId="5" borderId="38" xfId="0" applyFont="1" applyFill="1" applyBorder="1" applyAlignment="1" applyProtection="1">
      <alignment horizontal="center" vertical="center"/>
    </xf>
    <xf numFmtId="0" fontId="6" fillId="5" borderId="27" xfId="0" applyFont="1" applyFill="1" applyBorder="1" applyAlignment="1" applyProtection="1">
      <alignment horizontal="center" vertical="center" shrinkToFit="1"/>
    </xf>
    <xf numFmtId="177" fontId="4" fillId="0" borderId="58" xfId="0" applyNumberFormat="1" applyFont="1" applyFill="1" applyBorder="1" applyAlignment="1" applyProtection="1">
      <alignment horizontal="center" vertical="center"/>
    </xf>
    <xf numFmtId="177" fontId="4" fillId="0" borderId="59" xfId="0" applyNumberFormat="1" applyFont="1" applyFill="1" applyBorder="1" applyAlignment="1" applyProtection="1">
      <alignment horizontal="center" vertical="center"/>
    </xf>
    <xf numFmtId="177" fontId="4" fillId="0" borderId="60" xfId="0" applyNumberFormat="1" applyFont="1" applyFill="1" applyBorder="1" applyAlignment="1" applyProtection="1">
      <alignment horizontal="center" vertical="center"/>
    </xf>
    <xf numFmtId="0" fontId="6" fillId="3" borderId="1" xfId="0" applyFont="1" applyFill="1" applyBorder="1" applyAlignment="1" applyProtection="1">
      <alignment horizontal="center" vertical="center"/>
      <protection locked="0"/>
    </xf>
    <xf numFmtId="0" fontId="13" fillId="0" borderId="1" xfId="0" applyFont="1" applyFill="1" applyBorder="1" applyAlignment="1" applyProtection="1">
      <alignment horizontal="center" vertical="center"/>
    </xf>
    <xf numFmtId="0" fontId="13" fillId="3" borderId="1" xfId="0" applyFont="1" applyFill="1" applyBorder="1" applyAlignment="1" applyProtection="1">
      <alignment horizontal="center" vertical="center"/>
    </xf>
    <xf numFmtId="57" fontId="19" fillId="0" borderId="0" xfId="0" applyNumberFormat="1" applyFont="1" applyFill="1" applyBorder="1" applyAlignment="1" applyProtection="1">
      <alignment horizontal="center" vertical="center" shrinkToFit="1"/>
    </xf>
    <xf numFmtId="178" fontId="19" fillId="0" borderId="0" xfId="0" applyNumberFormat="1" applyFont="1" applyFill="1" applyBorder="1" applyAlignment="1" applyProtection="1">
      <alignment horizontal="center" vertical="center" shrinkToFit="1"/>
    </xf>
    <xf numFmtId="57" fontId="6" fillId="0" borderId="0" xfId="0" applyNumberFormat="1" applyFont="1" applyFill="1" applyBorder="1" applyAlignment="1" applyProtection="1">
      <alignment horizontal="center" vertical="center" shrinkToFit="1"/>
    </xf>
    <xf numFmtId="0" fontId="38" fillId="0" borderId="9" xfId="0" applyFont="1" applyFill="1" applyBorder="1" applyAlignment="1" applyProtection="1">
      <alignment horizontal="center" vertical="center" wrapText="1" shrinkToFit="1"/>
    </xf>
    <xf numFmtId="0" fontId="38" fillId="0" borderId="32" xfId="0" applyFont="1" applyFill="1" applyBorder="1" applyAlignment="1" applyProtection="1">
      <alignment horizontal="center" vertical="center" wrapText="1"/>
    </xf>
    <xf numFmtId="183" fontId="19" fillId="0" borderId="0" xfId="0" applyNumberFormat="1" applyFont="1" applyFill="1" applyBorder="1" applyAlignment="1" applyProtection="1">
      <alignment horizontal="center" vertical="center" shrinkToFit="1"/>
    </xf>
    <xf numFmtId="0" fontId="6" fillId="11" borderId="61" xfId="0" applyFont="1" applyFill="1" applyBorder="1" applyAlignment="1" applyProtection="1">
      <alignment horizontal="center" vertical="center" wrapText="1"/>
    </xf>
    <xf numFmtId="181" fontId="20" fillId="11" borderId="1" xfId="0" applyNumberFormat="1" applyFont="1" applyFill="1" applyBorder="1" applyAlignment="1" applyProtection="1">
      <alignment horizontal="center" vertical="center" shrinkToFit="1"/>
      <protection locked="0"/>
    </xf>
    <xf numFmtId="0" fontId="19" fillId="11" borderId="1" xfId="0" applyFont="1" applyFill="1" applyBorder="1" applyAlignment="1" applyProtection="1">
      <alignment horizontal="center" vertical="center" wrapText="1" shrinkToFit="1"/>
    </xf>
    <xf numFmtId="57" fontId="20" fillId="11" borderId="24" xfId="0" applyNumberFormat="1" applyFont="1" applyFill="1" applyBorder="1" applyAlignment="1" applyProtection="1">
      <alignment horizontal="center" vertical="center" shrinkToFit="1"/>
    </xf>
    <xf numFmtId="0" fontId="6" fillId="0" borderId="0" xfId="0" applyFont="1" applyAlignment="1">
      <alignment vertical="center" wrapText="1"/>
    </xf>
    <xf numFmtId="0" fontId="6" fillId="4" borderId="1" xfId="0" applyFont="1" applyFill="1" applyBorder="1" applyAlignment="1" applyProtection="1">
      <alignment horizontal="center" vertical="center" wrapText="1"/>
      <protection locked="0"/>
    </xf>
    <xf numFmtId="0" fontId="4" fillId="4" borderId="38"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8" xfId="0" applyFont="1" applyFill="1" applyBorder="1" applyAlignment="1" applyProtection="1">
      <alignment horizontal="center" vertical="center" wrapText="1"/>
      <protection locked="0"/>
    </xf>
    <xf numFmtId="14" fontId="6" fillId="0" borderId="1" xfId="0" applyNumberFormat="1" applyFont="1" applyBorder="1" applyAlignment="1" applyProtection="1">
      <alignment horizontal="center" vertical="center"/>
    </xf>
    <xf numFmtId="14" fontId="6" fillId="0" borderId="0" xfId="0" applyNumberFormat="1" applyFont="1" applyBorder="1" applyAlignment="1" applyProtection="1">
      <alignment horizontal="center" vertical="center"/>
    </xf>
    <xf numFmtId="0" fontId="4" fillId="0" borderId="28" xfId="0" applyFont="1" applyFill="1" applyBorder="1" applyAlignment="1" applyProtection="1">
      <alignment horizontal="center" vertical="center" shrinkToFit="1"/>
    </xf>
    <xf numFmtId="0" fontId="4" fillId="0" borderId="2" xfId="0" applyFont="1" applyBorder="1" applyAlignment="1" applyProtection="1">
      <alignment horizontal="center" vertical="center"/>
    </xf>
    <xf numFmtId="0" fontId="6" fillId="0" borderId="15" xfId="0" applyFont="1" applyFill="1" applyBorder="1" applyAlignment="1" applyProtection="1">
      <alignment horizontal="center" vertical="center" shrinkToFit="1"/>
    </xf>
    <xf numFmtId="178" fontId="6" fillId="0" borderId="25" xfId="0" applyNumberFormat="1" applyFont="1" applyFill="1" applyBorder="1" applyAlignment="1" applyProtection="1">
      <alignment horizontal="center" vertical="center" shrinkToFit="1"/>
    </xf>
    <xf numFmtId="177" fontId="6" fillId="0" borderId="2" xfId="0" applyNumberFormat="1" applyFont="1" applyFill="1" applyBorder="1" applyAlignment="1" applyProtection="1">
      <alignment horizontal="center" vertical="center" shrinkToFit="1"/>
    </xf>
    <xf numFmtId="178" fontId="6" fillId="0" borderId="2" xfId="0" applyNumberFormat="1" applyFont="1" applyFill="1" applyBorder="1" applyAlignment="1" applyProtection="1">
      <alignment horizontal="center" vertical="center" shrinkToFit="1"/>
    </xf>
    <xf numFmtId="177" fontId="6" fillId="0" borderId="16" xfId="0" applyNumberFormat="1" applyFont="1" applyFill="1" applyBorder="1" applyAlignment="1" applyProtection="1">
      <alignment horizontal="center" vertical="center" shrinkToFit="1"/>
    </xf>
    <xf numFmtId="177" fontId="6" fillId="0" borderId="1" xfId="0" applyNumberFormat="1" applyFont="1" applyFill="1" applyBorder="1" applyAlignment="1" applyProtection="1">
      <alignment horizontal="center" vertical="center" shrinkToFit="1"/>
    </xf>
    <xf numFmtId="177" fontId="6" fillId="0" borderId="6" xfId="0" applyNumberFormat="1" applyFont="1" applyFill="1" applyBorder="1" applyAlignment="1" applyProtection="1">
      <alignment horizontal="center" vertical="center" shrinkToFit="1"/>
    </xf>
    <xf numFmtId="0" fontId="3" fillId="0" borderId="62" xfId="0" applyFont="1" applyFill="1" applyBorder="1" applyAlignment="1" applyProtection="1">
      <alignment vertical="center"/>
      <protection hidden="1"/>
    </xf>
    <xf numFmtId="0" fontId="3" fillId="0" borderId="10" xfId="0" applyFont="1" applyFill="1" applyBorder="1" applyAlignment="1" applyProtection="1">
      <alignment vertical="center"/>
      <protection hidden="1"/>
    </xf>
    <xf numFmtId="0" fontId="3" fillId="0" borderId="11" xfId="0" applyFont="1" applyFill="1" applyBorder="1" applyAlignment="1" applyProtection="1">
      <alignment vertical="center"/>
      <protection hidden="1"/>
    </xf>
    <xf numFmtId="0" fontId="3" fillId="0" borderId="55" xfId="0" applyFont="1" applyFill="1" applyBorder="1" applyAlignment="1" applyProtection="1">
      <alignment vertical="center"/>
      <protection hidden="1"/>
    </xf>
    <xf numFmtId="0" fontId="3" fillId="0" borderId="63" xfId="0" applyFont="1" applyFill="1" applyBorder="1" applyAlignment="1" applyProtection="1">
      <alignment vertical="center"/>
      <protection hidden="1"/>
    </xf>
    <xf numFmtId="0" fontId="3" fillId="0" borderId="5" xfId="0" applyFont="1" applyFill="1" applyBorder="1" applyAlignment="1" applyProtection="1">
      <alignment vertical="center"/>
      <protection hidden="1"/>
    </xf>
    <xf numFmtId="0" fontId="8" fillId="0" borderId="6" xfId="0" applyFont="1" applyFill="1" applyBorder="1" applyAlignment="1" applyProtection="1">
      <alignment horizontal="distributed" vertical="center" justifyLastLine="1"/>
    </xf>
    <xf numFmtId="176" fontId="6" fillId="4" borderId="9" xfId="0" applyNumberFormat="1" applyFont="1" applyFill="1" applyBorder="1" applyAlignment="1" applyProtection="1">
      <alignment horizontal="left" vertical="center" shrinkToFit="1"/>
      <protection locked="0"/>
    </xf>
    <xf numFmtId="176" fontId="6" fillId="4" borderId="38" xfId="0" applyNumberFormat="1" applyFont="1" applyFill="1" applyBorder="1" applyAlignment="1" applyProtection="1">
      <alignment horizontal="left" vertical="center" shrinkToFit="1"/>
      <protection locked="0"/>
    </xf>
    <xf numFmtId="176" fontId="6" fillId="4" borderId="1" xfId="0" applyNumberFormat="1" applyFont="1" applyFill="1" applyBorder="1" applyAlignment="1" applyProtection="1">
      <alignment horizontal="left" vertical="center" shrinkToFit="1"/>
      <protection locked="0"/>
    </xf>
    <xf numFmtId="14" fontId="19" fillId="0" borderId="1" xfId="0" applyNumberFormat="1" applyFont="1" applyBorder="1" applyAlignment="1" applyProtection="1">
      <alignment horizontal="center" vertical="center"/>
    </xf>
    <xf numFmtId="0" fontId="49" fillId="0" borderId="0" xfId="0" applyFont="1" applyFill="1" applyBorder="1" applyAlignment="1" applyProtection="1">
      <alignment vertical="center" shrinkToFit="1"/>
    </xf>
    <xf numFmtId="0" fontId="6" fillId="0" borderId="36" xfId="0" applyFont="1" applyFill="1" applyBorder="1" applyAlignment="1" applyProtection="1">
      <alignment horizontal="center" vertical="center" shrinkToFit="1"/>
    </xf>
    <xf numFmtId="179" fontId="6" fillId="0" borderId="13" xfId="0" applyNumberFormat="1" applyFont="1" applyFill="1" applyBorder="1" applyAlignment="1" applyProtection="1">
      <alignment horizontal="center" vertical="center" shrinkToFit="1"/>
    </xf>
    <xf numFmtId="0" fontId="6" fillId="0" borderId="3" xfId="0" applyFont="1" applyBorder="1" applyAlignment="1">
      <alignment horizontal="center" vertical="center"/>
    </xf>
    <xf numFmtId="0" fontId="6" fillId="0" borderId="19" xfId="0" applyFont="1" applyBorder="1" applyAlignment="1">
      <alignment horizontal="center" vertical="center"/>
    </xf>
    <xf numFmtId="0" fontId="6" fillId="0" borderId="16" xfId="0" applyFont="1" applyBorder="1" applyAlignment="1">
      <alignment horizontal="center" vertical="center"/>
    </xf>
    <xf numFmtId="0" fontId="19" fillId="7" borderId="9" xfId="0" applyFont="1" applyFill="1" applyBorder="1" applyAlignment="1" applyProtection="1">
      <alignment horizontal="center" vertical="center" shrinkToFit="1"/>
    </xf>
    <xf numFmtId="0" fontId="19" fillId="7" borderId="9" xfId="0" applyNumberFormat="1" applyFont="1" applyFill="1" applyBorder="1" applyAlignment="1" applyProtection="1">
      <alignment horizontal="center" vertical="center" shrinkToFit="1"/>
    </xf>
    <xf numFmtId="0" fontId="6" fillId="0" borderId="64" xfId="0" applyFont="1" applyBorder="1" applyAlignment="1" applyProtection="1">
      <alignment horizontal="center" vertical="center" wrapText="1"/>
    </xf>
    <xf numFmtId="181" fontId="20" fillId="0" borderId="64" xfId="0" applyNumberFormat="1" applyFont="1" applyFill="1" applyBorder="1" applyAlignment="1" applyProtection="1">
      <alignment horizontal="center" vertical="center" shrinkToFit="1"/>
    </xf>
    <xf numFmtId="180" fontId="6" fillId="0" borderId="1" xfId="0" applyNumberFormat="1" applyFont="1" applyFill="1" applyBorder="1" applyAlignment="1" applyProtection="1">
      <alignment horizontal="center" vertical="center" shrinkToFit="1"/>
    </xf>
    <xf numFmtId="176" fontId="6" fillId="0" borderId="1" xfId="0" applyNumberFormat="1" applyFont="1" applyBorder="1" applyAlignment="1">
      <alignment horizontal="center" vertical="center" shrinkToFit="1"/>
    </xf>
    <xf numFmtId="176" fontId="6" fillId="0" borderId="9" xfId="0" applyNumberFormat="1" applyFont="1" applyBorder="1" applyAlignment="1">
      <alignment horizontal="center" vertical="center" shrinkToFit="1"/>
    </xf>
    <xf numFmtId="176" fontId="6" fillId="0" borderId="38" xfId="0" applyNumberFormat="1" applyFont="1" applyBorder="1" applyAlignment="1">
      <alignment horizontal="center" vertical="center" shrinkToFit="1"/>
    </xf>
    <xf numFmtId="176" fontId="6" fillId="0" borderId="28" xfId="0" applyNumberFormat="1" applyFont="1" applyBorder="1" applyAlignment="1">
      <alignment horizontal="center" vertical="center" shrinkToFit="1"/>
    </xf>
    <xf numFmtId="176" fontId="6" fillId="0" borderId="2" xfId="0" applyNumberFormat="1" applyFont="1" applyBorder="1" applyAlignment="1">
      <alignment horizontal="center" vertical="center" shrinkToFit="1"/>
    </xf>
    <xf numFmtId="0" fontId="6" fillId="3" borderId="1" xfId="0" applyFont="1" applyFill="1" applyBorder="1" applyAlignment="1" applyProtection="1">
      <alignment horizontal="center"/>
    </xf>
    <xf numFmtId="180" fontId="1" fillId="0" borderId="25" xfId="0" applyNumberFormat="1" applyFont="1" applyFill="1" applyBorder="1" applyAlignment="1" applyProtection="1">
      <alignment horizontal="center" vertical="center"/>
    </xf>
    <xf numFmtId="0" fontId="4" fillId="0" borderId="6" xfId="0" applyFont="1" applyBorder="1" applyAlignment="1" applyProtection="1">
      <alignment horizontal="center" vertical="center"/>
    </xf>
    <xf numFmtId="0" fontId="6" fillId="0" borderId="0" xfId="0" applyFont="1" applyBorder="1" applyAlignment="1" applyProtection="1">
      <alignment horizontal="center" vertical="center" wrapText="1"/>
    </xf>
    <xf numFmtId="0" fontId="6" fillId="0" borderId="65" xfId="0" applyFont="1" applyBorder="1" applyAlignment="1" applyProtection="1">
      <alignment horizontal="center" vertical="center" wrapText="1"/>
    </xf>
    <xf numFmtId="0" fontId="1" fillId="0" borderId="25" xfId="0" applyFont="1" applyBorder="1" applyAlignment="1" applyProtection="1">
      <alignment horizontal="center" vertical="center"/>
    </xf>
    <xf numFmtId="0" fontId="4" fillId="0" borderId="66" xfId="0" applyFont="1" applyBorder="1" applyAlignment="1" applyProtection="1">
      <alignment horizontal="center" vertical="center" wrapText="1"/>
    </xf>
    <xf numFmtId="0" fontId="4" fillId="0" borderId="54"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67" xfId="0" applyFont="1" applyBorder="1" applyAlignment="1" applyProtection="1">
      <alignment horizontal="center" vertical="center" shrinkToFit="1"/>
    </xf>
    <xf numFmtId="0" fontId="4" fillId="0" borderId="44" xfId="0" applyFont="1" applyBorder="1" applyAlignment="1" applyProtection="1">
      <alignment horizontal="center" vertical="center" shrinkToFit="1"/>
    </xf>
    <xf numFmtId="0" fontId="4" fillId="0" borderId="68" xfId="0" applyFont="1" applyBorder="1" applyAlignment="1" applyProtection="1">
      <alignment horizontal="center" vertical="center" shrinkToFit="1"/>
    </xf>
    <xf numFmtId="0" fontId="6" fillId="0" borderId="28" xfId="0" applyFont="1" applyFill="1" applyBorder="1" applyAlignment="1" applyProtection="1">
      <alignment horizontal="center" vertical="center" shrinkToFit="1"/>
    </xf>
    <xf numFmtId="176" fontId="6" fillId="0" borderId="28" xfId="0" applyNumberFormat="1" applyFont="1" applyFill="1" applyBorder="1" applyAlignment="1" applyProtection="1">
      <alignment horizontal="center" vertical="center"/>
    </xf>
    <xf numFmtId="176" fontId="6" fillId="0" borderId="2" xfId="0" applyNumberFormat="1" applyFont="1" applyFill="1" applyBorder="1" applyAlignment="1" applyProtection="1">
      <alignment horizontal="center" vertical="center"/>
    </xf>
    <xf numFmtId="176" fontId="6" fillId="0" borderId="1" xfId="0" applyNumberFormat="1" applyFont="1" applyFill="1" applyBorder="1" applyAlignment="1" applyProtection="1">
      <alignment horizontal="center" vertical="center"/>
    </xf>
    <xf numFmtId="0" fontId="8" fillId="0" borderId="29" xfId="0" applyFont="1" applyBorder="1" applyAlignment="1" applyProtection="1">
      <alignment horizontal="center" vertical="center"/>
    </xf>
    <xf numFmtId="0" fontId="8" fillId="0" borderId="32" xfId="0" applyFont="1" applyBorder="1" applyAlignment="1" applyProtection="1">
      <alignment horizontal="center" vertical="center"/>
    </xf>
    <xf numFmtId="0" fontId="8" fillId="0" borderId="2" xfId="0" applyFont="1" applyBorder="1" applyAlignment="1" applyProtection="1">
      <alignment horizontal="center" vertical="center"/>
    </xf>
    <xf numFmtId="0" fontId="8" fillId="0" borderId="16"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1" xfId="0" applyFont="1" applyBorder="1" applyAlignment="1" applyProtection="1">
      <alignment horizontal="center" vertical="center"/>
    </xf>
    <xf numFmtId="0" fontId="21" fillId="0" borderId="62" xfId="0" applyFont="1" applyBorder="1" applyAlignment="1" applyProtection="1">
      <alignment horizontal="center" vertical="center" wrapText="1" shrinkToFit="1"/>
    </xf>
    <xf numFmtId="0" fontId="0" fillId="0" borderId="96" xfId="0" applyBorder="1" applyAlignment="1">
      <alignment horizontal="center" vertical="center" wrapText="1" shrinkToFit="1"/>
    </xf>
    <xf numFmtId="0" fontId="0" fillId="0" borderId="63" xfId="0" applyBorder="1" applyAlignment="1">
      <alignment horizontal="center" vertical="center" wrapText="1" shrinkToFit="1"/>
    </xf>
    <xf numFmtId="0" fontId="0" fillId="0" borderId="101" xfId="0" applyBorder="1" applyAlignment="1">
      <alignment horizontal="center" vertical="center" wrapText="1" shrinkToFit="1"/>
    </xf>
    <xf numFmtId="0" fontId="4" fillId="0" borderId="102" xfId="0" applyFont="1" applyBorder="1" applyAlignment="1" applyProtection="1">
      <alignment horizontal="center" vertical="center" wrapText="1"/>
    </xf>
    <xf numFmtId="0" fontId="4" fillId="0" borderId="103" xfId="0" applyFont="1" applyBorder="1" applyAlignment="1" applyProtection="1">
      <alignment horizontal="center" vertical="center" wrapText="1"/>
    </xf>
    <xf numFmtId="0" fontId="4" fillId="0" borderId="104" xfId="0" applyFont="1" applyBorder="1" applyAlignment="1" applyProtection="1">
      <alignment horizontal="center" vertical="center" wrapText="1"/>
    </xf>
    <xf numFmtId="0" fontId="4" fillId="0" borderId="55"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177" fontId="8" fillId="2" borderId="62" xfId="0" applyNumberFormat="1" applyFont="1" applyFill="1" applyBorder="1" applyAlignment="1" applyProtection="1">
      <alignment horizontal="center" vertical="center" shrinkToFit="1"/>
    </xf>
    <xf numFmtId="177" fontId="8" fillId="2" borderId="52" xfId="0" applyNumberFormat="1" applyFont="1" applyFill="1" applyBorder="1" applyAlignment="1" applyProtection="1">
      <alignment horizontal="center" vertical="center" shrinkToFit="1"/>
    </xf>
    <xf numFmtId="177" fontId="8" fillId="2" borderId="96" xfId="0" applyNumberFormat="1" applyFont="1" applyFill="1" applyBorder="1" applyAlignment="1" applyProtection="1">
      <alignment horizontal="center" vertical="center" shrinkToFit="1"/>
    </xf>
    <xf numFmtId="177" fontId="8" fillId="2" borderId="97" xfId="0" applyNumberFormat="1" applyFont="1" applyFill="1" applyBorder="1" applyAlignment="1" applyProtection="1">
      <alignment horizontal="center" vertical="center" shrinkToFit="1"/>
    </xf>
    <xf numFmtId="177" fontId="8" fillId="2" borderId="93" xfId="0" applyNumberFormat="1" applyFont="1" applyFill="1" applyBorder="1" applyAlignment="1" applyProtection="1">
      <alignment horizontal="center" vertical="center" shrinkToFit="1"/>
    </xf>
    <xf numFmtId="177" fontId="8" fillId="2" borderId="94" xfId="0" applyNumberFormat="1" applyFont="1" applyFill="1" applyBorder="1" applyAlignment="1" applyProtection="1">
      <alignment horizontal="center" vertical="center" shrinkToFit="1"/>
    </xf>
    <xf numFmtId="0" fontId="0" fillId="0" borderId="10" xfId="0" applyBorder="1" applyAlignment="1">
      <alignment horizontal="center" vertical="center" wrapText="1" shrinkToFit="1"/>
    </xf>
    <xf numFmtId="0" fontId="0" fillId="0" borderId="5" xfId="0" applyBorder="1" applyAlignment="1">
      <alignment horizontal="center" vertical="center" wrapText="1" shrinkToFit="1"/>
    </xf>
    <xf numFmtId="0" fontId="6" fillId="0" borderId="1" xfId="0" applyFont="1" applyFill="1" applyBorder="1" applyAlignment="1" applyProtection="1">
      <alignment horizontal="center" vertical="center" shrinkToFit="1"/>
    </xf>
    <xf numFmtId="0" fontId="6" fillId="0" borderId="3" xfId="0" applyFont="1" applyFill="1" applyBorder="1" applyAlignment="1" applyProtection="1">
      <alignment horizontal="center" vertical="center" shrinkToFit="1"/>
    </xf>
    <xf numFmtId="181" fontId="0" fillId="0" borderId="49" xfId="0" applyNumberFormat="1" applyBorder="1" applyAlignment="1">
      <alignment horizontal="center" vertical="center"/>
    </xf>
    <xf numFmtId="181" fontId="0" fillId="0" borderId="44" xfId="0" applyNumberFormat="1" applyBorder="1" applyAlignment="1">
      <alignment horizontal="center" vertical="center"/>
    </xf>
    <xf numFmtId="0" fontId="21" fillId="0" borderId="2" xfId="0" applyFont="1" applyBorder="1" applyAlignment="1" applyProtection="1">
      <alignment horizontal="left" vertical="center" wrapText="1" shrinkToFit="1"/>
    </xf>
    <xf numFmtId="0" fontId="21" fillId="0" borderId="63" xfId="0" applyFont="1" applyBorder="1" applyAlignment="1" applyProtection="1">
      <alignment horizontal="left" vertical="center" wrapText="1" shrinkToFit="1"/>
    </xf>
    <xf numFmtId="0" fontId="21" fillId="0" borderId="28" xfId="0" applyFont="1" applyBorder="1" applyAlignment="1" applyProtection="1">
      <alignment horizontal="left" vertical="center" wrapText="1" shrinkToFit="1"/>
    </xf>
    <xf numFmtId="0" fontId="6" fillId="0" borderId="62" xfId="0" applyFont="1" applyFill="1" applyBorder="1" applyAlignment="1" applyProtection="1">
      <alignment horizontal="center" vertical="center" shrinkToFit="1"/>
    </xf>
    <xf numFmtId="0" fontId="6" fillId="0" borderId="10" xfId="0" applyFont="1" applyFill="1" applyBorder="1" applyAlignment="1" applyProtection="1">
      <alignment horizontal="center" vertical="center" shrinkToFit="1"/>
    </xf>
    <xf numFmtId="181" fontId="6" fillId="0" borderId="1" xfId="0" applyNumberFormat="1" applyFont="1" applyFill="1" applyBorder="1" applyAlignment="1" applyProtection="1">
      <alignment horizontal="center" vertical="center" shrinkToFit="1"/>
    </xf>
    <xf numFmtId="0" fontId="6" fillId="0" borderId="69" xfId="0" applyFont="1" applyFill="1" applyBorder="1" applyAlignment="1" applyProtection="1">
      <alignment horizontal="center" vertical="center" shrinkToFit="1"/>
    </xf>
    <xf numFmtId="0" fontId="6" fillId="0" borderId="70" xfId="0" applyFont="1" applyFill="1" applyBorder="1" applyAlignment="1" applyProtection="1">
      <alignment horizontal="center" vertical="center" shrinkToFit="1"/>
    </xf>
    <xf numFmtId="0" fontId="6" fillId="0" borderId="11" xfId="0" applyFont="1" applyFill="1" applyBorder="1" applyAlignment="1" applyProtection="1">
      <alignment horizontal="center" vertical="center" shrinkToFit="1"/>
    </xf>
    <xf numFmtId="0" fontId="6" fillId="0" borderId="55" xfId="0" applyFont="1" applyFill="1" applyBorder="1" applyAlignment="1" applyProtection="1">
      <alignment horizontal="center" vertical="center" shrinkToFit="1"/>
    </xf>
    <xf numFmtId="0" fontId="6" fillId="0" borderId="28" xfId="0" applyFont="1" applyFill="1" applyBorder="1" applyAlignment="1" applyProtection="1">
      <alignment horizontal="left" vertical="center" shrinkToFit="1"/>
    </xf>
    <xf numFmtId="181" fontId="6" fillId="0" borderId="28" xfId="0" applyNumberFormat="1" applyFont="1" applyFill="1" applyBorder="1" applyAlignment="1" applyProtection="1">
      <alignment horizontal="center" vertical="center" shrinkToFit="1"/>
    </xf>
    <xf numFmtId="0" fontId="6" fillId="0" borderId="1" xfId="0" applyFont="1" applyFill="1" applyBorder="1" applyAlignment="1" applyProtection="1">
      <alignment horizontal="left" vertical="center" shrinkToFit="1"/>
    </xf>
    <xf numFmtId="0" fontId="6" fillId="0" borderId="19" xfId="0" applyFont="1" applyFill="1" applyBorder="1" applyAlignment="1" applyProtection="1">
      <alignment horizontal="center" vertical="center" shrinkToFit="1"/>
    </xf>
    <xf numFmtId="0" fontId="4" fillId="0" borderId="67" xfId="0" applyFont="1" applyBorder="1" applyAlignment="1" applyProtection="1">
      <alignment horizontal="center" vertical="center"/>
    </xf>
    <xf numFmtId="0" fontId="4" fillId="0" borderId="44" xfId="0" applyFont="1" applyBorder="1" applyAlignment="1" applyProtection="1">
      <alignment horizontal="center" vertical="center"/>
    </xf>
    <xf numFmtId="0" fontId="4" fillId="0" borderId="68" xfId="0" applyFont="1" applyBorder="1" applyAlignment="1" applyProtection="1">
      <alignment horizontal="center" vertical="center"/>
    </xf>
    <xf numFmtId="0" fontId="6" fillId="0" borderId="38" xfId="0" applyFont="1" applyFill="1" applyBorder="1" applyAlignment="1" applyProtection="1">
      <alignment horizontal="center" vertical="center" shrinkToFit="1"/>
    </xf>
    <xf numFmtId="0" fontId="6" fillId="0" borderId="38" xfId="0" applyFont="1" applyBorder="1" applyAlignment="1" applyProtection="1">
      <alignment horizontal="center" vertical="center"/>
    </xf>
    <xf numFmtId="0" fontId="6" fillId="0" borderId="27" xfId="0" applyFont="1" applyBorder="1" applyAlignment="1" applyProtection="1">
      <alignment horizontal="center" vertical="center"/>
    </xf>
    <xf numFmtId="181" fontId="6" fillId="0" borderId="2" xfId="0" applyNumberFormat="1" applyFont="1" applyFill="1" applyBorder="1" applyAlignment="1" applyProtection="1">
      <alignment horizontal="center" vertical="center" shrinkToFit="1"/>
    </xf>
    <xf numFmtId="182" fontId="13" fillId="0" borderId="69" xfId="0" applyNumberFormat="1" applyFont="1" applyFill="1" applyBorder="1" applyAlignment="1" applyProtection="1">
      <alignment horizontal="center" vertical="center" shrinkToFit="1"/>
    </xf>
    <xf numFmtId="182" fontId="6" fillId="0" borderId="71" xfId="0" applyNumberFormat="1" applyFont="1" applyFill="1" applyBorder="1" applyAlignment="1" applyProtection="1">
      <alignment horizontal="center" vertical="center" shrinkToFit="1"/>
    </xf>
    <xf numFmtId="178" fontId="4" fillId="2" borderId="72" xfId="0" applyNumberFormat="1" applyFont="1" applyFill="1" applyBorder="1" applyAlignment="1" applyProtection="1">
      <alignment horizontal="center" vertical="center" shrinkToFit="1"/>
    </xf>
    <xf numFmtId="178" fontId="4" fillId="2" borderId="47" xfId="0" applyNumberFormat="1" applyFont="1" applyFill="1" applyBorder="1" applyAlignment="1" applyProtection="1">
      <alignment horizontal="center" vertical="center" shrinkToFit="1"/>
    </xf>
    <xf numFmtId="0" fontId="4" fillId="0" borderId="4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43" xfId="0" applyFont="1" applyFill="1" applyBorder="1" applyAlignment="1" applyProtection="1">
      <alignment horizontal="center" vertical="center" shrinkToFit="1"/>
    </xf>
    <xf numFmtId="0" fontId="4" fillId="0" borderId="64" xfId="0" applyFont="1" applyFill="1" applyBorder="1" applyAlignment="1" applyProtection="1">
      <alignment horizontal="center" vertical="center" shrinkToFit="1"/>
    </xf>
    <xf numFmtId="0" fontId="4" fillId="0" borderId="4" xfId="0" applyFont="1" applyFill="1" applyBorder="1" applyAlignment="1" applyProtection="1">
      <alignment horizontal="center" vertical="center" shrinkToFit="1"/>
    </xf>
    <xf numFmtId="0" fontId="4" fillId="0" borderId="73" xfId="0" applyFont="1" applyFill="1" applyBorder="1" applyAlignment="1" applyProtection="1">
      <alignment horizontal="center" vertical="center" shrinkToFit="1"/>
    </xf>
    <xf numFmtId="0" fontId="4" fillId="0" borderId="74" xfId="0" applyFont="1" applyFill="1" applyBorder="1" applyAlignment="1" applyProtection="1">
      <alignment horizontal="center" vertical="center" shrinkToFit="1"/>
    </xf>
    <xf numFmtId="0" fontId="4" fillId="0" borderId="50" xfId="0" applyFont="1" applyFill="1" applyBorder="1" applyAlignment="1" applyProtection="1">
      <alignment horizontal="center" vertical="center" shrinkToFit="1"/>
    </xf>
    <xf numFmtId="0" fontId="4" fillId="0" borderId="28" xfId="0" applyFont="1" applyFill="1" applyBorder="1" applyAlignment="1" applyProtection="1">
      <alignment horizontal="center" vertical="center" shrinkToFit="1"/>
    </xf>
    <xf numFmtId="0" fontId="4" fillId="0" borderId="1" xfId="0" applyFont="1" applyFill="1" applyBorder="1" applyAlignment="1" applyProtection="1">
      <alignment horizontal="center" vertical="center" shrinkToFit="1"/>
    </xf>
    <xf numFmtId="0" fontId="21" fillId="0" borderId="1"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21" fillId="0" borderId="1" xfId="0" applyFont="1" applyFill="1" applyBorder="1" applyAlignment="1" applyProtection="1">
      <alignment horizontal="center" vertical="center" wrapText="1" shrinkToFit="1"/>
    </xf>
    <xf numFmtId="0" fontId="21" fillId="0" borderId="1" xfId="0" applyFont="1" applyFill="1" applyBorder="1" applyAlignment="1" applyProtection="1">
      <alignment horizontal="center" vertical="center" shrinkToFit="1"/>
    </xf>
    <xf numFmtId="0" fontId="4" fillId="0" borderId="38" xfId="0" applyFont="1" applyFill="1" applyBorder="1" applyAlignment="1" applyProtection="1">
      <alignment horizontal="center" vertical="center" shrinkToFit="1"/>
    </xf>
    <xf numFmtId="0" fontId="4" fillId="0" borderId="28" xfId="0" applyFont="1" applyFill="1" applyBorder="1" applyAlignment="1" applyProtection="1">
      <alignment horizontal="center" vertical="center" wrapText="1"/>
    </xf>
    <xf numFmtId="0" fontId="6" fillId="0" borderId="17" xfId="0" applyFont="1" applyFill="1" applyBorder="1" applyAlignment="1" applyProtection="1">
      <alignment horizontal="distributed" vertical="center" wrapText="1" justifyLastLine="1"/>
    </xf>
    <xf numFmtId="0" fontId="6" fillId="0" borderId="1" xfId="0" applyFont="1" applyFill="1" applyBorder="1" applyAlignment="1" applyProtection="1">
      <alignment horizontal="distributed" vertical="center" wrapText="1" justifyLastLine="1"/>
    </xf>
    <xf numFmtId="0" fontId="6" fillId="0" borderId="18" xfId="0" applyFont="1" applyFill="1" applyBorder="1" applyAlignment="1" applyProtection="1">
      <alignment horizontal="distributed" vertical="center" wrapText="1" justifyLastLine="1"/>
    </xf>
    <xf numFmtId="0" fontId="6" fillId="0" borderId="28" xfId="0" applyFont="1" applyFill="1" applyBorder="1" applyAlignment="1" applyProtection="1">
      <alignment horizontal="distributed" vertical="center" wrapText="1" justifyLastLine="1"/>
    </xf>
    <xf numFmtId="0" fontId="4" fillId="0" borderId="108" xfId="0" applyFont="1" applyFill="1" applyBorder="1" applyAlignment="1" applyProtection="1">
      <alignment horizontal="center" vertical="distributed" textRotation="255" justifyLastLine="1"/>
    </xf>
    <xf numFmtId="0" fontId="4" fillId="0" borderId="109" xfId="0" applyFont="1" applyFill="1" applyBorder="1" applyAlignment="1" applyProtection="1">
      <alignment horizontal="center" vertical="distributed" textRotation="255" justifyLastLine="1"/>
    </xf>
    <xf numFmtId="0" fontId="4" fillId="0" borderId="15" xfId="0" applyFont="1" applyFill="1" applyBorder="1" applyAlignment="1" applyProtection="1">
      <alignment horizontal="center" vertical="distributed" textRotation="255" justifyLastLine="1"/>
    </xf>
    <xf numFmtId="181" fontId="6" fillId="0" borderId="48" xfId="0" applyNumberFormat="1" applyFont="1" applyFill="1" applyBorder="1" applyAlignment="1" applyProtection="1">
      <alignment horizontal="center" vertical="center" shrinkToFit="1"/>
    </xf>
    <xf numFmtId="181" fontId="6" fillId="0" borderId="51" xfId="0" applyNumberFormat="1" applyFont="1" applyFill="1" applyBorder="1" applyAlignment="1" applyProtection="1">
      <alignment horizontal="center" vertical="center" shrinkToFit="1"/>
    </xf>
    <xf numFmtId="0" fontId="6" fillId="0" borderId="2" xfId="0" applyFont="1" applyFill="1" applyBorder="1" applyAlignment="1" applyProtection="1">
      <alignment horizontal="left" vertical="center" shrinkToFit="1"/>
    </xf>
    <xf numFmtId="181" fontId="6" fillId="0" borderId="43" xfId="0" applyNumberFormat="1" applyFont="1" applyFill="1" applyBorder="1" applyAlignment="1" applyProtection="1">
      <alignment horizontal="center" vertical="center" shrinkToFit="1"/>
    </xf>
    <xf numFmtId="181" fontId="6" fillId="0" borderId="4" xfId="0" applyNumberFormat="1" applyFont="1" applyFill="1" applyBorder="1" applyAlignment="1" applyProtection="1">
      <alignment horizontal="center" vertical="center" shrinkToFit="1"/>
    </xf>
    <xf numFmtId="181" fontId="6" fillId="0" borderId="73" xfId="0" applyNumberFormat="1" applyFont="1" applyFill="1" applyBorder="1" applyAlignment="1" applyProtection="1">
      <alignment horizontal="center" vertical="center" shrinkToFit="1"/>
    </xf>
    <xf numFmtId="181" fontId="6" fillId="0" borderId="50" xfId="0" applyNumberFormat="1" applyFont="1" applyFill="1" applyBorder="1" applyAlignment="1" applyProtection="1">
      <alignment horizontal="center" vertical="center" shrinkToFit="1"/>
    </xf>
    <xf numFmtId="0" fontId="4" fillId="0" borderId="1" xfId="0" applyFont="1" applyBorder="1" applyAlignment="1" applyProtection="1">
      <alignment horizontal="center" vertical="center" wrapText="1"/>
    </xf>
    <xf numFmtId="0" fontId="4" fillId="0" borderId="43" xfId="0" applyFont="1" applyBorder="1" applyAlignment="1" applyProtection="1">
      <alignment horizontal="center" vertical="center" wrapText="1"/>
    </xf>
    <xf numFmtId="0" fontId="4" fillId="0" borderId="64"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87" xfId="0" applyFont="1" applyBorder="1" applyAlignment="1" applyProtection="1">
      <alignment horizontal="center" vertical="center" wrapText="1"/>
    </xf>
    <xf numFmtId="0" fontId="4" fillId="0" borderId="85" xfId="0" applyFont="1" applyBorder="1" applyAlignment="1" applyProtection="1">
      <alignment horizontal="center" vertical="center"/>
    </xf>
    <xf numFmtId="0" fontId="4" fillId="0" borderId="77" xfId="0" applyFont="1" applyBorder="1" applyAlignment="1" applyProtection="1">
      <alignment horizontal="center" vertical="center" wrapText="1"/>
    </xf>
    <xf numFmtId="0" fontId="4" fillId="0" borderId="78" xfId="0" applyFont="1" applyBorder="1" applyAlignment="1" applyProtection="1">
      <alignment horizontal="center" vertical="center" wrapText="1"/>
    </xf>
    <xf numFmtId="181" fontId="4" fillId="0" borderId="63" xfId="0" applyNumberFormat="1" applyFont="1" applyBorder="1" applyAlignment="1" applyProtection="1">
      <alignment horizontal="center" vertical="center" shrinkToFit="1"/>
    </xf>
    <xf numFmtId="181" fontId="4" fillId="0" borderId="88" xfId="0" applyNumberFormat="1" applyFont="1" applyBorder="1" applyAlignment="1" applyProtection="1">
      <alignment horizontal="center" vertical="center" shrinkToFit="1"/>
    </xf>
    <xf numFmtId="181" fontId="4" fillId="0" borderId="43" xfId="0" applyNumberFormat="1" applyFont="1" applyBorder="1" applyAlignment="1" applyProtection="1">
      <alignment horizontal="center" vertical="center"/>
    </xf>
    <xf numFmtId="181" fontId="4" fillId="0" borderId="86" xfId="0" applyNumberFormat="1" applyFont="1" applyBorder="1" applyAlignment="1" applyProtection="1">
      <alignment horizontal="center" vertical="center"/>
    </xf>
    <xf numFmtId="0" fontId="6" fillId="0" borderId="71" xfId="0" applyFont="1" applyFill="1" applyBorder="1" applyAlignment="1" applyProtection="1">
      <alignment horizontal="center" vertical="center" shrinkToFit="1"/>
    </xf>
    <xf numFmtId="181" fontId="4" fillId="0" borderId="43" xfId="0" applyNumberFormat="1" applyFont="1" applyFill="1" applyBorder="1" applyAlignment="1" applyProtection="1">
      <alignment horizontal="center" vertical="center" shrinkToFit="1"/>
    </xf>
    <xf numFmtId="181" fontId="4" fillId="0" borderId="86" xfId="0" applyNumberFormat="1" applyFont="1" applyFill="1" applyBorder="1" applyAlignment="1" applyProtection="1">
      <alignment horizontal="center" vertical="center" shrinkToFit="1"/>
    </xf>
    <xf numFmtId="0" fontId="4" fillId="0" borderId="8" xfId="0" applyFont="1" applyBorder="1" applyAlignment="1" applyProtection="1">
      <alignment horizontal="center" vertical="center" wrapText="1"/>
    </xf>
    <xf numFmtId="0" fontId="4" fillId="0" borderId="90" xfId="0" applyFont="1" applyBorder="1" applyAlignment="1" applyProtection="1">
      <alignment horizontal="center" vertical="center" wrapText="1"/>
    </xf>
    <xf numFmtId="0" fontId="4" fillId="0" borderId="43" xfId="0" applyFont="1" applyBorder="1" applyAlignment="1" applyProtection="1">
      <alignment horizontal="center" vertical="center"/>
    </xf>
    <xf numFmtId="0" fontId="4" fillId="0" borderId="86" xfId="0" applyFont="1" applyBorder="1" applyAlignment="1" applyProtection="1">
      <alignment horizontal="center" vertical="center"/>
    </xf>
    <xf numFmtId="0" fontId="16" fillId="0" borderId="75" xfId="0" applyFont="1" applyBorder="1" applyAlignment="1" applyProtection="1">
      <alignment horizontal="left" vertical="center"/>
    </xf>
    <xf numFmtId="0" fontId="16" fillId="0" borderId="71" xfId="0" applyFont="1" applyBorder="1" applyAlignment="1" applyProtection="1">
      <alignment horizontal="left" vertical="center"/>
    </xf>
    <xf numFmtId="0" fontId="16" fillId="0" borderId="76" xfId="0" applyFont="1" applyBorder="1" applyAlignment="1" applyProtection="1">
      <alignment horizontal="left" vertical="center"/>
    </xf>
    <xf numFmtId="0" fontId="4" fillId="0" borderId="29" xfId="0" applyFont="1" applyBorder="1" applyAlignment="1" applyProtection="1">
      <alignment horizontal="center" vertical="center" wrapText="1"/>
    </xf>
    <xf numFmtId="0" fontId="4" fillId="0" borderId="40" xfId="0" applyFont="1" applyBorder="1" applyAlignment="1" applyProtection="1">
      <alignment horizontal="center" vertical="center"/>
    </xf>
    <xf numFmtId="17" fontId="16" fillId="0" borderId="77" xfId="0" applyNumberFormat="1" applyFont="1" applyBorder="1" applyAlignment="1" applyProtection="1">
      <alignment horizontal="center" vertical="center"/>
    </xf>
    <xf numFmtId="0" fontId="16" fillId="0" borderId="78" xfId="0" applyFont="1" applyBorder="1" applyAlignment="1" applyProtection="1">
      <alignment horizontal="center" vertical="center"/>
    </xf>
    <xf numFmtId="0" fontId="4" fillId="0" borderId="79" xfId="0" applyFont="1" applyBorder="1" applyAlignment="1" applyProtection="1">
      <alignment horizontal="center" vertical="center" textRotation="255"/>
    </xf>
    <xf numFmtId="0" fontId="4" fillId="0" borderId="80" xfId="0" applyFont="1" applyBorder="1" applyAlignment="1" applyProtection="1">
      <alignment horizontal="center" vertical="center" textRotation="255"/>
    </xf>
    <xf numFmtId="0" fontId="4" fillId="0" borderId="81" xfId="0" applyFont="1" applyBorder="1" applyAlignment="1" applyProtection="1">
      <alignment horizontal="center" vertical="center" textRotation="255"/>
    </xf>
    <xf numFmtId="0" fontId="4" fillId="0" borderId="32" xfId="0" applyFont="1" applyBorder="1" applyAlignment="1" applyProtection="1">
      <alignment horizontal="center" vertical="center" wrapText="1"/>
    </xf>
    <xf numFmtId="181" fontId="4" fillId="0" borderId="82" xfId="0" applyNumberFormat="1" applyFont="1" applyBorder="1" applyAlignment="1" applyProtection="1">
      <alignment horizontal="center" vertical="center" shrinkToFit="1"/>
    </xf>
    <xf numFmtId="181" fontId="4" fillId="0" borderId="83" xfId="0" applyNumberFormat="1" applyFont="1" applyBorder="1" applyAlignment="1" applyProtection="1">
      <alignment horizontal="center" vertical="center" shrinkToFit="1"/>
    </xf>
    <xf numFmtId="0" fontId="4" fillId="0" borderId="77" xfId="0" applyFont="1" applyBorder="1" applyAlignment="1" applyProtection="1">
      <alignment horizontal="center" vertical="center"/>
    </xf>
    <xf numFmtId="0" fontId="4" fillId="0" borderId="84" xfId="0" applyFont="1" applyBorder="1" applyAlignment="1" applyProtection="1">
      <alignment horizontal="center" vertical="center"/>
    </xf>
    <xf numFmtId="181" fontId="4" fillId="0" borderId="43" xfId="0" applyNumberFormat="1" applyFont="1" applyBorder="1" applyAlignment="1" applyProtection="1">
      <alignment horizontal="center" vertical="center" shrinkToFit="1"/>
    </xf>
    <xf numFmtId="181" fontId="4" fillId="0" borderId="86" xfId="0" applyNumberFormat="1" applyFont="1" applyBorder="1" applyAlignment="1" applyProtection="1">
      <alignment horizontal="center" vertical="center" shrinkToFit="1"/>
    </xf>
    <xf numFmtId="0" fontId="6" fillId="0" borderId="9"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4" fillId="0" borderId="34" xfId="0" applyFont="1" applyBorder="1" applyAlignment="1" applyProtection="1">
      <alignment horizontal="center" vertical="center"/>
    </xf>
    <xf numFmtId="0" fontId="4" fillId="0" borderId="91" xfId="0" applyFont="1" applyBorder="1" applyAlignment="1" applyProtection="1">
      <alignment horizontal="center" vertical="center"/>
    </xf>
    <xf numFmtId="0" fontId="4" fillId="0" borderId="4" xfId="0" applyFont="1" applyBorder="1" applyAlignment="1" applyProtection="1">
      <alignment horizontal="center" vertical="center"/>
    </xf>
    <xf numFmtId="178" fontId="4" fillId="0" borderId="43" xfId="0" applyNumberFormat="1" applyFont="1" applyFill="1" applyBorder="1" applyAlignment="1" applyProtection="1">
      <alignment horizontal="center" vertical="center" wrapText="1"/>
    </xf>
    <xf numFmtId="178" fontId="4" fillId="0" borderId="86" xfId="0" applyNumberFormat="1" applyFont="1" applyFill="1" applyBorder="1" applyAlignment="1" applyProtection="1">
      <alignment horizontal="center" vertical="center" wrapText="1"/>
    </xf>
    <xf numFmtId="180" fontId="8" fillId="2" borderId="0" xfId="0" applyNumberFormat="1" applyFont="1" applyFill="1" applyBorder="1" applyAlignment="1" applyProtection="1">
      <alignment horizontal="center" vertical="center" wrapText="1"/>
    </xf>
    <xf numFmtId="180" fontId="8" fillId="2" borderId="92" xfId="0" applyNumberFormat="1" applyFont="1" applyFill="1" applyBorder="1" applyAlignment="1" applyProtection="1">
      <alignment horizontal="center" vertical="center" wrapText="1"/>
    </xf>
    <xf numFmtId="180" fontId="8" fillId="2" borderId="93" xfId="0" applyNumberFormat="1" applyFont="1" applyFill="1" applyBorder="1" applyAlignment="1" applyProtection="1">
      <alignment horizontal="center" vertical="center" wrapText="1"/>
    </xf>
    <xf numFmtId="180" fontId="8" fillId="2" borderId="94" xfId="0" applyNumberFormat="1" applyFont="1" applyFill="1" applyBorder="1" applyAlignment="1" applyProtection="1">
      <alignment horizontal="center" vertical="center" wrapText="1"/>
    </xf>
    <xf numFmtId="0" fontId="4" fillId="0" borderId="95"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9" xfId="0" applyFont="1" applyBorder="1" applyAlignment="1" applyProtection="1">
      <alignment horizontal="center" vertical="distributed" textRotation="255" wrapText="1"/>
    </xf>
    <xf numFmtId="0" fontId="4" fillId="0" borderId="54" xfId="0" applyFont="1" applyBorder="1" applyAlignment="1" applyProtection="1">
      <alignment horizontal="center" vertical="distributed" textRotation="255" wrapText="1"/>
    </xf>
    <xf numFmtId="0" fontId="4" fillId="0" borderId="2" xfId="0" applyFont="1" applyBorder="1" applyAlignment="1" applyProtection="1">
      <alignment horizontal="center" vertical="distributed" textRotation="255" wrapText="1"/>
    </xf>
    <xf numFmtId="0" fontId="4" fillId="0" borderId="91" xfId="0" applyFont="1" applyBorder="1" applyAlignment="1" applyProtection="1">
      <alignment horizontal="center" vertical="center" wrapText="1"/>
    </xf>
    <xf numFmtId="0" fontId="6" fillId="0" borderId="43" xfId="0" applyFont="1" applyBorder="1" applyAlignment="1" applyProtection="1">
      <alignment horizontal="center" vertical="distributed"/>
    </xf>
    <xf numFmtId="0" fontId="6" fillId="0" borderId="86" xfId="0" applyFont="1" applyBorder="1" applyAlignment="1" applyProtection="1">
      <alignment horizontal="center" vertical="distributed"/>
    </xf>
    <xf numFmtId="0" fontId="4" fillId="0" borderId="43" xfId="0" applyNumberFormat="1" applyFont="1" applyFill="1" applyBorder="1" applyAlignment="1" applyProtection="1">
      <alignment horizontal="center" vertical="center" wrapText="1"/>
    </xf>
    <xf numFmtId="0" fontId="4" fillId="0" borderId="86" xfId="0" applyNumberFormat="1" applyFont="1" applyFill="1" applyBorder="1" applyAlignment="1" applyProtection="1">
      <alignment horizontal="center" vertical="center" wrapText="1"/>
    </xf>
    <xf numFmtId="177" fontId="8" fillId="2" borderId="62" xfId="0" applyNumberFormat="1" applyFont="1" applyFill="1" applyBorder="1" applyAlignment="1" applyProtection="1">
      <alignment horizontal="center" vertical="center" wrapText="1"/>
    </xf>
    <xf numFmtId="177" fontId="8" fillId="2" borderId="96" xfId="0" applyNumberFormat="1" applyFont="1" applyFill="1" applyBorder="1" applyAlignment="1" applyProtection="1">
      <alignment horizontal="center" vertical="center" wrapText="1"/>
    </xf>
    <xf numFmtId="177" fontId="8" fillId="2" borderId="97" xfId="0" applyNumberFormat="1" applyFont="1" applyFill="1" applyBorder="1" applyAlignment="1" applyProtection="1">
      <alignment horizontal="center" vertical="center" wrapText="1"/>
    </xf>
    <xf numFmtId="177" fontId="8" fillId="2" borderId="94" xfId="0" applyNumberFormat="1" applyFont="1" applyFill="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97" xfId="0" applyFont="1" applyBorder="1" applyAlignment="1" applyProtection="1">
      <alignment horizontal="center" vertical="center" wrapText="1"/>
    </xf>
    <xf numFmtId="0" fontId="4" fillId="0" borderId="98" xfId="0" applyFont="1" applyBorder="1" applyAlignment="1" applyProtection="1">
      <alignment horizontal="center" vertical="center" wrapText="1"/>
    </xf>
    <xf numFmtId="180" fontId="4" fillId="2" borderId="99" xfId="0" applyNumberFormat="1" applyFont="1" applyFill="1" applyBorder="1" applyAlignment="1" applyProtection="1">
      <alignment horizontal="center" vertical="center" shrinkToFit="1"/>
    </xf>
    <xf numFmtId="180" fontId="4" fillId="2" borderId="100" xfId="0" applyNumberFormat="1" applyFont="1" applyFill="1" applyBorder="1" applyAlignment="1" applyProtection="1">
      <alignment horizontal="center" vertical="center" shrinkToFit="1"/>
    </xf>
    <xf numFmtId="0" fontId="4" fillId="0" borderId="8" xfId="0" applyFont="1" applyBorder="1" applyAlignment="1" applyProtection="1">
      <alignment horizontal="center" vertical="center"/>
    </xf>
    <xf numFmtId="0" fontId="4" fillId="0" borderId="90" xfId="0" applyFont="1" applyBorder="1" applyAlignment="1" applyProtection="1">
      <alignment horizontal="center" vertical="center"/>
    </xf>
    <xf numFmtId="0" fontId="4" fillId="0" borderId="6" xfId="0" applyFont="1" applyBorder="1" applyAlignment="1" applyProtection="1">
      <alignment horizontal="center" vertical="center" wrapText="1"/>
    </xf>
    <xf numFmtId="180" fontId="8" fillId="2" borderId="8" xfId="0" applyNumberFormat="1" applyFont="1" applyFill="1" applyBorder="1" applyAlignment="1" applyProtection="1">
      <alignment horizontal="center" vertical="center" wrapText="1"/>
    </xf>
    <xf numFmtId="180" fontId="8" fillId="2" borderId="90" xfId="0" applyNumberFormat="1" applyFont="1" applyFill="1" applyBorder="1" applyAlignment="1" applyProtection="1">
      <alignment horizontal="center" vertical="center" wrapText="1"/>
    </xf>
    <xf numFmtId="0" fontId="4" fillId="0" borderId="62" xfId="0" applyFont="1" applyBorder="1" applyAlignment="1" applyProtection="1">
      <alignment horizontal="center" vertical="center" wrapText="1"/>
    </xf>
    <xf numFmtId="0" fontId="4" fillId="0" borderId="52"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93"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105" xfId="0" applyFont="1" applyBorder="1" applyAlignment="1" applyProtection="1">
      <alignment horizontal="center" vertical="center" wrapText="1"/>
    </xf>
    <xf numFmtId="0" fontId="4" fillId="0" borderId="84" xfId="0" applyFont="1" applyBorder="1" applyAlignment="1" applyProtection="1">
      <alignment horizontal="center" vertical="center" wrapText="1"/>
    </xf>
    <xf numFmtId="0" fontId="4" fillId="0" borderId="106" xfId="0" applyFont="1" applyBorder="1" applyAlignment="1" applyProtection="1">
      <alignment horizontal="center" vertical="center" wrapText="1"/>
    </xf>
    <xf numFmtId="0" fontId="4" fillId="0" borderId="11" xfId="0" applyNumberFormat="1" applyFont="1" applyFill="1" applyBorder="1" applyAlignment="1" applyProtection="1">
      <alignment horizontal="center" vertical="center" shrinkToFit="1"/>
    </xf>
    <xf numFmtId="0" fontId="4" fillId="0" borderId="89" xfId="0" applyNumberFormat="1" applyFont="1" applyFill="1" applyBorder="1" applyAlignment="1" applyProtection="1">
      <alignment horizontal="center" vertical="center" shrinkToFit="1"/>
    </xf>
    <xf numFmtId="0" fontId="0" fillId="0" borderId="2" xfId="0" applyBorder="1" applyAlignment="1" applyProtection="1">
      <alignment horizontal="center" vertical="center"/>
    </xf>
    <xf numFmtId="0" fontId="0" fillId="0" borderId="1" xfId="0" applyBorder="1" applyAlignment="1" applyProtection="1">
      <alignment horizontal="center" vertical="center"/>
    </xf>
    <xf numFmtId="0" fontId="0" fillId="0" borderId="9" xfId="0" applyBorder="1" applyAlignment="1" applyProtection="1">
      <alignment horizontal="center" vertical="center"/>
    </xf>
    <xf numFmtId="0" fontId="4" fillId="0" borderId="1" xfId="0" applyFont="1" applyBorder="1" applyAlignment="1" applyProtection="1">
      <alignment horizontal="center" vertical="center" shrinkToFit="1"/>
    </xf>
    <xf numFmtId="0" fontId="6" fillId="0" borderId="1" xfId="0" applyFont="1" applyBorder="1" applyAlignment="1" applyProtection="1">
      <alignment horizontal="center" vertical="center" wrapText="1"/>
    </xf>
    <xf numFmtId="180" fontId="4" fillId="0" borderId="12" xfId="0" applyNumberFormat="1" applyFont="1" applyBorder="1" applyAlignment="1" applyProtection="1">
      <alignment horizontal="center" vertical="center"/>
    </xf>
    <xf numFmtId="180" fontId="4" fillId="3" borderId="112" xfId="0" applyNumberFormat="1" applyFont="1" applyFill="1" applyBorder="1" applyAlignment="1" applyProtection="1">
      <alignment horizontal="center" vertical="center"/>
    </xf>
    <xf numFmtId="180" fontId="4" fillId="3" borderId="12" xfId="0" applyNumberFormat="1" applyFont="1" applyFill="1" applyBorder="1" applyAlignment="1" applyProtection="1">
      <alignment horizontal="center" vertical="center"/>
    </xf>
    <xf numFmtId="180" fontId="4" fillId="0" borderId="28" xfId="0" applyNumberFormat="1" applyFont="1" applyBorder="1" applyAlignment="1" applyProtection="1">
      <alignment horizontal="center" vertical="center"/>
    </xf>
    <xf numFmtId="0" fontId="6" fillId="0" borderId="43" xfId="0" applyFont="1" applyBorder="1" applyAlignment="1" applyProtection="1">
      <alignment horizontal="center" vertical="center" wrapText="1"/>
    </xf>
    <xf numFmtId="0" fontId="0" fillId="0" borderId="4" xfId="0" applyBorder="1" applyAlignment="1">
      <alignment horizontal="center" vertical="center" wrapText="1"/>
    </xf>
    <xf numFmtId="0" fontId="6" fillId="0" borderId="4" xfId="0" applyFont="1" applyBorder="1" applyAlignment="1" applyProtection="1">
      <alignment horizontal="center" vertical="center" wrapText="1"/>
    </xf>
    <xf numFmtId="180" fontId="4" fillId="0" borderId="48" xfId="0" applyNumberFormat="1" applyFont="1" applyBorder="1" applyAlignment="1" applyProtection="1">
      <alignment horizontal="center" vertical="center"/>
    </xf>
    <xf numFmtId="180" fontId="4" fillId="0" borderId="51" xfId="0" applyNumberFormat="1" applyFont="1" applyBorder="1" applyAlignment="1" applyProtection="1">
      <alignment horizontal="center" vertical="center"/>
    </xf>
    <xf numFmtId="0" fontId="6" fillId="0" borderId="62" xfId="0" applyFont="1" applyBorder="1" applyAlignment="1" applyProtection="1">
      <alignment horizontal="center" vertical="center" wrapText="1"/>
    </xf>
    <xf numFmtId="0" fontId="0" fillId="0" borderId="63" xfId="0" applyBorder="1" applyAlignment="1">
      <alignment horizontal="center" vertical="center" wrapText="1"/>
    </xf>
    <xf numFmtId="0" fontId="6" fillId="0" borderId="9" xfId="0" applyFont="1" applyBorder="1" applyAlignment="1" applyProtection="1">
      <alignment horizontal="center" vertical="center" wrapText="1" shrinkToFit="1"/>
    </xf>
    <xf numFmtId="0" fontId="0" fillId="0" borderId="2" xfId="0" applyBorder="1" applyAlignment="1">
      <alignment horizontal="center" vertical="center" wrapText="1" shrinkToFit="1"/>
    </xf>
    <xf numFmtId="0" fontId="6" fillId="0" borderId="107" xfId="0" applyFont="1" applyBorder="1" applyAlignment="1" applyProtection="1">
      <alignment horizontal="center" vertical="center" wrapText="1"/>
    </xf>
    <xf numFmtId="0" fontId="0" fillId="0" borderId="16" xfId="0" applyBorder="1" applyAlignment="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55" xfId="0" applyFont="1" applyBorder="1" applyAlignment="1" applyProtection="1">
      <alignment horizontal="center" vertical="center" wrapText="1"/>
    </xf>
    <xf numFmtId="0" fontId="4" fillId="0" borderId="108" xfId="0" applyFont="1" applyBorder="1" applyAlignment="1" applyProtection="1">
      <alignment horizontal="center" vertical="center" textRotation="255" wrapText="1"/>
    </xf>
    <xf numFmtId="0" fontId="4" fillId="0" borderId="109" xfId="0" applyFont="1" applyBorder="1" applyAlignment="1" applyProtection="1">
      <alignment horizontal="center" vertical="center" textRotation="255" wrapText="1"/>
    </xf>
    <xf numFmtId="0" fontId="4" fillId="0" borderId="38" xfId="0" applyFont="1" applyBorder="1" applyAlignment="1" applyProtection="1">
      <alignment horizontal="center" vertical="center" wrapText="1"/>
    </xf>
    <xf numFmtId="0" fontId="4" fillId="0" borderId="38" xfId="0" applyFont="1" applyBorder="1" applyAlignment="1" applyProtection="1">
      <alignment horizontal="center" vertical="center"/>
    </xf>
    <xf numFmtId="0" fontId="19" fillId="0" borderId="110" xfId="0" applyFont="1" applyBorder="1" applyAlignment="1" applyProtection="1">
      <alignment horizontal="center" vertical="center" wrapText="1"/>
    </xf>
    <xf numFmtId="0" fontId="27" fillId="0" borderId="45" xfId="0" applyFont="1" applyBorder="1" applyProtection="1">
      <alignment vertical="center"/>
    </xf>
    <xf numFmtId="0" fontId="27" fillId="0" borderId="111" xfId="0" applyFont="1" applyBorder="1" applyProtection="1">
      <alignment vertical="center"/>
    </xf>
    <xf numFmtId="0" fontId="27" fillId="0" borderId="11" xfId="0" applyFont="1" applyBorder="1" applyProtection="1">
      <alignment vertical="center"/>
    </xf>
    <xf numFmtId="0" fontId="27" fillId="0" borderId="0" xfId="0" applyFont="1" applyBorder="1" applyProtection="1">
      <alignment vertical="center"/>
    </xf>
    <xf numFmtId="0" fontId="27" fillId="0" borderId="55" xfId="0" applyFont="1" applyBorder="1" applyProtection="1">
      <alignment vertical="center"/>
    </xf>
    <xf numFmtId="0" fontId="27" fillId="0" borderId="63" xfId="0" applyFont="1" applyBorder="1" applyProtection="1">
      <alignment vertical="center"/>
    </xf>
    <xf numFmtId="0" fontId="27" fillId="0" borderId="65" xfId="0" applyFont="1" applyBorder="1" applyProtection="1">
      <alignment vertical="center"/>
    </xf>
    <xf numFmtId="0" fontId="27" fillId="0" borderId="5" xfId="0" applyFont="1" applyBorder="1" applyProtection="1">
      <alignment vertical="center"/>
    </xf>
    <xf numFmtId="180" fontId="4" fillId="0" borderId="18" xfId="0" applyNumberFormat="1" applyFont="1" applyBorder="1" applyAlignment="1" applyProtection="1">
      <alignment horizontal="center" vertical="center"/>
    </xf>
    <xf numFmtId="180" fontId="4" fillId="0" borderId="28" xfId="0" applyNumberFormat="1" applyFont="1" applyFill="1" applyBorder="1" applyAlignment="1" applyProtection="1">
      <alignment horizontal="center" vertical="center"/>
    </xf>
    <xf numFmtId="0" fontId="6" fillId="3" borderId="1" xfId="0" applyFont="1" applyFill="1" applyBorder="1" applyAlignment="1" applyProtection="1">
      <alignment horizontal="center" vertical="center" wrapText="1"/>
    </xf>
    <xf numFmtId="0" fontId="6" fillId="0" borderId="17" xfId="0" applyFont="1" applyBorder="1" applyAlignment="1" applyProtection="1">
      <alignment horizontal="center" vertical="center" wrapText="1"/>
    </xf>
    <xf numFmtId="0" fontId="6" fillId="0" borderId="67" xfId="0" applyFont="1" applyBorder="1" applyAlignment="1" applyProtection="1">
      <alignment horizontal="center" vertical="center" wrapText="1"/>
    </xf>
    <xf numFmtId="0" fontId="0" fillId="0" borderId="44" xfId="0" applyBorder="1">
      <alignment vertical="center"/>
    </xf>
    <xf numFmtId="0" fontId="0" fillId="0" borderId="114" xfId="0" applyBorder="1">
      <alignment vertical="center"/>
    </xf>
    <xf numFmtId="0" fontId="4" fillId="0" borderId="9" xfId="0" applyFont="1" applyBorder="1" applyAlignment="1" applyProtection="1">
      <alignment horizontal="center" vertical="center" shrinkToFit="1"/>
    </xf>
    <xf numFmtId="0" fontId="4" fillId="0" borderId="2" xfId="0" applyFont="1" applyBorder="1" applyAlignment="1" applyProtection="1">
      <alignment horizontal="center" vertical="center" shrinkToFit="1"/>
    </xf>
    <xf numFmtId="180" fontId="8" fillId="2" borderId="12" xfId="0" applyNumberFormat="1" applyFont="1" applyFill="1" applyBorder="1" applyAlignment="1" applyProtection="1">
      <alignment horizontal="center" vertical="center"/>
    </xf>
    <xf numFmtId="0" fontId="8" fillId="0" borderId="43" xfId="0" applyFont="1" applyBorder="1" applyAlignment="1" applyProtection="1">
      <alignment horizontal="center" vertical="center" wrapText="1"/>
    </xf>
    <xf numFmtId="0" fontId="7" fillId="0" borderId="64" xfId="0" applyFont="1" applyBorder="1" applyProtection="1">
      <alignment vertical="center"/>
    </xf>
    <xf numFmtId="0" fontId="7" fillId="0" borderId="59" xfId="0" applyFont="1" applyBorder="1" applyProtection="1">
      <alignment vertical="center"/>
    </xf>
    <xf numFmtId="0" fontId="4" fillId="0" borderId="107" xfId="0" applyFont="1" applyBorder="1" applyAlignment="1" applyProtection="1">
      <alignment horizontal="center" vertical="center" shrinkToFit="1"/>
    </xf>
    <xf numFmtId="0" fontId="4" fillId="0" borderId="16" xfId="0" applyFont="1" applyBorder="1" applyAlignment="1" applyProtection="1">
      <alignment horizontal="center" vertical="center" shrinkToFit="1"/>
    </xf>
    <xf numFmtId="177" fontId="16" fillId="2" borderId="62" xfId="0" applyNumberFormat="1" applyFont="1" applyFill="1" applyBorder="1" applyAlignment="1" applyProtection="1">
      <alignment horizontal="center" vertical="center"/>
    </xf>
    <xf numFmtId="0" fontId="17" fillId="2" borderId="52" xfId="0" applyFont="1" applyFill="1" applyBorder="1" applyProtection="1">
      <alignment vertical="center"/>
    </xf>
    <xf numFmtId="0" fontId="17" fillId="2" borderId="96" xfId="0" applyFont="1" applyFill="1" applyBorder="1" applyProtection="1">
      <alignment vertical="center"/>
    </xf>
    <xf numFmtId="0" fontId="17" fillId="2" borderId="72" xfId="0" applyFont="1" applyFill="1" applyBorder="1" applyProtection="1">
      <alignment vertical="center"/>
    </xf>
    <xf numFmtId="0" fontId="17" fillId="2" borderId="47" xfId="0" applyFont="1" applyFill="1" applyBorder="1" applyProtection="1">
      <alignment vertical="center"/>
    </xf>
    <xf numFmtId="0" fontId="17" fillId="2" borderId="113" xfId="0" applyFont="1" applyFill="1" applyBorder="1" applyProtection="1">
      <alignment vertical="center"/>
    </xf>
    <xf numFmtId="0" fontId="4" fillId="4" borderId="38" xfId="0" applyFont="1" applyFill="1" applyBorder="1" applyAlignment="1" applyProtection="1">
      <alignment horizontal="center" vertical="center"/>
    </xf>
    <xf numFmtId="0" fontId="4" fillId="4" borderId="27"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6" fillId="0" borderId="110" xfId="0" applyFont="1" applyBorder="1" applyAlignment="1" applyProtection="1">
      <alignment horizontal="center" vertical="center" wrapText="1"/>
    </xf>
    <xf numFmtId="0" fontId="6" fillId="0" borderId="45" xfId="0" applyFont="1" applyBorder="1" applyAlignment="1" applyProtection="1">
      <alignment horizontal="center" vertical="center"/>
    </xf>
    <xf numFmtId="0" fontId="0" fillId="0" borderId="115" xfId="0" applyBorder="1" applyAlignment="1" applyProtection="1">
      <alignment horizontal="center" vertical="center"/>
    </xf>
    <xf numFmtId="0" fontId="6" fillId="0" borderId="11" xfId="0" applyFont="1" applyBorder="1" applyAlignment="1" applyProtection="1">
      <alignment horizontal="center" vertical="center"/>
    </xf>
    <xf numFmtId="0" fontId="6" fillId="0" borderId="0" xfId="0" applyFont="1" applyBorder="1" applyAlignment="1" applyProtection="1">
      <alignment horizontal="center" vertical="center"/>
    </xf>
    <xf numFmtId="0" fontId="0" fillId="0" borderId="92" xfId="0" applyBorder="1" applyAlignment="1" applyProtection="1">
      <alignment horizontal="center" vertical="center"/>
    </xf>
    <xf numFmtId="0" fontId="6" fillId="0" borderId="63" xfId="0" applyFont="1" applyBorder="1" applyAlignment="1" applyProtection="1">
      <alignment horizontal="center" vertical="center"/>
    </xf>
    <xf numFmtId="0" fontId="6" fillId="0" borderId="65" xfId="0" applyFont="1" applyBorder="1" applyAlignment="1" applyProtection="1">
      <alignment horizontal="center" vertical="center"/>
    </xf>
    <xf numFmtId="0" fontId="0" fillId="0" borderId="101" xfId="0" applyBorder="1" applyAlignment="1" applyProtection="1">
      <alignment horizontal="center" vertical="center"/>
    </xf>
    <xf numFmtId="0" fontId="4" fillId="4" borderId="50"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6" fillId="0" borderId="17" xfId="0" applyFont="1" applyFill="1" applyBorder="1" applyAlignment="1" applyProtection="1">
      <alignment horizontal="center" vertical="center" shrinkToFit="1"/>
    </xf>
    <xf numFmtId="0" fontId="6" fillId="0" borderId="31" xfId="0" applyFont="1" applyFill="1" applyBorder="1" applyAlignment="1" applyProtection="1">
      <alignment horizontal="center" vertical="center" shrinkToFit="1"/>
    </xf>
    <xf numFmtId="0" fontId="6" fillId="0" borderId="25" xfId="0" applyFont="1" applyFill="1" applyBorder="1" applyAlignment="1" applyProtection="1">
      <alignment horizontal="center" vertical="center" shrinkToFit="1"/>
    </xf>
    <xf numFmtId="0" fontId="0" fillId="0" borderId="16" xfId="0" applyBorder="1" applyAlignment="1" applyProtection="1">
      <alignment horizontal="center" vertical="center"/>
    </xf>
    <xf numFmtId="0" fontId="0" fillId="0" borderId="3" xfId="0" applyBorder="1" applyAlignment="1" applyProtection="1">
      <alignment horizontal="center" vertical="center"/>
    </xf>
    <xf numFmtId="0" fontId="0" fillId="0" borderId="107" xfId="0" applyBorder="1" applyAlignment="1" applyProtection="1">
      <alignment horizontal="center" vertical="center"/>
    </xf>
    <xf numFmtId="0" fontId="4" fillId="0" borderId="37" xfId="0" applyFont="1" applyBorder="1" applyAlignment="1" applyProtection="1">
      <alignment horizontal="center" vertical="center" shrinkToFit="1"/>
    </xf>
    <xf numFmtId="0" fontId="4" fillId="0" borderId="38" xfId="0" applyFont="1" applyBorder="1" applyAlignment="1" applyProtection="1">
      <alignment horizontal="center" vertical="center" shrinkToFit="1"/>
    </xf>
    <xf numFmtId="0" fontId="4" fillId="0" borderId="27" xfId="0" applyFont="1" applyBorder="1" applyAlignment="1" applyProtection="1">
      <alignment horizontal="center" vertical="center" shrinkToFit="1"/>
    </xf>
    <xf numFmtId="0" fontId="6" fillId="2" borderId="39" xfId="0" applyFont="1" applyFill="1" applyBorder="1" applyAlignment="1" applyProtection="1">
      <alignment horizontal="center" vertical="center" shrinkToFit="1"/>
    </xf>
    <xf numFmtId="0" fontId="6" fillId="2" borderId="12" xfId="0" applyFont="1" applyFill="1" applyBorder="1" applyAlignment="1" applyProtection="1">
      <alignment horizontal="center" vertical="center" shrinkToFit="1"/>
    </xf>
    <xf numFmtId="181" fontId="0" fillId="0" borderId="49" xfId="0" applyNumberFormat="1" applyBorder="1" applyAlignment="1" applyProtection="1">
      <alignment horizontal="center" vertical="center"/>
    </xf>
    <xf numFmtId="181" fontId="0" fillId="0" borderId="44" xfId="0" applyNumberFormat="1" applyBorder="1" applyAlignment="1" applyProtection="1">
      <alignment horizontal="center" vertical="center"/>
    </xf>
    <xf numFmtId="0" fontId="6" fillId="0" borderId="15" xfId="0" applyFont="1" applyFill="1" applyBorder="1" applyAlignment="1" applyProtection="1">
      <alignment horizontal="center" vertical="center" shrinkToFit="1"/>
    </xf>
    <xf numFmtId="0" fontId="6" fillId="0" borderId="2" xfId="0" applyFont="1" applyFill="1" applyBorder="1" applyAlignment="1" applyProtection="1">
      <alignment horizontal="center" vertical="center" shrinkToFit="1"/>
    </xf>
    <xf numFmtId="0" fontId="6" fillId="0" borderId="40" xfId="0" applyFont="1" applyFill="1" applyBorder="1" applyAlignment="1" applyProtection="1">
      <alignment horizontal="center" vertical="center" shrinkToFit="1"/>
    </xf>
    <xf numFmtId="0" fontId="6" fillId="0" borderId="6" xfId="0" applyFont="1" applyFill="1" applyBorder="1" applyAlignment="1" applyProtection="1">
      <alignment horizontal="center" vertical="center" shrinkToFit="1"/>
    </xf>
    <xf numFmtId="181" fontId="0" fillId="0" borderId="114" xfId="0" applyNumberFormat="1" applyBorder="1" applyAlignment="1">
      <alignment horizontal="center" vertical="center"/>
    </xf>
    <xf numFmtId="0" fontId="0" fillId="0" borderId="5" xfId="0" applyBorder="1" applyAlignment="1" applyProtection="1">
      <alignment horizontal="center" vertical="center"/>
    </xf>
    <xf numFmtId="0" fontId="0" fillId="0" borderId="4" xfId="0" applyBorder="1" applyAlignment="1" applyProtection="1">
      <alignment horizontal="center" vertical="center"/>
    </xf>
    <xf numFmtId="0" fontId="0" fillId="0" borderId="10" xfId="0" applyBorder="1" applyAlignment="1" applyProtection="1">
      <alignment horizontal="center" vertical="center"/>
    </xf>
    <xf numFmtId="0" fontId="0" fillId="0" borderId="11" xfId="0" applyBorder="1" applyAlignment="1" applyProtection="1">
      <alignment horizontal="center" vertical="center"/>
    </xf>
    <xf numFmtId="0" fontId="0" fillId="0" borderId="0" xfId="0" applyBorder="1" applyAlignment="1" applyProtection="1">
      <alignment horizontal="center" vertical="center"/>
    </xf>
    <xf numFmtId="176" fontId="6" fillId="0" borderId="38" xfId="0" applyNumberFormat="1" applyFont="1" applyFill="1" applyBorder="1" applyAlignment="1" applyProtection="1">
      <alignment horizontal="center" vertical="center"/>
    </xf>
    <xf numFmtId="0" fontId="4" fillId="0" borderId="116" xfId="0" applyFont="1" applyBorder="1" applyAlignment="1" applyProtection="1">
      <alignment horizontal="center" vertical="center" shrinkToFit="1"/>
    </xf>
    <xf numFmtId="0" fontId="4" fillId="0" borderId="45" xfId="0" applyFont="1" applyBorder="1" applyAlignment="1" applyProtection="1">
      <alignment horizontal="center" vertical="center" shrinkToFit="1"/>
    </xf>
    <xf numFmtId="0" fontId="4" fillId="0" borderId="115" xfId="0" applyFont="1" applyBorder="1" applyAlignment="1" applyProtection="1">
      <alignment horizontal="center" vertical="center" shrinkToFit="1"/>
    </xf>
    <xf numFmtId="0" fontId="6" fillId="2" borderId="117" xfId="0" applyFont="1" applyFill="1" applyBorder="1" applyAlignment="1" applyProtection="1">
      <alignment horizontal="center" vertical="center" shrinkToFit="1"/>
    </xf>
    <xf numFmtId="0" fontId="6" fillId="2" borderId="47" xfId="0" applyFont="1" applyFill="1" applyBorder="1" applyAlignment="1" applyProtection="1">
      <alignment horizontal="center" vertical="center" shrinkToFit="1"/>
    </xf>
    <xf numFmtId="0" fontId="6" fillId="2" borderId="112" xfId="0" applyFont="1" applyFill="1" applyBorder="1" applyAlignment="1" applyProtection="1">
      <alignment horizontal="center" vertical="center" shrinkToFit="1"/>
    </xf>
    <xf numFmtId="0" fontId="6" fillId="0" borderId="8" xfId="0" applyFont="1" applyFill="1" applyBorder="1" applyAlignment="1" applyProtection="1">
      <alignment horizontal="center" vertical="center" shrinkToFit="1"/>
    </xf>
    <xf numFmtId="0" fontId="6" fillId="0" borderId="7" xfId="0" applyFont="1" applyFill="1" applyBorder="1" applyAlignment="1" applyProtection="1">
      <alignment horizontal="center" vertical="center" shrinkToFit="1"/>
    </xf>
    <xf numFmtId="177" fontId="4" fillId="0" borderId="1" xfId="0" applyNumberFormat="1" applyFont="1" applyFill="1" applyBorder="1" applyAlignment="1" applyProtection="1">
      <alignment horizontal="center" vertical="center"/>
    </xf>
    <xf numFmtId="0" fontId="6" fillId="0" borderId="1" xfId="0" applyFont="1" applyBorder="1" applyAlignment="1" applyProtection="1">
      <alignment horizontal="left" vertical="center" wrapText="1" shrinkToFit="1"/>
    </xf>
    <xf numFmtId="0" fontId="6" fillId="0" borderId="2" xfId="0" applyFont="1" applyBorder="1" applyAlignment="1" applyProtection="1">
      <alignment horizontal="left" vertical="center" wrapText="1" shrinkToFit="1"/>
    </xf>
    <xf numFmtId="0" fontId="6" fillId="0" borderId="28" xfId="0" applyFont="1" applyBorder="1" applyAlignment="1" applyProtection="1">
      <alignment horizontal="left" vertical="center" wrapText="1" shrinkToFit="1"/>
    </xf>
    <xf numFmtId="177" fontId="4" fillId="0" borderId="12" xfId="0" applyNumberFormat="1" applyFont="1" applyFill="1" applyBorder="1" applyAlignment="1" applyProtection="1">
      <alignment horizontal="center" vertical="center"/>
    </xf>
    <xf numFmtId="0" fontId="0" fillId="0" borderId="21" xfId="0" applyBorder="1" applyAlignment="1" applyProtection="1">
      <alignment horizontal="center" vertical="center"/>
    </xf>
    <xf numFmtId="0" fontId="6" fillId="0" borderId="109" xfId="0" applyFont="1" applyFill="1" applyBorder="1" applyAlignment="1" applyProtection="1">
      <alignment horizontal="center" vertical="center" wrapText="1"/>
    </xf>
    <xf numFmtId="0" fontId="6" fillId="0" borderId="39" xfId="0" applyFont="1" applyFill="1" applyBorder="1" applyAlignment="1" applyProtection="1">
      <alignment horizontal="center" vertical="center" wrapText="1"/>
    </xf>
    <xf numFmtId="0" fontId="6" fillId="0" borderId="37" xfId="0" applyFont="1" applyFill="1" applyBorder="1" applyAlignment="1" applyProtection="1">
      <alignment horizontal="distributed" vertical="center" wrapText="1" justifyLastLine="1"/>
    </xf>
    <xf numFmtId="0" fontId="6" fillId="0" borderId="38" xfId="0" applyFont="1" applyFill="1" applyBorder="1" applyAlignment="1" applyProtection="1">
      <alignment horizontal="distributed" vertical="center" wrapText="1" justifyLastLine="1"/>
    </xf>
    <xf numFmtId="0" fontId="26" fillId="0" borderId="117" xfId="0" applyFont="1" applyFill="1" applyBorder="1" applyAlignment="1" applyProtection="1">
      <alignment horizontal="center" vertical="top" wrapText="1"/>
    </xf>
    <xf numFmtId="0" fontId="26" fillId="0" borderId="47" xfId="0" applyFont="1" applyFill="1" applyBorder="1" applyAlignment="1" applyProtection="1">
      <alignment horizontal="center" vertical="top" wrapText="1"/>
    </xf>
    <xf numFmtId="0" fontId="27" fillId="0" borderId="112" xfId="0" applyFont="1" applyFill="1" applyBorder="1" applyAlignment="1" applyProtection="1">
      <alignment horizontal="center" vertical="top" wrapText="1"/>
    </xf>
    <xf numFmtId="0" fontId="4" fillId="0" borderId="63" xfId="0" applyFont="1" applyFill="1" applyBorder="1" applyAlignment="1" applyProtection="1">
      <alignment horizontal="center" vertical="center"/>
    </xf>
    <xf numFmtId="0" fontId="4" fillId="0" borderId="65"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4" fillId="0" borderId="48" xfId="0" applyFont="1" applyFill="1" applyBorder="1" applyAlignment="1" applyProtection="1">
      <alignment horizontal="center" vertical="center"/>
    </xf>
    <xf numFmtId="0" fontId="4" fillId="0" borderId="118" xfId="0" applyFont="1" applyFill="1" applyBorder="1" applyAlignment="1" applyProtection="1">
      <alignment horizontal="center" vertical="center"/>
    </xf>
    <xf numFmtId="0" fontId="4" fillId="0" borderId="51" xfId="0" applyFont="1" applyFill="1" applyBorder="1" applyAlignment="1" applyProtection="1">
      <alignment horizontal="center" vertical="center"/>
    </xf>
    <xf numFmtId="177" fontId="4" fillId="0" borderId="3" xfId="0" applyNumberFormat="1" applyFont="1" applyFill="1" applyBorder="1" applyAlignment="1" applyProtection="1">
      <alignment horizontal="center" vertical="center"/>
    </xf>
    <xf numFmtId="177" fontId="4" fillId="0" borderId="2" xfId="0" applyNumberFormat="1" applyFont="1" applyFill="1" applyBorder="1" applyAlignment="1" applyProtection="1">
      <alignment horizontal="center" vertical="center"/>
    </xf>
    <xf numFmtId="0" fontId="4" fillId="0" borderId="37" xfId="0" applyFont="1" applyFill="1" applyBorder="1" applyAlignment="1" applyProtection="1">
      <alignment horizontal="center" vertical="distributed" textRotation="255" justifyLastLine="1"/>
    </xf>
    <xf numFmtId="0" fontId="4" fillId="0" borderId="17" xfId="0" applyFont="1" applyFill="1" applyBorder="1" applyAlignment="1" applyProtection="1">
      <alignment horizontal="center" vertical="distributed" textRotation="255" justifyLastLine="1"/>
    </xf>
    <xf numFmtId="0" fontId="4" fillId="0" borderId="18" xfId="0" applyFont="1" applyFill="1" applyBorder="1" applyAlignment="1" applyProtection="1">
      <alignment horizontal="center" vertical="distributed" textRotation="255" justifyLastLine="1"/>
    </xf>
    <xf numFmtId="177" fontId="4" fillId="0" borderId="38" xfId="0" applyNumberFormat="1" applyFont="1" applyFill="1" applyBorder="1" applyAlignment="1" applyProtection="1">
      <alignment horizontal="center" vertical="center"/>
    </xf>
    <xf numFmtId="0" fontId="0" fillId="0" borderId="27" xfId="0" applyBorder="1" applyAlignment="1" applyProtection="1">
      <alignment horizontal="center" vertical="center"/>
    </xf>
    <xf numFmtId="177" fontId="4" fillId="0" borderId="28" xfId="0" applyNumberFormat="1" applyFont="1" applyFill="1" applyBorder="1" applyAlignment="1" applyProtection="1">
      <alignment horizontal="center" vertical="center"/>
    </xf>
    <xf numFmtId="0" fontId="0" fillId="0" borderId="19" xfId="0" applyBorder="1" applyAlignment="1" applyProtection="1">
      <alignment horizontal="center" vertical="center"/>
    </xf>
    <xf numFmtId="0" fontId="6" fillId="0" borderId="12" xfId="0" applyFont="1" applyFill="1" applyBorder="1" applyAlignment="1" applyProtection="1">
      <alignment horizontal="center" vertical="center" wrapText="1" shrinkToFit="1"/>
    </xf>
    <xf numFmtId="0" fontId="6" fillId="0" borderId="12" xfId="0" applyFont="1" applyFill="1" applyBorder="1" applyAlignment="1" applyProtection="1">
      <alignment horizontal="center" vertical="center" shrinkToFit="1"/>
    </xf>
    <xf numFmtId="0" fontId="21" fillId="0" borderId="43" xfId="0" applyFont="1" applyFill="1" applyBorder="1" applyAlignment="1" applyProtection="1">
      <alignment horizontal="center" vertical="center" wrapText="1" shrinkToFit="1"/>
    </xf>
    <xf numFmtId="0" fontId="21" fillId="0" borderId="64" xfId="0" applyFont="1" applyFill="1" applyBorder="1" applyAlignment="1" applyProtection="1">
      <alignment horizontal="center" vertical="center" shrinkToFit="1"/>
    </xf>
    <xf numFmtId="0" fontId="21" fillId="0" borderId="4" xfId="0" applyFont="1" applyFill="1" applyBorder="1" applyAlignment="1" applyProtection="1">
      <alignment horizontal="center" vertical="center" shrinkToFit="1"/>
    </xf>
    <xf numFmtId="0" fontId="4" fillId="0" borderId="46" xfId="0" applyFont="1" applyFill="1" applyBorder="1" applyAlignment="1" applyProtection="1">
      <alignment horizontal="center" vertical="center" justifyLastLine="1"/>
    </xf>
    <xf numFmtId="0" fontId="4" fillId="0" borderId="12" xfId="0" applyFont="1" applyFill="1" applyBorder="1" applyAlignment="1" applyProtection="1">
      <alignment horizontal="center" vertical="center" justifyLastLine="1"/>
    </xf>
    <xf numFmtId="0" fontId="4" fillId="0" borderId="116" xfId="0" applyFont="1" applyFill="1" applyBorder="1" applyAlignment="1" applyProtection="1">
      <alignment horizontal="center" vertical="center" wrapText="1"/>
    </xf>
    <xf numFmtId="0" fontId="4" fillId="0" borderId="45" xfId="0" applyFont="1" applyFill="1" applyBorder="1" applyAlignment="1" applyProtection="1">
      <alignment horizontal="center" vertical="center" wrapText="1"/>
    </xf>
    <xf numFmtId="0" fontId="0" fillId="0" borderId="111" xfId="0" applyBorder="1" applyAlignment="1" applyProtection="1">
      <alignment horizontal="center" vertical="center" wrapText="1"/>
    </xf>
    <xf numFmtId="0" fontId="4" fillId="0" borderId="117" xfId="0" applyFont="1" applyFill="1" applyBorder="1" applyAlignment="1" applyProtection="1">
      <alignment horizontal="center" vertical="center" wrapText="1"/>
    </xf>
    <xf numFmtId="0" fontId="4" fillId="0" borderId="47" xfId="0" applyFont="1" applyFill="1" applyBorder="1" applyAlignment="1" applyProtection="1">
      <alignment horizontal="center" vertical="center" wrapText="1"/>
    </xf>
    <xf numFmtId="0" fontId="0" fillId="0" borderId="112" xfId="0" applyBorder="1" applyAlignment="1" applyProtection="1">
      <alignment horizontal="center" vertical="center" wrapText="1"/>
    </xf>
    <xf numFmtId="0" fontId="21" fillId="0" borderId="67" xfId="0" applyFont="1" applyFill="1" applyBorder="1" applyAlignment="1" applyProtection="1">
      <alignment horizontal="left" vertical="center" wrapText="1"/>
    </xf>
    <xf numFmtId="0" fontId="25" fillId="0" borderId="44" xfId="0" applyFont="1" applyBorder="1" applyAlignment="1">
      <alignment horizontal="left" vertical="center"/>
    </xf>
    <xf numFmtId="0" fontId="0" fillId="0" borderId="44" xfId="0" applyBorder="1" applyAlignment="1">
      <alignment horizontal="left" vertical="center"/>
    </xf>
    <xf numFmtId="0" fontId="0" fillId="0" borderId="114" xfId="0" applyBorder="1" applyAlignment="1">
      <alignment horizontal="left" vertical="center"/>
    </xf>
    <xf numFmtId="0" fontId="4" fillId="0" borderId="39" xfId="0" applyFont="1" applyFill="1" applyBorder="1" applyAlignment="1" applyProtection="1">
      <alignment horizontal="center" vertical="distributed" textRotation="255" justifyLastLine="1"/>
    </xf>
    <xf numFmtId="49" fontId="4" fillId="0" borderId="38" xfId="0" applyNumberFormat="1" applyFont="1" applyFill="1" applyBorder="1" applyAlignment="1" applyProtection="1">
      <alignment horizontal="center" vertical="center"/>
    </xf>
    <xf numFmtId="0" fontId="4" fillId="0" borderId="38" xfId="0" applyFont="1" applyFill="1" applyBorder="1" applyAlignment="1" applyProtection="1">
      <alignment horizontal="center" vertical="center"/>
    </xf>
    <xf numFmtId="177" fontId="4" fillId="0" borderId="49" xfId="0" applyNumberFormat="1" applyFont="1" applyFill="1" applyBorder="1" applyAlignment="1" applyProtection="1">
      <alignment horizontal="center" vertical="center"/>
    </xf>
    <xf numFmtId="0" fontId="0" fillId="0" borderId="68" xfId="0" applyBorder="1" applyAlignment="1">
      <alignment horizontal="center" vertical="center"/>
    </xf>
    <xf numFmtId="0" fontId="4" fillId="0" borderId="2" xfId="0" applyFont="1" applyFill="1" applyBorder="1" applyAlignment="1" applyProtection="1">
      <alignment horizontal="center" vertical="center" shrinkToFit="1"/>
    </xf>
    <xf numFmtId="0" fontId="0" fillId="0" borderId="64" xfId="0" applyBorder="1" applyAlignment="1" applyProtection="1">
      <alignment vertical="center"/>
    </xf>
    <xf numFmtId="0" fontId="0" fillId="0" borderId="64" xfId="0" applyBorder="1" applyAlignment="1">
      <alignment vertical="center"/>
    </xf>
    <xf numFmtId="0" fontId="0" fillId="0" borderId="4" xfId="0" applyBorder="1" applyAlignment="1">
      <alignment vertical="center"/>
    </xf>
    <xf numFmtId="177" fontId="4" fillId="0" borderId="21" xfId="0" applyNumberFormat="1"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182" fontId="13" fillId="0" borderId="2" xfId="0" applyNumberFormat="1" applyFont="1" applyFill="1" applyBorder="1" applyAlignment="1" applyProtection="1">
      <alignment horizontal="center" vertical="center" shrinkToFit="1"/>
    </xf>
    <xf numFmtId="182" fontId="6" fillId="0" borderId="2" xfId="0" applyNumberFormat="1" applyFont="1" applyFill="1" applyBorder="1" applyAlignment="1" applyProtection="1">
      <alignment horizontal="center" vertical="center" shrinkToFit="1"/>
    </xf>
    <xf numFmtId="0" fontId="4" fillId="0" borderId="28" xfId="0" applyFont="1" applyFill="1" applyBorder="1" applyAlignment="1" applyProtection="1">
      <alignment horizontal="center" vertical="center"/>
    </xf>
    <xf numFmtId="0" fontId="4" fillId="0" borderId="73" xfId="0" applyFont="1" applyFill="1" applyBorder="1" applyAlignment="1" applyProtection="1">
      <alignment horizontal="center" vertical="center" justifyLastLine="1"/>
    </xf>
    <xf numFmtId="0" fontId="4" fillId="0" borderId="74" xfId="0" applyFont="1" applyFill="1" applyBorder="1" applyAlignment="1" applyProtection="1">
      <alignment horizontal="center" vertical="center" justifyLastLine="1"/>
    </xf>
    <xf numFmtId="0" fontId="4" fillId="0" borderId="50" xfId="0" applyFont="1" applyFill="1" applyBorder="1" applyAlignment="1" applyProtection="1">
      <alignment horizontal="center" vertical="center" justifyLastLine="1"/>
    </xf>
    <xf numFmtId="0" fontId="21" fillId="0" borderId="28"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xf>
    <xf numFmtId="0" fontId="4" fillId="0" borderId="3" xfId="0" applyFont="1" applyBorder="1" applyAlignment="1" applyProtection="1">
      <alignment horizontal="center" vertical="center"/>
    </xf>
    <xf numFmtId="181" fontId="0" fillId="0" borderId="68" xfId="0" applyNumberFormat="1" applyBorder="1" applyAlignment="1">
      <alignment horizontal="center" vertical="center"/>
    </xf>
    <xf numFmtId="0" fontId="6" fillId="0" borderId="9" xfId="0" applyFont="1" applyFill="1" applyBorder="1" applyAlignment="1" applyProtection="1">
      <alignment horizontal="center" vertical="center" wrapText="1"/>
    </xf>
    <xf numFmtId="0" fontId="6" fillId="0" borderId="54" xfId="0" applyFont="1" applyFill="1" applyBorder="1" applyAlignment="1" applyProtection="1">
      <alignment horizontal="center" vertical="center" wrapText="1"/>
    </xf>
    <xf numFmtId="0" fontId="6" fillId="0" borderId="25" xfId="0" applyFont="1" applyFill="1" applyBorder="1" applyAlignment="1" applyProtection="1">
      <alignment horizontal="center" vertical="center" wrapText="1"/>
    </xf>
    <xf numFmtId="0" fontId="8" fillId="2" borderId="43" xfId="0" applyFont="1" applyFill="1" applyBorder="1" applyAlignment="1" applyProtection="1">
      <alignment horizontal="center" vertical="center" shrinkToFit="1"/>
    </xf>
    <xf numFmtId="0" fontId="8" fillId="2" borderId="4" xfId="0" applyFont="1" applyFill="1" applyBorder="1" applyAlignment="1" applyProtection="1">
      <alignment horizontal="center" vertical="center" shrinkToFit="1"/>
    </xf>
    <xf numFmtId="0" fontId="20" fillId="0" borderId="1" xfId="0" applyFont="1" applyFill="1" applyBorder="1" applyAlignment="1" applyProtection="1">
      <alignment horizontal="center" vertical="center" shrinkToFit="1"/>
    </xf>
    <xf numFmtId="0" fontId="13" fillId="0" borderId="1" xfId="0" applyFont="1" applyFill="1" applyBorder="1" applyAlignment="1" applyProtection="1">
      <alignment horizontal="center" vertical="center" shrinkToFit="1"/>
    </xf>
    <xf numFmtId="0" fontId="50" fillId="0" borderId="11" xfId="0" applyFont="1" applyFill="1" applyBorder="1" applyAlignment="1" applyProtection="1">
      <alignment horizontal="left" vertical="center" wrapText="1"/>
    </xf>
    <xf numFmtId="0" fontId="50" fillId="0" borderId="0" xfId="0" applyFont="1" applyFill="1" applyBorder="1" applyAlignment="1" applyProtection="1">
      <alignment horizontal="left" vertical="center" wrapText="1"/>
    </xf>
    <xf numFmtId="0" fontId="46" fillId="10" borderId="116" xfId="0" applyFont="1" applyFill="1" applyBorder="1" applyAlignment="1" applyProtection="1">
      <alignment horizontal="left" vertical="center" wrapText="1"/>
    </xf>
    <xf numFmtId="0" fontId="46" fillId="10" borderId="45" xfId="0" applyFont="1" applyFill="1" applyBorder="1" applyAlignment="1" applyProtection="1">
      <alignment horizontal="left" vertical="center" wrapText="1"/>
    </xf>
    <xf numFmtId="0" fontId="46" fillId="10" borderId="115" xfId="0" applyFont="1" applyFill="1" applyBorder="1" applyAlignment="1" applyProtection="1">
      <alignment horizontal="left" vertical="center" wrapText="1"/>
    </xf>
    <xf numFmtId="0" fontId="0" fillId="10" borderId="104" xfId="0" applyFill="1" applyBorder="1" applyAlignment="1" applyProtection="1">
      <alignment horizontal="left" vertical="center" wrapText="1"/>
    </xf>
    <xf numFmtId="0" fontId="0" fillId="10" borderId="0" xfId="0" applyFill="1" applyBorder="1" applyAlignment="1" applyProtection="1">
      <alignment horizontal="left" vertical="center" wrapText="1"/>
    </xf>
    <xf numFmtId="0" fontId="0" fillId="10" borderId="92" xfId="0" applyFill="1" applyBorder="1" applyAlignment="1" applyProtection="1">
      <alignment horizontal="left" vertical="center" wrapText="1"/>
    </xf>
    <xf numFmtId="0" fontId="0" fillId="10" borderId="117" xfId="0" applyFill="1" applyBorder="1" applyAlignment="1" applyProtection="1">
      <alignment horizontal="left" vertical="center" wrapText="1"/>
    </xf>
    <xf numFmtId="0" fontId="0" fillId="10" borderId="47" xfId="0" applyFill="1" applyBorder="1" applyAlignment="1" applyProtection="1">
      <alignment horizontal="left" vertical="center" wrapText="1"/>
    </xf>
    <xf numFmtId="0" fontId="0" fillId="10" borderId="113" xfId="0" applyFill="1" applyBorder="1" applyAlignment="1" applyProtection="1">
      <alignment horizontal="left" vertical="center" wrapText="1"/>
    </xf>
    <xf numFmtId="0" fontId="6" fillId="0" borderId="1" xfId="0" applyFont="1" applyFill="1" applyBorder="1" applyAlignment="1" applyProtection="1"/>
    <xf numFmtId="0" fontId="4" fillId="0" borderId="67" xfId="0" applyFont="1" applyFill="1" applyBorder="1" applyAlignment="1" applyProtection="1">
      <alignment horizontal="center" vertical="center" shrinkToFit="1"/>
    </xf>
    <xf numFmtId="0" fontId="4" fillId="0" borderId="44" xfId="0" applyFont="1" applyFill="1" applyBorder="1" applyAlignment="1" applyProtection="1">
      <alignment horizontal="center" vertical="center" shrinkToFit="1"/>
    </xf>
    <xf numFmtId="0" fontId="4" fillId="0" borderId="68" xfId="0" applyFont="1" applyFill="1" applyBorder="1" applyAlignment="1" applyProtection="1">
      <alignment horizontal="center" vertical="center" shrinkToFit="1"/>
    </xf>
    <xf numFmtId="0" fontId="4" fillId="0" borderId="43"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177" fontId="23" fillId="0" borderId="11" xfId="0" applyNumberFormat="1" applyFont="1" applyFill="1" applyBorder="1" applyAlignment="1">
      <alignment horizontal="center" vertical="center" textRotation="255" wrapText="1"/>
    </xf>
    <xf numFmtId="0" fontId="4" fillId="0" borderId="48" xfId="0" applyNumberFormat="1" applyFont="1" applyFill="1" applyBorder="1" applyAlignment="1" applyProtection="1">
      <alignment horizontal="center" vertical="center"/>
    </xf>
    <xf numFmtId="0" fontId="4" fillId="0" borderId="51" xfId="0" applyNumberFormat="1" applyFont="1" applyFill="1" applyBorder="1" applyAlignment="1" applyProtection="1">
      <alignment horizontal="center" vertical="center"/>
    </xf>
    <xf numFmtId="0" fontId="4" fillId="0" borderId="43" xfId="0" applyFont="1" applyFill="1" applyBorder="1" applyAlignment="1" applyProtection="1">
      <alignment horizontal="left" vertical="center" justifyLastLine="1"/>
    </xf>
    <xf numFmtId="0" fontId="4" fillId="0" borderId="4" xfId="0" applyFont="1" applyFill="1" applyBorder="1" applyAlignment="1" applyProtection="1">
      <alignment horizontal="left" vertical="center" justifyLastLine="1"/>
    </xf>
    <xf numFmtId="0" fontId="4" fillId="0" borderId="2"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xf>
    <xf numFmtId="0" fontId="4" fillId="0" borderId="48" xfId="0" applyFont="1" applyFill="1" applyBorder="1" applyAlignment="1" applyProtection="1">
      <alignment horizontal="left" vertical="center" justifyLastLine="1"/>
    </xf>
    <xf numFmtId="0" fontId="4" fillId="0" borderId="51" xfId="0" applyFont="1" applyFill="1" applyBorder="1" applyAlignment="1" applyProtection="1">
      <alignment horizontal="left" vertical="center" justifyLastLine="1"/>
    </xf>
    <xf numFmtId="0" fontId="4" fillId="0" borderId="73" xfId="0" applyNumberFormat="1" applyFont="1" applyFill="1" applyBorder="1" applyAlignment="1" applyProtection="1">
      <alignment horizontal="center" vertical="center"/>
    </xf>
    <xf numFmtId="0" fontId="4" fillId="0" borderId="50" xfId="0" applyNumberFormat="1" applyFont="1" applyFill="1" applyBorder="1" applyAlignment="1" applyProtection="1">
      <alignment horizontal="center" vertical="center"/>
    </xf>
    <xf numFmtId="0" fontId="22" fillId="2" borderId="1" xfId="0" applyFont="1" applyFill="1" applyBorder="1" applyAlignment="1">
      <alignment horizontal="left" vertical="top" wrapText="1"/>
    </xf>
    <xf numFmtId="0" fontId="4" fillId="0" borderId="12" xfId="0" applyFont="1" applyFill="1" applyBorder="1" applyAlignment="1" applyProtection="1">
      <alignment horizontal="left" vertical="center"/>
    </xf>
    <xf numFmtId="0" fontId="4" fillId="0" borderId="110" xfId="0" applyFont="1" applyFill="1" applyBorder="1" applyAlignment="1" applyProtection="1">
      <alignment horizontal="center" vertical="center" justifyLastLine="1"/>
    </xf>
    <xf numFmtId="0" fontId="4" fillId="0" borderId="45" xfId="0" applyFont="1" applyFill="1" applyBorder="1" applyAlignment="1" applyProtection="1">
      <alignment horizontal="center" vertical="center" justifyLastLine="1"/>
    </xf>
    <xf numFmtId="0" fontId="4" fillId="0" borderId="111" xfId="0" applyFont="1" applyFill="1" applyBorder="1" applyAlignment="1" applyProtection="1">
      <alignment horizontal="center" vertical="center" justifyLastLine="1"/>
    </xf>
    <xf numFmtId="0" fontId="8" fillId="3" borderId="119" xfId="0" applyFont="1" applyFill="1" applyBorder="1" applyAlignment="1">
      <alignment horizontal="center" vertical="center" textRotation="255" wrapText="1"/>
    </xf>
    <xf numFmtId="0" fontId="8" fillId="3" borderId="109" xfId="0" applyFont="1" applyFill="1" applyBorder="1" applyAlignment="1">
      <alignment horizontal="center" vertical="center" textRotation="255" wrapText="1"/>
    </xf>
    <xf numFmtId="0" fontId="4" fillId="0" borderId="120" xfId="0" applyFont="1" applyFill="1" applyBorder="1" applyAlignment="1" applyProtection="1">
      <alignment horizontal="center" vertical="center" justifyLastLine="1"/>
    </xf>
    <xf numFmtId="0" fontId="4" fillId="0" borderId="16" xfId="0" applyFont="1" applyFill="1" applyBorder="1" applyAlignment="1" applyProtection="1">
      <alignment horizontal="center" vertical="center" justifyLastLine="1"/>
    </xf>
    <xf numFmtId="0" fontId="4" fillId="0" borderId="1" xfId="0" applyFont="1" applyFill="1" applyBorder="1" applyAlignment="1" applyProtection="1">
      <alignment horizontal="left" vertical="center"/>
    </xf>
    <xf numFmtId="0" fontId="8" fillId="0" borderId="116" xfId="0" applyFont="1" applyFill="1" applyBorder="1" applyAlignment="1" applyProtection="1">
      <alignment horizontal="center" vertical="center" justifyLastLine="1"/>
    </xf>
    <xf numFmtId="0" fontId="7" fillId="0" borderId="45" xfId="0" applyFont="1" applyBorder="1">
      <alignment vertical="center"/>
    </xf>
    <xf numFmtId="0" fontId="7" fillId="0" borderId="111" xfId="0" applyFont="1" applyBorder="1">
      <alignment vertical="center"/>
    </xf>
    <xf numFmtId="0" fontId="7" fillId="0" borderId="121" xfId="0" applyFont="1" applyBorder="1">
      <alignment vertical="center"/>
    </xf>
    <xf numFmtId="0" fontId="7" fillId="0" borderId="65" xfId="0" applyFont="1" applyBorder="1">
      <alignment vertical="center"/>
    </xf>
    <xf numFmtId="0" fontId="7" fillId="0" borderId="5" xfId="0" applyFont="1" applyBorder="1">
      <alignment vertical="center"/>
    </xf>
    <xf numFmtId="0" fontId="4" fillId="0" borderId="38" xfId="0" applyFont="1" applyFill="1" applyBorder="1" applyAlignment="1" applyProtection="1">
      <alignment horizontal="center" vertical="center" justifyLastLine="1"/>
    </xf>
    <xf numFmtId="0" fontId="4" fillId="0" borderId="1" xfId="0" applyFont="1" applyFill="1" applyBorder="1" applyAlignment="1" applyProtection="1">
      <alignment horizontal="center" vertical="center" justifyLastLine="1"/>
    </xf>
    <xf numFmtId="0" fontId="6" fillId="0" borderId="1" xfId="0" applyFont="1" applyFill="1" applyBorder="1" applyAlignment="1" applyProtection="1">
      <alignment horizontal="left" vertical="center" wrapText="1" shrinkToFit="1"/>
    </xf>
    <xf numFmtId="177" fontId="15" fillId="3" borderId="73" xfId="0" applyNumberFormat="1" applyFont="1" applyFill="1" applyBorder="1" applyAlignment="1" applyProtection="1">
      <alignment horizontal="left" vertical="center" wrapText="1"/>
    </xf>
    <xf numFmtId="177" fontId="15" fillId="3" borderId="74" xfId="0" applyNumberFormat="1" applyFont="1" applyFill="1" applyBorder="1" applyAlignment="1" applyProtection="1">
      <alignment horizontal="left" vertical="center" wrapText="1"/>
    </xf>
    <xf numFmtId="177" fontId="15" fillId="3" borderId="58" xfId="0" applyNumberFormat="1" applyFont="1" applyFill="1" applyBorder="1" applyAlignment="1" applyProtection="1">
      <alignment horizontal="left" vertical="center" wrapText="1"/>
    </xf>
    <xf numFmtId="178" fontId="8" fillId="2" borderId="72" xfId="0" applyNumberFormat="1" applyFont="1" applyFill="1" applyBorder="1" applyAlignment="1">
      <alignment horizontal="center" vertical="center" shrinkToFit="1"/>
    </xf>
    <xf numFmtId="178" fontId="8" fillId="2" borderId="112" xfId="0" applyNumberFormat="1" applyFont="1" applyFill="1" applyBorder="1" applyAlignment="1">
      <alignment horizontal="center" vertical="center" shrinkToFit="1"/>
    </xf>
    <xf numFmtId="0" fontId="22" fillId="3" borderId="122" xfId="0" applyFont="1" applyFill="1" applyBorder="1" applyAlignment="1">
      <alignment horizontal="center" vertical="top" wrapText="1"/>
    </xf>
    <xf numFmtId="0" fontId="0" fillId="0" borderId="123" xfId="0" applyBorder="1">
      <alignment vertical="center"/>
    </xf>
    <xf numFmtId="0" fontId="0" fillId="0" borderId="124" xfId="0" applyBorder="1">
      <alignment vertical="center"/>
    </xf>
    <xf numFmtId="0" fontId="4" fillId="0" borderId="108" xfId="0" applyFont="1" applyFill="1" applyBorder="1" applyAlignment="1" applyProtection="1">
      <alignment horizontal="center" vertical="center" wrapText="1"/>
    </xf>
    <xf numFmtId="0" fontId="4" fillId="0" borderId="39" xfId="0" applyFont="1" applyFill="1" applyBorder="1" applyAlignment="1" applyProtection="1">
      <alignment horizontal="center" vertical="center" wrapText="1"/>
    </xf>
    <xf numFmtId="0" fontId="4" fillId="0" borderId="38" xfId="0" applyFont="1" applyFill="1" applyBorder="1" applyAlignment="1" applyProtection="1">
      <alignment horizontal="left" vertical="center"/>
    </xf>
    <xf numFmtId="0" fontId="4" fillId="0" borderId="28" xfId="0" applyFont="1" applyFill="1" applyBorder="1" applyAlignment="1" applyProtection="1">
      <alignment horizontal="left" vertical="center"/>
    </xf>
    <xf numFmtId="0" fontId="4" fillId="0" borderId="63" xfId="0" applyFont="1" applyFill="1" applyBorder="1" applyAlignment="1" applyProtection="1">
      <alignment horizontal="center" vertical="center" shrinkToFit="1"/>
    </xf>
    <xf numFmtId="0" fontId="4" fillId="0" borderId="5" xfId="0" applyFont="1" applyFill="1" applyBorder="1" applyAlignment="1" applyProtection="1">
      <alignment horizontal="center" vertical="center" shrinkToFit="1"/>
    </xf>
    <xf numFmtId="0" fontId="6" fillId="0" borderId="15" xfId="0" applyFont="1" applyFill="1" applyBorder="1" applyAlignment="1" applyProtection="1">
      <alignment horizontal="distributed" vertical="center" wrapText="1" justifyLastLine="1"/>
    </xf>
    <xf numFmtId="0" fontId="6" fillId="0" borderId="2" xfId="0" applyFont="1" applyFill="1" applyBorder="1" applyAlignment="1" applyProtection="1">
      <alignment horizontal="distributed" vertical="center" wrapText="1" justifyLastLine="1"/>
    </xf>
    <xf numFmtId="0" fontId="4" fillId="0" borderId="1" xfId="0" applyFont="1" applyFill="1" applyBorder="1" applyAlignment="1" applyProtection="1">
      <alignment horizontal="left" vertical="center" wrapText="1"/>
    </xf>
    <xf numFmtId="0" fontId="6" fillId="0" borderId="43" xfId="0" applyFont="1" applyFill="1" applyBorder="1" applyAlignment="1" applyProtection="1">
      <alignment horizontal="left" vertical="center" wrapText="1"/>
    </xf>
    <xf numFmtId="0" fontId="6" fillId="0" borderId="4" xfId="0" applyFont="1" applyFill="1" applyBorder="1" applyAlignment="1" applyProtection="1">
      <alignment horizontal="left" vertical="center" wrapText="1"/>
    </xf>
    <xf numFmtId="0" fontId="6" fillId="3" borderId="43" xfId="0" applyFont="1" applyFill="1" applyBorder="1" applyAlignment="1" applyProtection="1">
      <alignment vertical="center" wrapText="1"/>
      <protection locked="0"/>
    </xf>
    <xf numFmtId="0" fontId="6" fillId="3" borderId="64" xfId="0" applyFont="1" applyFill="1" applyBorder="1" applyAlignment="1" applyProtection="1">
      <alignment vertical="center" wrapText="1"/>
      <protection locked="0"/>
    </xf>
    <xf numFmtId="0" fontId="6" fillId="3" borderId="4" xfId="0" applyFont="1" applyFill="1" applyBorder="1" applyAlignment="1" applyProtection="1">
      <alignment vertical="center" wrapText="1"/>
      <protection locked="0"/>
    </xf>
    <xf numFmtId="0" fontId="13" fillId="0" borderId="75" xfId="0" applyFont="1" applyFill="1" applyBorder="1" applyAlignment="1" applyProtection="1">
      <alignment horizontal="distributed" vertical="center" wrapText="1"/>
    </xf>
    <xf numFmtId="0" fontId="0" fillId="0" borderId="71" xfId="0" applyBorder="1" applyAlignment="1">
      <alignment vertical="center"/>
    </xf>
    <xf numFmtId="0" fontId="0" fillId="0" borderId="70" xfId="0" applyBorder="1" applyAlignment="1">
      <alignment vertical="center"/>
    </xf>
    <xf numFmtId="0" fontId="4" fillId="0" borderId="48" xfId="0" applyFont="1" applyFill="1" applyBorder="1" applyAlignment="1" applyProtection="1">
      <alignment horizontal="center" vertical="center" shrinkToFit="1"/>
    </xf>
    <xf numFmtId="0" fontId="4" fillId="0" borderId="51" xfId="0" applyFont="1" applyFill="1" applyBorder="1" applyAlignment="1" applyProtection="1">
      <alignment horizontal="center" vertical="center" shrinkToFit="1"/>
    </xf>
    <xf numFmtId="0" fontId="4" fillId="2" borderId="38" xfId="0" applyFont="1" applyFill="1" applyBorder="1" applyAlignment="1" applyProtection="1">
      <alignment horizontal="left" vertical="center"/>
    </xf>
    <xf numFmtId="177" fontId="4" fillId="0" borderId="120" xfId="0" applyNumberFormat="1" applyFont="1" applyFill="1" applyBorder="1" applyAlignment="1" applyProtection="1">
      <alignment horizontal="center" vertical="center"/>
    </xf>
    <xf numFmtId="0" fontId="5" fillId="0" borderId="65" xfId="0" applyFont="1" applyBorder="1" applyAlignment="1" applyProtection="1">
      <alignment horizontal="center" vertical="center"/>
    </xf>
  </cellXfs>
  <cellStyles count="1">
    <cellStyle name="一般" xfId="0" builtinId="0"/>
  </cellStyles>
  <dxfs count="77">
    <dxf>
      <font>
        <b/>
        <i val="0"/>
        <strike val="0"/>
        <condense val="0"/>
        <extend val="0"/>
        <color indexed="13"/>
      </font>
      <fill>
        <patternFill>
          <bgColor indexed="37"/>
        </patternFill>
      </fill>
      <border>
        <left style="thin">
          <color indexed="64"/>
        </left>
        <right style="thin">
          <color indexed="64"/>
        </right>
        <top style="thin">
          <color indexed="64"/>
        </top>
        <bottom style="thin">
          <color indexed="64"/>
        </bottom>
      </border>
    </dxf>
    <dxf>
      <font>
        <b/>
        <i val="0"/>
        <strike val="0"/>
        <condense val="0"/>
        <extend val="0"/>
        <color indexed="13"/>
      </font>
      <fill>
        <patternFill>
          <bgColor indexed="37"/>
        </patternFill>
      </fill>
      <border>
        <left style="thin">
          <color indexed="64"/>
        </left>
        <right style="thin">
          <color indexed="64"/>
        </right>
        <top style="thin">
          <color indexed="64"/>
        </top>
        <bottom style="thin">
          <color indexed="64"/>
        </bottom>
      </border>
    </dxf>
    <dxf>
      <font>
        <b/>
        <i val="0"/>
        <strike/>
        <condense val="0"/>
        <extend val="0"/>
        <u val="none"/>
        <color indexed="8"/>
      </font>
      <fill>
        <patternFill>
          <bgColor indexed="15"/>
        </patternFill>
      </fill>
    </dxf>
    <dxf>
      <font>
        <b val="0"/>
        <i val="0"/>
        <strike val="0"/>
        <condense val="0"/>
        <extend val="0"/>
        <outline val="0"/>
        <shadow val="0"/>
        <u val="none"/>
        <vertAlign val="baseline"/>
        <sz val="14"/>
        <color auto="1"/>
        <name val="標楷體"/>
        <scheme val="none"/>
      </font>
      <fill>
        <patternFill patternType="none">
          <fgColor indexed="64"/>
          <bgColor indexed="65"/>
        </patternFill>
      </fill>
      <alignment horizontal="left" vertical="center" textRotation="0" wrapText="0" indent="0" justifyLastLine="0" shrinkToFit="1" readingOrder="0"/>
      <protection locked="1" hidden="0"/>
    </dxf>
    <dxf>
      <font>
        <b val="0"/>
        <i val="0"/>
        <strike val="0"/>
        <condense val="0"/>
        <extend val="0"/>
        <outline val="0"/>
        <shadow val="0"/>
        <u val="none"/>
        <vertAlign val="baseline"/>
        <sz val="14"/>
        <color auto="1"/>
        <name val="標楷體"/>
        <scheme val="none"/>
      </font>
      <fill>
        <patternFill patternType="none">
          <fgColor indexed="64"/>
          <bgColor indexed="65"/>
        </patternFill>
      </fill>
      <alignment horizontal="left" vertical="center" textRotation="0" wrapText="0" indent="0" justifyLastLine="0" shrinkToFit="1" readingOrder="0"/>
      <protection locked="1" hidden="0"/>
    </dxf>
    <dxf>
      <font>
        <b/>
        <i val="0"/>
        <strike val="0"/>
        <condense val="0"/>
        <extend val="0"/>
        <outline val="0"/>
        <shadow val="0"/>
        <u val="none"/>
        <vertAlign val="baseline"/>
        <sz val="14"/>
        <color auto="1"/>
        <name val="標楷體"/>
        <scheme val="none"/>
      </font>
      <fill>
        <patternFill patternType="none">
          <fgColor indexed="64"/>
          <bgColor indexed="65"/>
        </patternFill>
      </fill>
      <alignment horizontal="general" vertical="center" textRotation="0" wrapText="0" indent="0" justifyLastLine="1" shrinkToFit="0" readingOrder="0"/>
      <protection locked="1" hidden="0"/>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strike/>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strike/>
        <color rgb="FFC00000"/>
      </font>
      <fill>
        <patternFill>
          <bgColor rgb="FFFFC7CE"/>
        </patternFill>
      </fill>
    </dxf>
    <dxf>
      <font>
        <color rgb="FF9C0006"/>
      </font>
      <fill>
        <patternFill>
          <bgColor rgb="FFFFC7CE"/>
        </patternFill>
      </fill>
    </dxf>
    <dxf>
      <font>
        <color rgb="FFC00000"/>
      </font>
      <fill>
        <patternFill>
          <bgColor rgb="FFFFC7CE"/>
        </patternFill>
      </fill>
    </dxf>
    <dxf>
      <font>
        <color rgb="FFC00000"/>
      </font>
      <fill>
        <patternFill>
          <bgColor rgb="FFFFC7CE"/>
        </patternFill>
      </fill>
    </dxf>
    <dxf>
      <font>
        <color rgb="FFC00000"/>
      </font>
      <fill>
        <patternFill>
          <bgColor rgb="FFFFC7CE"/>
        </patternFill>
      </fill>
    </dxf>
    <dxf>
      <font>
        <strike/>
        <color rgb="FFC00000"/>
      </font>
      <fill>
        <patternFill>
          <bgColor rgb="FFFFC7CE"/>
        </patternFill>
      </fill>
    </dxf>
    <dxf>
      <font>
        <strike/>
        <color rgb="FFC00000"/>
      </font>
      <fill>
        <patternFill>
          <bgColor rgb="FFFFC7CE"/>
        </patternFill>
      </fill>
    </dxf>
    <dxf>
      <font>
        <color rgb="FF9C0006"/>
      </font>
      <fill>
        <patternFill>
          <bgColor rgb="FFFFC7CE"/>
        </patternFill>
      </fill>
    </dxf>
    <dxf>
      <font>
        <strike/>
        <condense val="0"/>
        <extend val="0"/>
        <color indexed="10"/>
      </font>
    </dxf>
    <dxf>
      <font>
        <strike/>
        <condense val="0"/>
        <extend val="0"/>
        <color indexed="10"/>
      </font>
    </dxf>
    <dxf>
      <font>
        <strike/>
        <condense val="0"/>
        <extend val="0"/>
        <color indexed="10"/>
      </font>
    </dxf>
    <dxf>
      <font>
        <strike/>
        <condense val="0"/>
        <extend val="0"/>
        <color indexed="10"/>
      </font>
    </dxf>
    <dxf>
      <font>
        <strike/>
        <condense val="0"/>
        <extend val="0"/>
        <color indexed="10"/>
      </font>
    </dxf>
    <dxf>
      <font>
        <strike/>
        <condense val="0"/>
        <extend val="0"/>
        <color indexed="16"/>
      </font>
    </dxf>
    <dxf>
      <font>
        <b/>
        <i val="0"/>
        <condense val="0"/>
        <extend val="0"/>
      </font>
      <fill>
        <patternFill>
          <bgColor indexed="10"/>
        </patternFill>
      </fill>
    </dxf>
  </dxfs>
  <tableStyles count="0" defaultTableStyle="TableStyleMedium2" defaultPivotStyle="PivotStyleLight16"/>
  <colors>
    <mruColors>
      <color rgb="FF9C0006"/>
      <color rgb="FFFFC7CE"/>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清單1" displayName="清單1" ref="X2:X29" totalsRowShown="0" headerRowDxfId="5" dataDxfId="4">
  <autoFilter ref="X2:X29" xr:uid="{00000000-0009-0000-0100-000002000000}"/>
  <tableColumns count="1">
    <tableColumn id="1" xr3:uid="{00000000-0010-0000-0000-000001000000}" name="外島地區一級" dataDxfId="3"/>
  </tableColumns>
  <tableStyleInfo showFirstColumn="0" showLastColumn="0" showRowStripes="1" showColumnStripes="0"/>
</table>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53"/>
  </sheetPr>
  <dimension ref="A1:AA293"/>
  <sheetViews>
    <sheetView tabSelected="1" zoomScale="80" zoomScaleNormal="80" zoomScalePageLayoutView="90" workbookViewId="0">
      <selection sqref="A1:T1"/>
    </sheetView>
  </sheetViews>
  <sheetFormatPr defaultRowHeight="16.5" x14ac:dyDescent="0.25"/>
  <cols>
    <col min="1" max="1" width="5.25" style="160" customWidth="1"/>
    <col min="2" max="2" width="5.25" style="45" customWidth="1"/>
    <col min="3" max="3" width="6.75" style="45" customWidth="1"/>
    <col min="4" max="4" width="10.875" style="45" customWidth="1"/>
    <col min="5" max="5" width="7.5" style="45" customWidth="1"/>
    <col min="6" max="6" width="7.75" style="45" customWidth="1"/>
    <col min="7" max="7" width="5.25" style="45" customWidth="1"/>
    <col min="8" max="8" width="6.25" style="160" customWidth="1"/>
    <col min="9" max="9" width="6.125" style="45" customWidth="1"/>
    <col min="10" max="10" width="7.125" style="45" customWidth="1"/>
    <col min="11" max="11" width="6.125" style="45" customWidth="1"/>
    <col min="12" max="12" width="7.125" style="45" customWidth="1"/>
    <col min="13" max="13" width="5.75" style="45" customWidth="1"/>
    <col min="14" max="14" width="6.375" style="160" customWidth="1"/>
    <col min="15" max="15" width="6.125" style="45" customWidth="1"/>
    <col min="16" max="16" width="5.75" style="45" customWidth="1"/>
    <col min="17" max="17" width="10" style="45" customWidth="1"/>
    <col min="18" max="18" width="5.625" style="45" customWidth="1"/>
    <col min="19" max="19" width="6.875" style="45" customWidth="1"/>
    <col min="20" max="20" width="9.25" style="161" customWidth="1"/>
    <col min="21" max="21" width="5.25" style="45" customWidth="1"/>
    <col min="22" max="29" width="4.25" style="45" customWidth="1"/>
    <col min="30" max="32" width="5.5" style="45" customWidth="1"/>
    <col min="33" max="16384" width="9" style="45"/>
  </cols>
  <sheetData>
    <row r="1" spans="1:27" ht="39" customHeight="1" thickBot="1" x14ac:dyDescent="0.3">
      <c r="A1" s="585" t="s">
        <v>467</v>
      </c>
      <c r="B1" s="586"/>
      <c r="C1" s="586"/>
      <c r="D1" s="586"/>
      <c r="E1" s="586"/>
      <c r="F1" s="586"/>
      <c r="G1" s="586"/>
      <c r="H1" s="586"/>
      <c r="I1" s="586"/>
      <c r="J1" s="586"/>
      <c r="K1" s="586"/>
      <c r="L1" s="586"/>
      <c r="M1" s="586"/>
      <c r="N1" s="586"/>
      <c r="O1" s="586"/>
      <c r="P1" s="586"/>
      <c r="Q1" s="586"/>
      <c r="R1" s="586"/>
      <c r="S1" s="586"/>
      <c r="T1" s="587"/>
      <c r="U1" s="143"/>
      <c r="X1" s="144"/>
      <c r="Y1" s="144"/>
      <c r="Z1" s="144"/>
      <c r="AA1" s="144"/>
    </row>
    <row r="2" spans="1:27" ht="50.25" customHeight="1" thickTop="1" x14ac:dyDescent="0.25">
      <c r="A2" s="588" t="s">
        <v>30</v>
      </c>
      <c r="B2" s="145" t="s">
        <v>31</v>
      </c>
      <c r="C2" s="590" t="str">
        <f>'2.基本資料'!A2</f>
        <v>114-2</v>
      </c>
      <c r="D2" s="591"/>
      <c r="E2" s="592" t="s">
        <v>173</v>
      </c>
      <c r="F2" s="595" t="s">
        <v>32</v>
      </c>
      <c r="G2" s="595"/>
      <c r="H2" s="595"/>
      <c r="I2" s="596">
        <f>'2.基本資料'!L2</f>
        <v>37804</v>
      </c>
      <c r="J2" s="597"/>
      <c r="K2" s="592" t="s">
        <v>33</v>
      </c>
      <c r="L2" s="146" t="s">
        <v>35</v>
      </c>
      <c r="M2" s="146" t="s">
        <v>37</v>
      </c>
      <c r="N2" s="147" t="s">
        <v>39</v>
      </c>
      <c r="O2" s="592" t="s">
        <v>40</v>
      </c>
      <c r="P2" s="598" t="s">
        <v>42</v>
      </c>
      <c r="Q2" s="599"/>
      <c r="R2" s="599"/>
      <c r="S2" s="571"/>
      <c r="T2" s="148" t="s">
        <v>39</v>
      </c>
    </row>
    <row r="3" spans="1:27" ht="50.25" customHeight="1" thickBot="1" x14ac:dyDescent="0.3">
      <c r="A3" s="589"/>
      <c r="B3" s="149" t="s">
        <v>43</v>
      </c>
      <c r="C3" s="581" t="str">
        <f>'2.基本資料'!O2</f>
        <v>中校</v>
      </c>
      <c r="D3" s="582"/>
      <c r="E3" s="593"/>
      <c r="F3" s="566" t="s">
        <v>282</v>
      </c>
      <c r="G3" s="566"/>
      <c r="H3" s="566"/>
      <c r="I3" s="600" t="str">
        <f>IF('2.基本資料'!M2=0,"",'2.基本資料'!M2)</f>
        <v/>
      </c>
      <c r="J3" s="601"/>
      <c r="K3" s="593"/>
      <c r="L3" s="566" t="s">
        <v>44</v>
      </c>
      <c r="M3" s="602" t="str">
        <f>'3.學歷資料'!G2</f>
        <v>進修教育</v>
      </c>
      <c r="N3" s="604">
        <f>'3.學歷資料'!H2</f>
        <v>14</v>
      </c>
      <c r="O3" s="593"/>
      <c r="P3" s="567" t="s">
        <v>381</v>
      </c>
      <c r="Q3" s="568"/>
      <c r="R3" s="568"/>
      <c r="S3" s="569"/>
      <c r="T3" s="152">
        <f>'4.經歷資料'!S2</f>
        <v>3.85</v>
      </c>
    </row>
    <row r="4" spans="1:27" ht="50.25" customHeight="1" thickTop="1" x14ac:dyDescent="0.25">
      <c r="A4" s="570" t="s">
        <v>45</v>
      </c>
      <c r="B4" s="571"/>
      <c r="C4" s="572" t="str">
        <f>'2.基本資料'!C2</f>
        <v>○○科技大學</v>
      </c>
      <c r="D4" s="573"/>
      <c r="E4" s="593"/>
      <c r="F4" s="566" t="s">
        <v>46</v>
      </c>
      <c r="G4" s="566"/>
      <c r="H4" s="566"/>
      <c r="I4" s="574" t="str">
        <f>IF('2.基本資料'!N2=0,"",'2.基本資料'!N2)</f>
        <v/>
      </c>
      <c r="J4" s="575"/>
      <c r="K4" s="593"/>
      <c r="L4" s="566"/>
      <c r="M4" s="603"/>
      <c r="N4" s="604"/>
      <c r="O4" s="593"/>
      <c r="P4" s="567" t="s">
        <v>382</v>
      </c>
      <c r="Q4" s="568"/>
      <c r="R4" s="568"/>
      <c r="S4" s="569"/>
      <c r="T4" s="152">
        <f>'4.經歷資料'!S3</f>
        <v>5.17</v>
      </c>
    </row>
    <row r="5" spans="1:27" ht="45.75" customHeight="1" x14ac:dyDescent="0.25">
      <c r="A5" s="605" t="s">
        <v>47</v>
      </c>
      <c r="B5" s="606"/>
      <c r="C5" s="583" t="str">
        <f>'2.基本資料'!F2</f>
        <v>○○○</v>
      </c>
      <c r="D5" s="584"/>
      <c r="E5" s="593"/>
      <c r="F5" s="566" t="s">
        <v>215</v>
      </c>
      <c r="G5" s="566"/>
      <c r="H5" s="566"/>
      <c r="I5" s="579">
        <f>'2.基本資料'!B4</f>
        <v>45747</v>
      </c>
      <c r="J5" s="580"/>
      <c r="K5" s="593"/>
      <c r="L5" s="566" t="s">
        <v>158</v>
      </c>
      <c r="M5" s="602" t="str">
        <f>'3.學歷資料'!G3</f>
        <v/>
      </c>
      <c r="N5" s="604">
        <f>'3.學歷資料'!H3</f>
        <v>0</v>
      </c>
      <c r="O5" s="593"/>
      <c r="P5" s="615" t="s">
        <v>48</v>
      </c>
      <c r="Q5" s="567" t="s">
        <v>49</v>
      </c>
      <c r="R5" s="568"/>
      <c r="S5" s="569"/>
      <c r="T5" s="152">
        <f>'4.經歷資料'!S4</f>
        <v>1</v>
      </c>
    </row>
    <row r="6" spans="1:27" ht="50.25" customHeight="1" x14ac:dyDescent="0.25">
      <c r="A6" s="618" t="s">
        <v>50</v>
      </c>
      <c r="B6" s="606"/>
      <c r="C6" s="576">
        <f>'2.基本資料'!J2</f>
        <v>29441</v>
      </c>
      <c r="D6" s="577"/>
      <c r="E6" s="593"/>
      <c r="F6" s="566" t="s">
        <v>431</v>
      </c>
      <c r="G6" s="566"/>
      <c r="H6" s="566"/>
      <c r="I6" s="645" t="str">
        <f>'2.基本資料'!F12</f>
        <v>0年0月0日</v>
      </c>
      <c r="J6" s="646"/>
      <c r="K6" s="593"/>
      <c r="L6" s="566"/>
      <c r="M6" s="603"/>
      <c r="N6" s="604"/>
      <c r="O6" s="593"/>
      <c r="P6" s="616"/>
      <c r="Q6" s="567" t="s">
        <v>51</v>
      </c>
      <c r="R6" s="568"/>
      <c r="S6" s="569"/>
      <c r="T6" s="152">
        <f>'4.經歷資料'!S5</f>
        <v>0</v>
      </c>
    </row>
    <row r="7" spans="1:27" ht="50.25" customHeight="1" x14ac:dyDescent="0.25">
      <c r="A7" s="618" t="s">
        <v>52</v>
      </c>
      <c r="B7" s="606"/>
      <c r="C7" s="619" t="str">
        <f>'2.基本資料'!G2</f>
        <v>A123456789</v>
      </c>
      <c r="D7" s="620"/>
      <c r="E7" s="593"/>
      <c r="F7" s="566" t="s">
        <v>432</v>
      </c>
      <c r="G7" s="566"/>
      <c r="H7" s="566"/>
      <c r="I7" s="621" t="str">
        <f>'2.基本資料'!F13</f>
        <v>0年0月0日</v>
      </c>
      <c r="J7" s="622"/>
      <c r="K7" s="593"/>
      <c r="L7" s="150" t="s">
        <v>53</v>
      </c>
      <c r="M7" s="335" t="str">
        <f>'3.學歷資料'!G4</f>
        <v/>
      </c>
      <c r="N7" s="151">
        <f>'3.學歷資料'!H4</f>
        <v>0</v>
      </c>
      <c r="O7" s="593"/>
      <c r="P7" s="617"/>
      <c r="Q7" s="567" t="s">
        <v>54</v>
      </c>
      <c r="R7" s="568"/>
      <c r="S7" s="569"/>
      <c r="T7" s="152">
        <f>'4.經歷資料'!S6</f>
        <v>8.07</v>
      </c>
    </row>
    <row r="8" spans="1:27" ht="40.5" customHeight="1" x14ac:dyDescent="0.25">
      <c r="A8" s="605" t="s">
        <v>55</v>
      </c>
      <c r="B8" s="606"/>
      <c r="C8" s="583" t="str">
        <f>'2.基本資料'!H2</f>
        <v>陸軍</v>
      </c>
      <c r="D8" s="584"/>
      <c r="E8" s="593"/>
      <c r="F8" s="566" t="s">
        <v>433</v>
      </c>
      <c r="G8" s="566"/>
      <c r="H8" s="566"/>
      <c r="I8" s="607" t="str">
        <f>'2.基本資料'!F14</f>
        <v>21年8月30日</v>
      </c>
      <c r="J8" s="608"/>
      <c r="K8" s="593"/>
      <c r="L8" s="627" t="s">
        <v>56</v>
      </c>
      <c r="M8" s="497"/>
      <c r="N8" s="630">
        <f>IF('3.學歷資料'!H7&gt;20,20,'3.學歷資料'!H7)</f>
        <v>14</v>
      </c>
      <c r="O8" s="593"/>
      <c r="P8" s="637" t="s">
        <v>57</v>
      </c>
      <c r="Q8" s="638"/>
      <c r="R8" s="639"/>
      <c r="S8" s="623">
        <f>IF('4.經歷資料'!S7&gt;30,30,'4.經歷資料'!S8)</f>
        <v>18.09</v>
      </c>
      <c r="T8" s="624"/>
    </row>
    <row r="9" spans="1:27" ht="40.5" customHeight="1" thickBot="1" x14ac:dyDescent="0.3">
      <c r="A9" s="613" t="s">
        <v>58</v>
      </c>
      <c r="B9" s="614"/>
      <c r="C9" s="632" t="str">
        <f>'2.基本資料'!I2</f>
        <v>步兵</v>
      </c>
      <c r="D9" s="633"/>
      <c r="E9" s="594"/>
      <c r="F9" s="634" t="s">
        <v>59</v>
      </c>
      <c r="G9" s="634"/>
      <c r="H9" s="634"/>
      <c r="I9" s="635">
        <f>IF('2.基本資料'!C15&gt;10,10,'2.基本資料'!C15)</f>
        <v>8.67</v>
      </c>
      <c r="J9" s="636"/>
      <c r="K9" s="594"/>
      <c r="L9" s="628"/>
      <c r="M9" s="629"/>
      <c r="N9" s="631"/>
      <c r="O9" s="594"/>
      <c r="P9" s="628"/>
      <c r="Q9" s="640"/>
      <c r="R9" s="629"/>
      <c r="S9" s="625"/>
      <c r="T9" s="626"/>
    </row>
    <row r="10" spans="1:27" ht="20.25" customHeight="1" thickTop="1" thickBot="1" x14ac:dyDescent="0.3">
      <c r="A10" s="496" t="s">
        <v>178</v>
      </c>
      <c r="B10" s="641"/>
      <c r="C10" s="474" t="s">
        <v>242</v>
      </c>
      <c r="D10" s="153" t="s">
        <v>160</v>
      </c>
      <c r="E10" s="153" t="s">
        <v>236</v>
      </c>
      <c r="F10" s="471" t="s">
        <v>237</v>
      </c>
      <c r="G10" s="471"/>
      <c r="H10" s="154" t="s">
        <v>160</v>
      </c>
      <c r="I10" s="154" t="s">
        <v>236</v>
      </c>
      <c r="J10" s="154" t="s">
        <v>160</v>
      </c>
      <c r="K10" s="154" t="s">
        <v>236</v>
      </c>
      <c r="L10" s="154" t="s">
        <v>160</v>
      </c>
      <c r="M10" s="154" t="s">
        <v>236</v>
      </c>
      <c r="N10" s="154" t="s">
        <v>160</v>
      </c>
      <c r="O10" s="154" t="s">
        <v>236</v>
      </c>
      <c r="P10" s="154" t="s">
        <v>160</v>
      </c>
      <c r="Q10" s="154" t="s">
        <v>236</v>
      </c>
      <c r="R10" s="572" t="s">
        <v>170</v>
      </c>
      <c r="S10" s="643"/>
      <c r="T10" s="644"/>
    </row>
    <row r="11" spans="1:27" ht="17.25" customHeight="1" thickTop="1" x14ac:dyDescent="0.25">
      <c r="A11" s="496"/>
      <c r="B11" s="641"/>
      <c r="C11" s="475"/>
      <c r="D11" s="41">
        <f t="shared" ref="D11:E15" si="0">D40</f>
        <v>113</v>
      </c>
      <c r="E11" s="41" t="str">
        <f t="shared" si="0"/>
        <v>甲等</v>
      </c>
      <c r="F11" s="471"/>
      <c r="G11" s="471"/>
      <c r="H11" s="41">
        <f t="shared" ref="H11:I15" si="1">D45</f>
        <v>108</v>
      </c>
      <c r="I11" s="153" t="str">
        <f t="shared" si="1"/>
        <v>甲等</v>
      </c>
      <c r="J11" s="41">
        <f t="shared" ref="J11:K15" si="2">D50</f>
        <v>103</v>
      </c>
      <c r="K11" s="153" t="str">
        <f t="shared" si="2"/>
        <v>甲等</v>
      </c>
      <c r="L11" s="153">
        <f t="shared" ref="L11:M15" si="3">D55</f>
        <v>98</v>
      </c>
      <c r="M11" s="153" t="str">
        <f t="shared" si="3"/>
        <v>甲等</v>
      </c>
      <c r="N11" s="41">
        <f t="shared" ref="N11:O15" si="4">D60</f>
        <v>93</v>
      </c>
      <c r="O11" s="153" t="str">
        <f t="shared" si="4"/>
        <v>甲等</v>
      </c>
      <c r="P11" s="41">
        <f t="shared" ref="P11:Q14" si="5">D65</f>
        <v>88</v>
      </c>
      <c r="Q11" s="153" t="str">
        <f t="shared" si="5"/>
        <v>N</v>
      </c>
      <c r="R11" s="609">
        <f>Q43</f>
        <v>21</v>
      </c>
      <c r="S11" s="609"/>
      <c r="T11" s="610"/>
    </row>
    <row r="12" spans="1:27" ht="16.5" customHeight="1" x14ac:dyDescent="0.25">
      <c r="A12" s="496"/>
      <c r="B12" s="641"/>
      <c r="C12" s="475"/>
      <c r="D12" s="41">
        <f t="shared" si="0"/>
        <v>112</v>
      </c>
      <c r="E12" s="41" t="str">
        <f t="shared" si="0"/>
        <v>甲等</v>
      </c>
      <c r="F12" s="471"/>
      <c r="G12" s="471"/>
      <c r="H12" s="41">
        <f t="shared" si="1"/>
        <v>107</v>
      </c>
      <c r="I12" s="41" t="str">
        <f t="shared" si="1"/>
        <v>甲等</v>
      </c>
      <c r="J12" s="41">
        <f t="shared" si="2"/>
        <v>102</v>
      </c>
      <c r="K12" s="41" t="str">
        <f t="shared" si="2"/>
        <v>甲等</v>
      </c>
      <c r="L12" s="41">
        <f t="shared" si="3"/>
        <v>97</v>
      </c>
      <c r="M12" s="41" t="str">
        <f t="shared" si="3"/>
        <v>甲等</v>
      </c>
      <c r="N12" s="41">
        <f t="shared" si="4"/>
        <v>92</v>
      </c>
      <c r="O12" s="41" t="str">
        <f t="shared" si="4"/>
        <v>N</v>
      </c>
      <c r="P12" s="41">
        <f t="shared" si="5"/>
        <v>87</v>
      </c>
      <c r="Q12" s="41" t="str">
        <f t="shared" si="5"/>
        <v>N</v>
      </c>
      <c r="R12" s="609"/>
      <c r="S12" s="609"/>
      <c r="T12" s="610"/>
    </row>
    <row r="13" spans="1:27" ht="16.5" customHeight="1" x14ac:dyDescent="0.25">
      <c r="A13" s="496"/>
      <c r="B13" s="641"/>
      <c r="C13" s="475"/>
      <c r="D13" s="41">
        <f t="shared" si="0"/>
        <v>111</v>
      </c>
      <c r="E13" s="41" t="str">
        <f t="shared" si="0"/>
        <v>甲等</v>
      </c>
      <c r="F13" s="471"/>
      <c r="G13" s="471"/>
      <c r="H13" s="41">
        <f t="shared" si="1"/>
        <v>106</v>
      </c>
      <c r="I13" s="41" t="str">
        <f t="shared" si="1"/>
        <v>甲等</v>
      </c>
      <c r="J13" s="41">
        <f t="shared" si="2"/>
        <v>101</v>
      </c>
      <c r="K13" s="41" t="str">
        <f t="shared" si="2"/>
        <v>甲等</v>
      </c>
      <c r="L13" s="41">
        <f t="shared" si="3"/>
        <v>96</v>
      </c>
      <c r="M13" s="41" t="str">
        <f t="shared" si="3"/>
        <v>甲等</v>
      </c>
      <c r="N13" s="41">
        <f t="shared" si="4"/>
        <v>91</v>
      </c>
      <c r="O13" s="41" t="str">
        <f t="shared" si="4"/>
        <v>N</v>
      </c>
      <c r="P13" s="41">
        <f t="shared" si="5"/>
        <v>86</v>
      </c>
      <c r="Q13" s="41" t="str">
        <f t="shared" si="5"/>
        <v>N</v>
      </c>
      <c r="R13" s="609"/>
      <c r="S13" s="609"/>
      <c r="T13" s="610"/>
    </row>
    <row r="14" spans="1:27" ht="16.5" customHeight="1" x14ac:dyDescent="0.25">
      <c r="A14" s="496"/>
      <c r="B14" s="641"/>
      <c r="C14" s="475"/>
      <c r="D14" s="41">
        <f t="shared" si="0"/>
        <v>110</v>
      </c>
      <c r="E14" s="41" t="str">
        <f t="shared" si="0"/>
        <v>甲等</v>
      </c>
      <c r="F14" s="471"/>
      <c r="G14" s="471"/>
      <c r="H14" s="41">
        <f t="shared" si="1"/>
        <v>105</v>
      </c>
      <c r="I14" s="41" t="str">
        <f t="shared" si="1"/>
        <v>甲等</v>
      </c>
      <c r="J14" s="41">
        <f t="shared" si="2"/>
        <v>100</v>
      </c>
      <c r="K14" s="41" t="str">
        <f t="shared" si="2"/>
        <v>甲等</v>
      </c>
      <c r="L14" s="41">
        <f t="shared" si="3"/>
        <v>95</v>
      </c>
      <c r="M14" s="41" t="str">
        <f t="shared" si="3"/>
        <v>甲等</v>
      </c>
      <c r="N14" s="41">
        <f t="shared" si="4"/>
        <v>90</v>
      </c>
      <c r="O14" s="41" t="str">
        <f t="shared" si="4"/>
        <v>N</v>
      </c>
      <c r="P14" s="41">
        <f t="shared" si="5"/>
        <v>85</v>
      </c>
      <c r="Q14" s="41" t="str">
        <f t="shared" si="5"/>
        <v>N</v>
      </c>
      <c r="R14" s="609"/>
      <c r="S14" s="609"/>
      <c r="T14" s="610"/>
    </row>
    <row r="15" spans="1:27" ht="18" customHeight="1" x14ac:dyDescent="0.25">
      <c r="A15" s="496"/>
      <c r="B15" s="641"/>
      <c r="C15" s="476"/>
      <c r="D15" s="41">
        <f t="shared" si="0"/>
        <v>109</v>
      </c>
      <c r="E15" s="41" t="str">
        <f t="shared" si="0"/>
        <v>甲等</v>
      </c>
      <c r="F15" s="472"/>
      <c r="G15" s="472"/>
      <c r="H15" s="41">
        <f t="shared" si="1"/>
        <v>104</v>
      </c>
      <c r="I15" s="41" t="str">
        <f t="shared" si="1"/>
        <v>甲等</v>
      </c>
      <c r="J15" s="41">
        <f t="shared" si="2"/>
        <v>99</v>
      </c>
      <c r="K15" s="41" t="str">
        <f t="shared" si="2"/>
        <v>甲等</v>
      </c>
      <c r="L15" s="41">
        <f t="shared" si="3"/>
        <v>94</v>
      </c>
      <c r="M15" s="41" t="str">
        <f t="shared" si="3"/>
        <v>甲等</v>
      </c>
      <c r="N15" s="41">
        <f t="shared" si="4"/>
        <v>89</v>
      </c>
      <c r="O15" s="41" t="str">
        <f t="shared" si="4"/>
        <v>N</v>
      </c>
      <c r="P15" s="41">
        <f>D69</f>
        <v>84</v>
      </c>
      <c r="Q15" s="41" t="str">
        <f>E69</f>
        <v>N</v>
      </c>
      <c r="R15" s="609"/>
      <c r="S15" s="609"/>
      <c r="T15" s="610"/>
    </row>
    <row r="16" spans="1:27" ht="20.25" thickBot="1" x14ac:dyDescent="0.3">
      <c r="A16" s="642"/>
      <c r="B16" s="629"/>
      <c r="C16" s="155" t="s">
        <v>38</v>
      </c>
      <c r="D16" s="473">
        <f>Q40</f>
        <v>42</v>
      </c>
      <c r="E16" s="473"/>
      <c r="F16" s="470" t="s">
        <v>38</v>
      </c>
      <c r="G16" s="470"/>
      <c r="H16" s="469">
        <f>Q41</f>
        <v>28</v>
      </c>
      <c r="I16" s="469"/>
      <c r="J16" s="469"/>
      <c r="K16" s="469"/>
      <c r="L16" s="469"/>
      <c r="M16" s="469"/>
      <c r="N16" s="469"/>
      <c r="O16" s="469"/>
      <c r="P16" s="469"/>
      <c r="Q16" s="469"/>
      <c r="R16" s="611"/>
      <c r="S16" s="611"/>
      <c r="T16" s="612"/>
    </row>
    <row r="17" spans="1:20" ht="48.75" customHeight="1" thickTop="1" x14ac:dyDescent="0.25">
      <c r="A17" s="494" t="s">
        <v>179</v>
      </c>
      <c r="B17" s="495"/>
      <c r="C17" s="433" t="s">
        <v>180</v>
      </c>
      <c r="D17" s="28" t="s">
        <v>181</v>
      </c>
      <c r="E17" s="206" t="s">
        <v>135</v>
      </c>
      <c r="F17" s="206" t="s">
        <v>98</v>
      </c>
      <c r="G17" s="206" t="s">
        <v>99</v>
      </c>
      <c r="H17" s="206" t="s">
        <v>244</v>
      </c>
      <c r="I17" s="206" t="s">
        <v>232</v>
      </c>
      <c r="J17" s="206" t="s">
        <v>102</v>
      </c>
      <c r="K17" s="206" t="s">
        <v>104</v>
      </c>
      <c r="L17" s="28" t="s">
        <v>96</v>
      </c>
      <c r="M17" s="28" t="s">
        <v>174</v>
      </c>
      <c r="N17" s="28" t="s">
        <v>28</v>
      </c>
      <c r="O17" s="28" t="s">
        <v>97</v>
      </c>
      <c r="P17" s="28" t="s">
        <v>95</v>
      </c>
      <c r="Q17" s="28" t="s">
        <v>93</v>
      </c>
      <c r="R17" s="476" t="s">
        <v>175</v>
      </c>
      <c r="S17" s="476"/>
      <c r="T17" s="498"/>
    </row>
    <row r="18" spans="1:20" ht="24.75" customHeight="1" x14ac:dyDescent="0.25">
      <c r="A18" s="496"/>
      <c r="B18" s="497"/>
      <c r="C18" s="433" t="s">
        <v>176</v>
      </c>
      <c r="D18" s="156">
        <f>$S90</f>
        <v>0</v>
      </c>
      <c r="E18" s="156">
        <f>$S89</f>
        <v>0</v>
      </c>
      <c r="F18" s="156">
        <f>$S88</f>
        <v>0</v>
      </c>
      <c r="G18" s="156">
        <f>$S87</f>
        <v>0</v>
      </c>
      <c r="H18" s="156">
        <f>$S86</f>
        <v>0</v>
      </c>
      <c r="I18" s="156">
        <f>$S85</f>
        <v>0</v>
      </c>
      <c r="J18" s="156">
        <f>$S84</f>
        <v>0</v>
      </c>
      <c r="K18" s="156">
        <f>$S83</f>
        <v>0</v>
      </c>
      <c r="L18" s="156">
        <f>$S79</f>
        <v>0</v>
      </c>
      <c r="M18" s="156">
        <f ca="1">$S78</f>
        <v>2</v>
      </c>
      <c r="N18" s="156">
        <f ca="1">$S77</f>
        <v>16</v>
      </c>
      <c r="O18" s="156">
        <f>$S80</f>
        <v>0</v>
      </c>
      <c r="P18" s="156">
        <f>$S81</f>
        <v>0</v>
      </c>
      <c r="Q18" s="156">
        <f>$S82</f>
        <v>0</v>
      </c>
      <c r="R18" s="499">
        <f ca="1">T91</f>
        <v>0.67999999999999994</v>
      </c>
      <c r="S18" s="500"/>
      <c r="T18" s="501"/>
    </row>
    <row r="19" spans="1:20" ht="29.25" customHeight="1" thickBot="1" x14ac:dyDescent="0.3">
      <c r="A19" s="496"/>
      <c r="B19" s="497"/>
      <c r="C19" s="155" t="s">
        <v>177</v>
      </c>
      <c r="D19" s="157">
        <f>$T90</f>
        <v>0</v>
      </c>
      <c r="E19" s="157">
        <f>$T89</f>
        <v>0</v>
      </c>
      <c r="F19" s="157">
        <f>$T88</f>
        <v>0</v>
      </c>
      <c r="G19" s="157">
        <f>$T87</f>
        <v>0</v>
      </c>
      <c r="H19" s="157">
        <f>$T86</f>
        <v>0</v>
      </c>
      <c r="I19" s="157">
        <f>$T85</f>
        <v>0</v>
      </c>
      <c r="J19" s="157">
        <f>$T84</f>
        <v>0</v>
      </c>
      <c r="K19" s="157">
        <f>$T83</f>
        <v>0</v>
      </c>
      <c r="L19" s="157">
        <f>$T79</f>
        <v>0</v>
      </c>
      <c r="M19" s="157">
        <f ca="1">$T78</f>
        <v>0.2</v>
      </c>
      <c r="N19" s="157">
        <f ca="1">$T77</f>
        <v>0.48</v>
      </c>
      <c r="O19" s="157">
        <f>$T80</f>
        <v>0</v>
      </c>
      <c r="P19" s="157">
        <f>$T81</f>
        <v>0</v>
      </c>
      <c r="Q19" s="157">
        <f>$T82</f>
        <v>0</v>
      </c>
      <c r="R19" s="502"/>
      <c r="S19" s="503"/>
      <c r="T19" s="504"/>
    </row>
    <row r="20" spans="1:20" s="158" customFormat="1" ht="21.75" customHeight="1" thickTop="1" x14ac:dyDescent="0.25">
      <c r="A20" s="484" t="s">
        <v>201</v>
      </c>
      <c r="B20" s="485"/>
      <c r="C20" s="486"/>
      <c r="D20" s="486"/>
      <c r="E20" s="486"/>
      <c r="F20" s="486"/>
      <c r="G20" s="486"/>
      <c r="H20" s="486"/>
      <c r="I20" s="486"/>
      <c r="J20" s="486"/>
      <c r="K20" s="486"/>
      <c r="L20" s="486"/>
      <c r="M20" s="486"/>
      <c r="N20" s="486"/>
      <c r="O20" s="486"/>
      <c r="P20" s="486"/>
      <c r="Q20" s="486"/>
      <c r="R20" s="486"/>
      <c r="S20" s="486"/>
      <c r="T20" s="487"/>
    </row>
    <row r="21" spans="1:20" s="158" customFormat="1" ht="14.25" customHeight="1" x14ac:dyDescent="0.25">
      <c r="A21" s="488" t="s">
        <v>41</v>
      </c>
      <c r="B21" s="489"/>
      <c r="C21" s="489" t="s">
        <v>60</v>
      </c>
      <c r="D21" s="489"/>
      <c r="E21" s="489"/>
      <c r="F21" s="489"/>
      <c r="G21" s="489"/>
      <c r="H21" s="489"/>
      <c r="I21" s="489"/>
      <c r="J21" s="489"/>
      <c r="K21" s="489"/>
      <c r="L21" s="489"/>
      <c r="M21" s="489"/>
      <c r="N21" s="489"/>
      <c r="O21" s="489"/>
      <c r="P21" s="489"/>
      <c r="Q21" s="490" t="s">
        <v>378</v>
      </c>
      <c r="R21" s="505"/>
      <c r="S21" s="490" t="s">
        <v>379</v>
      </c>
      <c r="T21" s="491"/>
    </row>
    <row r="22" spans="1:20" s="158" customFormat="1" ht="13.9" customHeight="1" x14ac:dyDescent="0.25">
      <c r="A22" s="488"/>
      <c r="B22" s="489"/>
      <c r="C22" s="489"/>
      <c r="D22" s="489"/>
      <c r="E22" s="489"/>
      <c r="F22" s="489"/>
      <c r="G22" s="489"/>
      <c r="H22" s="489"/>
      <c r="I22" s="489"/>
      <c r="J22" s="489"/>
      <c r="K22" s="489"/>
      <c r="L22" s="489"/>
      <c r="M22" s="489"/>
      <c r="N22" s="489"/>
      <c r="O22" s="489"/>
      <c r="P22" s="489"/>
      <c r="Q22" s="492"/>
      <c r="R22" s="506"/>
      <c r="S22" s="492"/>
      <c r="T22" s="493"/>
    </row>
    <row r="23" spans="1:20" s="158" customFormat="1" ht="21" customHeight="1" x14ac:dyDescent="0.25">
      <c r="A23" s="488" t="s">
        <v>34</v>
      </c>
      <c r="B23" s="489"/>
      <c r="C23" s="489" t="s">
        <v>61</v>
      </c>
      <c r="D23" s="489"/>
      <c r="E23" s="489"/>
      <c r="F23" s="489" t="s">
        <v>62</v>
      </c>
      <c r="G23" s="489"/>
      <c r="H23" s="489"/>
      <c r="I23" s="489" t="s">
        <v>63</v>
      </c>
      <c r="J23" s="489"/>
      <c r="K23" s="489"/>
      <c r="L23" s="489"/>
      <c r="M23" s="637" t="s">
        <v>64</v>
      </c>
      <c r="N23" s="639"/>
      <c r="O23" s="661" t="s">
        <v>65</v>
      </c>
      <c r="P23" s="667"/>
      <c r="Q23" s="661" t="s">
        <v>66</v>
      </c>
      <c r="R23" s="663" t="s">
        <v>171</v>
      </c>
      <c r="S23" s="661" t="s">
        <v>66</v>
      </c>
      <c r="T23" s="665" t="s">
        <v>380</v>
      </c>
    </row>
    <row r="24" spans="1:20" s="158" customFormat="1" ht="30.75" customHeight="1" x14ac:dyDescent="0.25">
      <c r="A24" s="488"/>
      <c r="B24" s="489"/>
      <c r="C24" s="159" t="s">
        <v>67</v>
      </c>
      <c r="D24" s="159" t="s">
        <v>68</v>
      </c>
      <c r="E24" s="159" t="s">
        <v>69</v>
      </c>
      <c r="F24" s="159" t="s">
        <v>67</v>
      </c>
      <c r="G24" s="159" t="s">
        <v>68</v>
      </c>
      <c r="H24" s="159" t="s">
        <v>69</v>
      </c>
      <c r="I24" s="159" t="s">
        <v>67</v>
      </c>
      <c r="J24" s="159" t="s">
        <v>68</v>
      </c>
      <c r="K24" s="159" t="s">
        <v>69</v>
      </c>
      <c r="L24" s="159" t="s">
        <v>70</v>
      </c>
      <c r="M24" s="627"/>
      <c r="N24" s="497"/>
      <c r="O24" s="668"/>
      <c r="P24" s="669"/>
      <c r="Q24" s="662"/>
      <c r="R24" s="664"/>
      <c r="S24" s="662"/>
      <c r="T24" s="666"/>
    </row>
    <row r="25" spans="1:20" s="158" customFormat="1" ht="14.25" customHeight="1" x14ac:dyDescent="0.25">
      <c r="A25" s="488" t="s">
        <v>71</v>
      </c>
      <c r="B25" s="489"/>
      <c r="C25" s="650">
        <f>'8.特別加分'!H3</f>
        <v>0</v>
      </c>
      <c r="D25" s="650">
        <f>'8.特別加分'!H4</f>
        <v>0</v>
      </c>
      <c r="E25" s="650">
        <f>'8.特別加分'!H5</f>
        <v>0</v>
      </c>
      <c r="F25" s="650">
        <f>'8.特別加分'!H6</f>
        <v>0</v>
      </c>
      <c r="G25" s="650">
        <f>'8.特別加分'!H7</f>
        <v>0</v>
      </c>
      <c r="H25" s="650">
        <f>'8.特別加分'!H8</f>
        <v>0</v>
      </c>
      <c r="I25" s="650">
        <f>'8.特別加分'!H9</f>
        <v>0</v>
      </c>
      <c r="J25" s="650">
        <f>'8.特別加分'!H10</f>
        <v>0</v>
      </c>
      <c r="K25" s="650">
        <f>'8.特別加分'!H11</f>
        <v>0</v>
      </c>
      <c r="L25" s="650">
        <f>'8.特別加分'!H12</f>
        <v>0</v>
      </c>
      <c r="M25" s="650">
        <f>'8.特別加分'!H13</f>
        <v>0</v>
      </c>
      <c r="N25" s="650"/>
      <c r="O25" s="650">
        <f>SUM('8.特別加分'!H14:H19)</f>
        <v>0</v>
      </c>
      <c r="P25" s="650"/>
      <c r="Q25" s="690">
        <f>'8.特別加分'!H35</f>
        <v>0</v>
      </c>
      <c r="R25" s="690">
        <f>'8.特別加分'!H36</f>
        <v>0</v>
      </c>
      <c r="S25" s="690">
        <f>'8.特別加分'!H37</f>
        <v>0</v>
      </c>
      <c r="T25" s="696">
        <f>'8.特別加分'!H38</f>
        <v>0</v>
      </c>
    </row>
    <row r="26" spans="1:20" s="158" customFormat="1" ht="14.25" customHeight="1" x14ac:dyDescent="0.25">
      <c r="A26" s="488"/>
      <c r="B26" s="489"/>
      <c r="C26" s="650"/>
      <c r="D26" s="650"/>
      <c r="E26" s="650"/>
      <c r="F26" s="650"/>
      <c r="G26" s="650"/>
      <c r="H26" s="650"/>
      <c r="I26" s="650"/>
      <c r="J26" s="650"/>
      <c r="K26" s="650"/>
      <c r="L26" s="650"/>
      <c r="M26" s="650"/>
      <c r="N26" s="650"/>
      <c r="O26" s="650"/>
      <c r="P26" s="650"/>
      <c r="Q26" s="691"/>
      <c r="R26" s="691"/>
      <c r="S26" s="691"/>
      <c r="T26" s="697"/>
    </row>
    <row r="27" spans="1:20" s="158" customFormat="1" ht="25.5" customHeight="1" x14ac:dyDescent="0.25">
      <c r="A27" s="488" t="s">
        <v>73</v>
      </c>
      <c r="B27" s="489"/>
      <c r="C27" s="489"/>
      <c r="D27" s="489"/>
      <c r="E27" s="489"/>
      <c r="F27" s="489"/>
      <c r="G27" s="489"/>
      <c r="H27" s="489"/>
      <c r="I27" s="489"/>
      <c r="J27" s="489"/>
      <c r="K27" s="489" t="s">
        <v>74</v>
      </c>
      <c r="L27" s="489"/>
      <c r="M27" s="489"/>
      <c r="N27" s="489"/>
      <c r="O27" s="566" t="s">
        <v>263</v>
      </c>
      <c r="P27" s="566"/>
      <c r="Q27" s="566"/>
      <c r="R27" s="693" t="s">
        <v>187</v>
      </c>
      <c r="S27" s="694"/>
      <c r="T27" s="695"/>
    </row>
    <row r="28" spans="1:20" s="158" customFormat="1" ht="71.25" customHeight="1" x14ac:dyDescent="0.25">
      <c r="A28" s="686" t="s">
        <v>186</v>
      </c>
      <c r="B28" s="651"/>
      <c r="C28" s="651" t="s">
        <v>436</v>
      </c>
      <c r="D28" s="651"/>
      <c r="E28" s="656" t="s">
        <v>439</v>
      </c>
      <c r="F28" s="658"/>
      <c r="G28" s="656" t="s">
        <v>396</v>
      </c>
      <c r="H28" s="657"/>
      <c r="I28" s="685" t="s">
        <v>294</v>
      </c>
      <c r="J28" s="685"/>
      <c r="K28" s="651" t="s">
        <v>75</v>
      </c>
      <c r="L28" s="651"/>
      <c r="M28" s="651" t="s">
        <v>76</v>
      </c>
      <c r="N28" s="651"/>
      <c r="O28" s="566"/>
      <c r="P28" s="566"/>
      <c r="Q28" s="566"/>
      <c r="R28" s="698">
        <f ca="1">SUM(I9,N8,S8,R11,R18,O29)</f>
        <v>64.320000000000007</v>
      </c>
      <c r="S28" s="699"/>
      <c r="T28" s="700"/>
    </row>
    <row r="29" spans="1:20" s="158" customFormat="1" ht="26.25" customHeight="1" thickBot="1" x14ac:dyDescent="0.3">
      <c r="A29" s="683">
        <f>'8.特別加分'!H20</f>
        <v>0</v>
      </c>
      <c r="B29" s="655"/>
      <c r="C29" s="684">
        <f ca="1">IF('8.特別加分'!J21="",SUM('8.特別加分'!H21:H27),0)</f>
        <v>1.1599999999999999</v>
      </c>
      <c r="D29" s="684"/>
      <c r="E29" s="659">
        <f>'8.特別加分'!H28</f>
        <v>0.72</v>
      </c>
      <c r="F29" s="660"/>
      <c r="G29" s="655">
        <f>'8.特別加分'!H32+'8.特別加分'!H31+'8.特別加分'!H30</f>
        <v>0</v>
      </c>
      <c r="H29" s="655"/>
      <c r="I29" s="653"/>
      <c r="J29" s="654"/>
      <c r="K29" s="652">
        <f>'8.特別加分'!H33</f>
        <v>0</v>
      </c>
      <c r="L29" s="652"/>
      <c r="M29" s="652">
        <f>'8.特別加分'!H34</f>
        <v>0</v>
      </c>
      <c r="N29" s="652"/>
      <c r="O29" s="692">
        <f ca="1">IF('8.特別加分'!H40&gt;3,3,'8.特別加分'!H40)</f>
        <v>1.88</v>
      </c>
      <c r="P29" s="692"/>
      <c r="Q29" s="692"/>
      <c r="R29" s="701"/>
      <c r="S29" s="702"/>
      <c r="T29" s="703"/>
    </row>
    <row r="30" spans="1:20" ht="18.95" customHeight="1" x14ac:dyDescent="0.25">
      <c r="A30" s="670" t="s">
        <v>290</v>
      </c>
      <c r="B30" s="672" t="s">
        <v>77</v>
      </c>
      <c r="C30" s="672"/>
      <c r="D30" s="672"/>
      <c r="E30" s="673" t="s">
        <v>78</v>
      </c>
      <c r="F30" s="673"/>
      <c r="G30" s="673"/>
      <c r="H30" s="674" t="s">
        <v>383</v>
      </c>
      <c r="I30" s="675"/>
      <c r="J30" s="676"/>
      <c r="K30" s="708" t="s">
        <v>384</v>
      </c>
      <c r="L30" s="709"/>
      <c r="M30" s="709"/>
      <c r="N30" s="710"/>
      <c r="O30" s="717" t="s">
        <v>291</v>
      </c>
      <c r="P30" s="704"/>
      <c r="Q30" s="704"/>
      <c r="R30" s="704" t="s">
        <v>292</v>
      </c>
      <c r="S30" s="704"/>
      <c r="T30" s="705"/>
    </row>
    <row r="31" spans="1:20" ht="18.95" customHeight="1" x14ac:dyDescent="0.25">
      <c r="A31" s="671"/>
      <c r="B31" s="566"/>
      <c r="C31" s="566"/>
      <c r="D31" s="566"/>
      <c r="E31" s="489"/>
      <c r="F31" s="489"/>
      <c r="G31" s="489"/>
      <c r="H31" s="677"/>
      <c r="I31" s="678"/>
      <c r="J31" s="679"/>
      <c r="K31" s="711"/>
      <c r="L31" s="712"/>
      <c r="M31" s="712"/>
      <c r="N31" s="713"/>
      <c r="O31" s="718"/>
      <c r="P31" s="706"/>
      <c r="Q31" s="706"/>
      <c r="R31" s="706"/>
      <c r="S31" s="706"/>
      <c r="T31" s="707"/>
    </row>
    <row r="32" spans="1:20" ht="9.75" customHeight="1" x14ac:dyDescent="0.25">
      <c r="A32" s="671"/>
      <c r="B32" s="566"/>
      <c r="C32" s="566"/>
      <c r="D32" s="566"/>
      <c r="E32" s="489"/>
      <c r="F32" s="489"/>
      <c r="G32" s="489"/>
      <c r="H32" s="680"/>
      <c r="I32" s="681"/>
      <c r="J32" s="682"/>
      <c r="K32" s="714"/>
      <c r="L32" s="715"/>
      <c r="M32" s="715"/>
      <c r="N32" s="716"/>
      <c r="O32" s="718"/>
      <c r="P32" s="706"/>
      <c r="Q32" s="706"/>
      <c r="R32" s="706"/>
      <c r="S32" s="706"/>
      <c r="T32" s="707"/>
    </row>
    <row r="33" spans="1:22" ht="16.5" customHeight="1" x14ac:dyDescent="0.25">
      <c r="A33" s="671"/>
      <c r="B33" s="647"/>
      <c r="C33" s="647"/>
      <c r="D33" s="647"/>
      <c r="E33" s="647"/>
      <c r="F33" s="647"/>
      <c r="G33" s="647"/>
      <c r="H33" s="647"/>
      <c r="I33" s="647"/>
      <c r="J33" s="647"/>
      <c r="K33" s="740"/>
      <c r="L33" s="741"/>
      <c r="M33" s="741"/>
      <c r="N33" s="713"/>
      <c r="O33" s="737"/>
      <c r="P33" s="647"/>
      <c r="Q33" s="647"/>
      <c r="R33" s="647"/>
      <c r="S33" s="647"/>
      <c r="T33" s="722"/>
    </row>
    <row r="34" spans="1:22" ht="16.5" customHeight="1" x14ac:dyDescent="0.25">
      <c r="A34" s="671"/>
      <c r="B34" s="648"/>
      <c r="C34" s="648"/>
      <c r="D34" s="648"/>
      <c r="E34" s="648"/>
      <c r="F34" s="648"/>
      <c r="G34" s="648"/>
      <c r="H34" s="648"/>
      <c r="I34" s="648"/>
      <c r="J34" s="648"/>
      <c r="K34" s="740"/>
      <c r="L34" s="741"/>
      <c r="M34" s="741"/>
      <c r="N34" s="713"/>
      <c r="O34" s="738"/>
      <c r="P34" s="648"/>
      <c r="Q34" s="648"/>
      <c r="R34" s="648"/>
      <c r="S34" s="648"/>
      <c r="T34" s="723"/>
    </row>
    <row r="35" spans="1:22" ht="16.5" customHeight="1" x14ac:dyDescent="0.25">
      <c r="A35" s="671"/>
      <c r="B35" s="648"/>
      <c r="C35" s="648"/>
      <c r="D35" s="648"/>
      <c r="E35" s="648"/>
      <c r="F35" s="648"/>
      <c r="G35" s="648"/>
      <c r="H35" s="648"/>
      <c r="I35" s="648"/>
      <c r="J35" s="648"/>
      <c r="K35" s="740"/>
      <c r="L35" s="741"/>
      <c r="M35" s="741"/>
      <c r="N35" s="713"/>
      <c r="O35" s="738"/>
      <c r="P35" s="648"/>
      <c r="Q35" s="648"/>
      <c r="R35" s="648"/>
      <c r="S35" s="648"/>
      <c r="T35" s="723"/>
    </row>
    <row r="36" spans="1:22" ht="36.75" customHeight="1" thickBot="1" x14ac:dyDescent="0.3">
      <c r="A36" s="671"/>
      <c r="B36" s="649"/>
      <c r="C36" s="649"/>
      <c r="D36" s="649"/>
      <c r="E36" s="649"/>
      <c r="F36" s="649"/>
      <c r="G36" s="649"/>
      <c r="H36" s="649"/>
      <c r="I36" s="649"/>
      <c r="J36" s="649"/>
      <c r="K36" s="740"/>
      <c r="L36" s="741"/>
      <c r="M36" s="741"/>
      <c r="N36" s="713"/>
      <c r="O36" s="739"/>
      <c r="P36" s="649"/>
      <c r="Q36" s="649"/>
      <c r="R36" s="649"/>
      <c r="S36" s="649"/>
      <c r="T36" s="724"/>
    </row>
    <row r="37" spans="1:22" ht="26.25" customHeight="1" thickBot="1" x14ac:dyDescent="0.3">
      <c r="A37" s="687" t="s">
        <v>325</v>
      </c>
      <c r="B37" s="688"/>
      <c r="C37" s="688"/>
      <c r="D37" s="689"/>
      <c r="E37" s="730" t="str">
        <f>IF('2.基本資料'!M4=0,"",'2.基本資料'!M4)</f>
        <v/>
      </c>
      <c r="F37" s="510"/>
      <c r="G37" s="260" t="s">
        <v>324</v>
      </c>
      <c r="H37" s="731" t="str">
        <f>IF('2.基本資料'!N4=0,"",'2.基本資料'!N4)</f>
        <v/>
      </c>
      <c r="I37" s="731"/>
      <c r="J37" s="260"/>
      <c r="K37" s="509" t="str">
        <f>IF('2.基本資料'!M5=0,"",'2.基本資料'!M5)</f>
        <v/>
      </c>
      <c r="L37" s="510"/>
      <c r="M37" s="260" t="s">
        <v>324</v>
      </c>
      <c r="N37" s="510" t="str">
        <f>IF('2.基本資料'!N5=0,"",'2.基本資料'!N5)</f>
        <v/>
      </c>
      <c r="O37" s="736"/>
      <c r="P37" s="509" t="str">
        <f>IF('2.基本資料'!M6=0,"",'2.基本資料'!M6)</f>
        <v/>
      </c>
      <c r="Q37" s="510"/>
      <c r="R37" s="260" t="s">
        <v>324</v>
      </c>
      <c r="S37" s="510" t="str">
        <f>IF('2.基本資料'!N6=0,"",'2.基本資料'!N6)</f>
        <v/>
      </c>
      <c r="T37" s="816"/>
    </row>
    <row r="38" spans="1:22" ht="27.75" customHeight="1" thickBot="1" x14ac:dyDescent="0.3">
      <c r="A38" s="45"/>
      <c r="C38" s="477" t="str">
        <f>'2.基本資料'!C2&amp;"    "&amp;'2.基本資料'!F2&amp;'2.基本資料'!D2&amp;"  考績明細及得分資料"</f>
        <v>○○科技大學    ○○○少校  考績明細及得分資料</v>
      </c>
      <c r="D38" s="478"/>
      <c r="E38" s="478"/>
      <c r="F38" s="478"/>
      <c r="G38" s="478"/>
      <c r="H38" s="478"/>
      <c r="I38" s="478"/>
      <c r="J38" s="478"/>
      <c r="K38" s="478"/>
      <c r="L38" s="478"/>
      <c r="M38" s="478"/>
      <c r="N38" s="478"/>
      <c r="O38" s="478"/>
      <c r="P38" s="478"/>
      <c r="Q38" s="479"/>
      <c r="T38" s="45"/>
      <c r="V38" s="161"/>
    </row>
    <row r="39" spans="1:22" ht="27.75" customHeight="1" thickBot="1" x14ac:dyDescent="0.3">
      <c r="C39" s="107" t="s">
        <v>223</v>
      </c>
      <c r="D39" s="107" t="s">
        <v>160</v>
      </c>
      <c r="E39" s="91" t="s">
        <v>161</v>
      </c>
      <c r="F39" s="92" t="s">
        <v>91</v>
      </c>
      <c r="H39" s="130" t="s">
        <v>161</v>
      </c>
      <c r="I39" s="131" t="s">
        <v>91</v>
      </c>
      <c r="K39" s="720" t="s">
        <v>225</v>
      </c>
      <c r="L39" s="721"/>
      <c r="M39" s="721"/>
      <c r="N39" s="111" t="s">
        <v>218</v>
      </c>
      <c r="O39" s="111" t="s">
        <v>219</v>
      </c>
      <c r="P39" s="111" t="s">
        <v>220</v>
      </c>
      <c r="Q39" s="129" t="s">
        <v>38</v>
      </c>
    </row>
    <row r="40" spans="1:22" ht="27.75" customHeight="1" thickTop="1" x14ac:dyDescent="0.25">
      <c r="C40" s="218">
        <f>'6.考績資料'!P2</f>
        <v>1</v>
      </c>
      <c r="D40" s="218">
        <f>'6.考績資料'!A2</f>
        <v>113</v>
      </c>
      <c r="E40" s="132" t="str">
        <f>'6.考績資料'!B2</f>
        <v>甲等</v>
      </c>
      <c r="F40" s="133">
        <f>VLOOKUP(E40,$H$40:$I$47,2,0)</f>
        <v>70</v>
      </c>
      <c r="H40" s="127" t="s">
        <v>162</v>
      </c>
      <c r="I40" s="128">
        <v>100</v>
      </c>
      <c r="K40" s="732" t="s">
        <v>221</v>
      </c>
      <c r="L40" s="733"/>
      <c r="M40" s="733"/>
      <c r="N40" s="100">
        <f>SUMIF(C40:C74,"&lt;6",F40:F74)</f>
        <v>350</v>
      </c>
      <c r="O40" s="100">
        <f>IF(N42&lt;5,N42,5)</f>
        <v>5</v>
      </c>
      <c r="P40" s="249">
        <f>ROUND(N40/O40,2)</f>
        <v>70</v>
      </c>
      <c r="Q40" s="101">
        <f>ROUND(P40*0.6,2)</f>
        <v>42</v>
      </c>
    </row>
    <row r="41" spans="1:22" ht="27.75" customHeight="1" x14ac:dyDescent="0.25">
      <c r="C41" s="108">
        <f>'6.考績資料'!P3</f>
        <v>2</v>
      </c>
      <c r="D41" s="218">
        <f>'6.考績資料'!A3</f>
        <v>112</v>
      </c>
      <c r="E41" s="90" t="str">
        <f>'6.考績資料'!B3</f>
        <v>甲等</v>
      </c>
      <c r="F41" s="134">
        <f t="shared" ref="F41:F68" si="6">VLOOKUP(E41,$H$40:$I$47,2,0)</f>
        <v>70</v>
      </c>
      <c r="H41" s="95" t="s">
        <v>163</v>
      </c>
      <c r="I41" s="96">
        <v>90</v>
      </c>
      <c r="K41" s="719" t="s">
        <v>169</v>
      </c>
      <c r="L41" s="507"/>
      <c r="M41" s="507"/>
      <c r="N41" s="62">
        <f>SUMIF(C40:C74,"&gt;5",F40:F74)</f>
        <v>1120</v>
      </c>
      <c r="O41" s="62">
        <f>N42-O40</f>
        <v>16</v>
      </c>
      <c r="P41" s="462">
        <f>ROUND(N41/O41,2)</f>
        <v>70</v>
      </c>
      <c r="Q41" s="102">
        <f>ROUND(P41*0.4,2)</f>
        <v>28</v>
      </c>
    </row>
    <row r="42" spans="1:22" ht="27.75" customHeight="1" thickBot="1" x14ac:dyDescent="0.3">
      <c r="C42" s="218">
        <f>'6.考績資料'!P4</f>
        <v>3</v>
      </c>
      <c r="D42" s="218">
        <f>'6.考績資料'!A4</f>
        <v>111</v>
      </c>
      <c r="E42" s="90" t="str">
        <f>'6.考績資料'!B4</f>
        <v>甲等</v>
      </c>
      <c r="F42" s="134">
        <f t="shared" si="6"/>
        <v>70</v>
      </c>
      <c r="H42" s="95" t="s">
        <v>164</v>
      </c>
      <c r="I42" s="96">
        <v>80</v>
      </c>
      <c r="K42" s="734" t="s">
        <v>222</v>
      </c>
      <c r="L42" s="735"/>
      <c r="M42" s="735"/>
      <c r="N42" s="103">
        <f>COUNTIF(F40:F74,"&gt;0")</f>
        <v>21</v>
      </c>
      <c r="O42" s="103"/>
      <c r="P42" s="103"/>
      <c r="Q42" s="104">
        <f>IF(N42&gt;8,SUM(Q40:Q41),P40)</f>
        <v>70</v>
      </c>
    </row>
    <row r="43" spans="1:22" ht="27.75" customHeight="1" thickTop="1" thickBot="1" x14ac:dyDescent="0.3">
      <c r="C43" s="108">
        <f>'6.考績資料'!P5</f>
        <v>4</v>
      </c>
      <c r="D43" s="218">
        <f>'6.考績資料'!A5</f>
        <v>110</v>
      </c>
      <c r="E43" s="90" t="str">
        <f>'6.考績資料'!B5</f>
        <v>甲等</v>
      </c>
      <c r="F43" s="134">
        <f t="shared" si="6"/>
        <v>70</v>
      </c>
      <c r="H43" s="95" t="s">
        <v>165</v>
      </c>
      <c r="I43" s="96">
        <v>70</v>
      </c>
      <c r="K43" s="728" t="s">
        <v>157</v>
      </c>
      <c r="L43" s="729"/>
      <c r="M43" s="729"/>
      <c r="N43" s="89"/>
      <c r="O43" s="89"/>
      <c r="P43" s="89"/>
      <c r="Q43" s="105">
        <f>ROUND(Q42*0.3,2)</f>
        <v>21</v>
      </c>
    </row>
    <row r="44" spans="1:22" ht="27.75" customHeight="1" thickBot="1" x14ac:dyDescent="0.3">
      <c r="C44" s="109">
        <f>'6.考績資料'!P6</f>
        <v>5</v>
      </c>
      <c r="D44" s="109">
        <f>'6.考績資料'!A6</f>
        <v>109</v>
      </c>
      <c r="E44" s="304" t="str">
        <f>'6.考績資料'!B6</f>
        <v>甲等</v>
      </c>
      <c r="F44" s="135">
        <f t="shared" si="6"/>
        <v>70</v>
      </c>
      <c r="H44" s="93" t="s">
        <v>166</v>
      </c>
      <c r="I44" s="94">
        <v>50</v>
      </c>
    </row>
    <row r="45" spans="1:22" ht="27.75" customHeight="1" x14ac:dyDescent="0.25">
      <c r="C45" s="218">
        <f>'6.考績資料'!P7</f>
        <v>6</v>
      </c>
      <c r="D45" s="218">
        <f>'6.考績資料'!A7</f>
        <v>108</v>
      </c>
      <c r="E45" s="90" t="str">
        <f>'6.考績資料'!B7</f>
        <v>甲等</v>
      </c>
      <c r="F45" s="289">
        <f t="shared" si="6"/>
        <v>70</v>
      </c>
      <c r="H45" s="95" t="s">
        <v>167</v>
      </c>
      <c r="I45" s="96">
        <v>40</v>
      </c>
    </row>
    <row r="46" spans="1:22" ht="27.75" customHeight="1" x14ac:dyDescent="0.25">
      <c r="C46" s="108">
        <f>'6.考績資料'!P8</f>
        <v>7</v>
      </c>
      <c r="D46" s="218">
        <f>'6.考績資料'!A8</f>
        <v>107</v>
      </c>
      <c r="E46" s="90" t="str">
        <f>'6.考績資料'!B8</f>
        <v>甲等</v>
      </c>
      <c r="F46" s="134">
        <f t="shared" si="6"/>
        <v>70</v>
      </c>
      <c r="H46" s="95" t="s">
        <v>168</v>
      </c>
      <c r="I46" s="96">
        <v>40</v>
      </c>
      <c r="L46" s="160"/>
    </row>
    <row r="47" spans="1:22" ht="27.75" customHeight="1" thickBot="1" x14ac:dyDescent="0.3">
      <c r="C47" s="218">
        <f>'6.考績資料'!P9</f>
        <v>8</v>
      </c>
      <c r="D47" s="218">
        <f>'6.考績資料'!A9</f>
        <v>106</v>
      </c>
      <c r="E47" s="90" t="str">
        <f>'6.考績資料'!B9</f>
        <v>甲等</v>
      </c>
      <c r="F47" s="134">
        <f t="shared" si="6"/>
        <v>70</v>
      </c>
      <c r="H47" s="97" t="s">
        <v>103</v>
      </c>
      <c r="I47" s="98">
        <v>0</v>
      </c>
    </row>
    <row r="48" spans="1:22" ht="27.75" customHeight="1" x14ac:dyDescent="0.25">
      <c r="C48" s="108">
        <f>'6.考績資料'!P10</f>
        <v>9</v>
      </c>
      <c r="D48" s="218">
        <f>'6.考績資料'!A10</f>
        <v>105</v>
      </c>
      <c r="E48" s="90" t="str">
        <f>'6.考績資料'!B10</f>
        <v>甲等</v>
      </c>
      <c r="F48" s="134">
        <f t="shared" si="6"/>
        <v>70</v>
      </c>
    </row>
    <row r="49" spans="3:11" ht="27.75" customHeight="1" thickBot="1" x14ac:dyDescent="0.3">
      <c r="C49" s="109">
        <f>'6.考績資料'!P11</f>
        <v>10</v>
      </c>
      <c r="D49" s="109">
        <f>'6.考績資料'!A11</f>
        <v>104</v>
      </c>
      <c r="E49" s="304" t="str">
        <f>'6.考績資料'!B11</f>
        <v>甲等</v>
      </c>
      <c r="F49" s="135">
        <f t="shared" si="6"/>
        <v>70</v>
      </c>
    </row>
    <row r="50" spans="3:11" ht="27.75" customHeight="1" x14ac:dyDescent="0.25">
      <c r="C50" s="218">
        <f>'6.考績資料'!P12</f>
        <v>11</v>
      </c>
      <c r="D50" s="218">
        <f>'6.考績資料'!A12</f>
        <v>103</v>
      </c>
      <c r="E50" s="90" t="str">
        <f>'6.考績資料'!B12</f>
        <v>甲等</v>
      </c>
      <c r="F50" s="289">
        <f t="shared" si="6"/>
        <v>70</v>
      </c>
    </row>
    <row r="51" spans="3:11" ht="27.75" customHeight="1" x14ac:dyDescent="0.25">
      <c r="C51" s="108">
        <f>'6.考績資料'!P13</f>
        <v>12</v>
      </c>
      <c r="D51" s="218">
        <f>'6.考績資料'!A13</f>
        <v>102</v>
      </c>
      <c r="E51" s="90" t="str">
        <f>'6.考績資料'!B13</f>
        <v>甲等</v>
      </c>
      <c r="F51" s="134">
        <f t="shared" si="6"/>
        <v>70</v>
      </c>
    </row>
    <row r="52" spans="3:11" ht="27.75" customHeight="1" x14ac:dyDescent="0.25">
      <c r="C52" s="218">
        <f>'6.考績資料'!P14</f>
        <v>13</v>
      </c>
      <c r="D52" s="218">
        <f>'6.考績資料'!A14</f>
        <v>101</v>
      </c>
      <c r="E52" s="90" t="str">
        <f>'6.考績資料'!B14</f>
        <v>甲等</v>
      </c>
      <c r="F52" s="134">
        <f t="shared" si="6"/>
        <v>70</v>
      </c>
    </row>
    <row r="53" spans="3:11" ht="27.75" customHeight="1" x14ac:dyDescent="0.25">
      <c r="C53" s="108">
        <f>'6.考績資料'!P15</f>
        <v>14</v>
      </c>
      <c r="D53" s="218">
        <f>'6.考績資料'!A15</f>
        <v>100</v>
      </c>
      <c r="E53" s="90" t="str">
        <f>'6.考績資料'!B15</f>
        <v>甲等</v>
      </c>
      <c r="F53" s="134">
        <f t="shared" si="6"/>
        <v>70</v>
      </c>
    </row>
    <row r="54" spans="3:11" ht="27.75" customHeight="1" thickBot="1" x14ac:dyDescent="0.3">
      <c r="C54" s="109">
        <f>'6.考績資料'!P16</f>
        <v>15</v>
      </c>
      <c r="D54" s="109">
        <f>'6.考績資料'!A16</f>
        <v>99</v>
      </c>
      <c r="E54" s="304" t="str">
        <f>'6.考績資料'!B16</f>
        <v>甲等</v>
      </c>
      <c r="F54" s="135">
        <f t="shared" si="6"/>
        <v>70</v>
      </c>
      <c r="K54" s="162"/>
    </row>
    <row r="55" spans="3:11" ht="27.75" customHeight="1" x14ac:dyDescent="0.25">
      <c r="C55" s="218">
        <f>'6.考績資料'!P17</f>
        <v>16</v>
      </c>
      <c r="D55" s="218">
        <f>'6.考績資料'!A17</f>
        <v>98</v>
      </c>
      <c r="E55" s="90" t="str">
        <f>'6.考績資料'!B17</f>
        <v>甲等</v>
      </c>
      <c r="F55" s="289">
        <f t="shared" si="6"/>
        <v>70</v>
      </c>
      <c r="K55" s="162"/>
    </row>
    <row r="56" spans="3:11" ht="27.75" customHeight="1" x14ac:dyDescent="0.25">
      <c r="C56" s="108">
        <f>'6.考績資料'!P18</f>
        <v>17</v>
      </c>
      <c r="D56" s="218">
        <f>'6.考績資料'!A18</f>
        <v>97</v>
      </c>
      <c r="E56" s="90" t="str">
        <f>'6.考績資料'!B18</f>
        <v>甲等</v>
      </c>
      <c r="F56" s="134">
        <f t="shared" si="6"/>
        <v>70</v>
      </c>
      <c r="K56" s="162"/>
    </row>
    <row r="57" spans="3:11" ht="27.75" customHeight="1" x14ac:dyDescent="0.25">
      <c r="C57" s="218">
        <f>'6.考績資料'!P19</f>
        <v>18</v>
      </c>
      <c r="D57" s="218">
        <f>'6.考績資料'!A19</f>
        <v>96</v>
      </c>
      <c r="E57" s="90" t="str">
        <f>'6.考績資料'!B19</f>
        <v>甲等</v>
      </c>
      <c r="F57" s="134">
        <f t="shared" si="6"/>
        <v>70</v>
      </c>
      <c r="K57" s="162"/>
    </row>
    <row r="58" spans="3:11" ht="27.75" customHeight="1" x14ac:dyDescent="0.25">
      <c r="C58" s="108">
        <f>'6.考績資料'!P20</f>
        <v>19</v>
      </c>
      <c r="D58" s="218">
        <f>'6.考績資料'!A20</f>
        <v>95</v>
      </c>
      <c r="E58" s="90" t="str">
        <f>'6.考績資料'!B20</f>
        <v>甲等</v>
      </c>
      <c r="F58" s="134">
        <f t="shared" si="6"/>
        <v>70</v>
      </c>
      <c r="K58" s="162"/>
    </row>
    <row r="59" spans="3:11" ht="27.75" customHeight="1" thickBot="1" x14ac:dyDescent="0.3">
      <c r="C59" s="109">
        <f>'6.考績資料'!P21</f>
        <v>20</v>
      </c>
      <c r="D59" s="109">
        <f>'6.考績資料'!A21</f>
        <v>94</v>
      </c>
      <c r="E59" s="304" t="str">
        <f>'6.考績資料'!B21</f>
        <v>甲等</v>
      </c>
      <c r="F59" s="135">
        <f t="shared" si="6"/>
        <v>70</v>
      </c>
      <c r="K59" s="162"/>
    </row>
    <row r="60" spans="3:11" ht="27.75" customHeight="1" x14ac:dyDescent="0.25">
      <c r="C60" s="218">
        <f>'6.考績資料'!P22</f>
        <v>21</v>
      </c>
      <c r="D60" s="218">
        <f>'6.考績資料'!A22</f>
        <v>93</v>
      </c>
      <c r="E60" s="90" t="str">
        <f>'6.考績資料'!B22</f>
        <v>甲等</v>
      </c>
      <c r="F60" s="289">
        <f t="shared" si="6"/>
        <v>70</v>
      </c>
      <c r="K60" s="162"/>
    </row>
    <row r="61" spans="3:11" ht="27.75" customHeight="1" x14ac:dyDescent="0.25">
      <c r="C61" s="218">
        <f>'6.考績資料'!P23</f>
        <v>0</v>
      </c>
      <c r="D61" s="218">
        <f>'6.考績資料'!A23</f>
        <v>92</v>
      </c>
      <c r="E61" s="90" t="str">
        <f>'6.考績資料'!B23</f>
        <v>N</v>
      </c>
      <c r="F61" s="134">
        <f t="shared" si="6"/>
        <v>0</v>
      </c>
      <c r="G61" s="44"/>
      <c r="H61" s="44"/>
      <c r="I61" s="44"/>
      <c r="J61" s="44"/>
      <c r="K61" s="162"/>
    </row>
    <row r="62" spans="3:11" ht="27.75" customHeight="1" x14ac:dyDescent="0.25">
      <c r="C62" s="218">
        <f>'6.考績資料'!P24</f>
        <v>0</v>
      </c>
      <c r="D62" s="218">
        <f>'6.考績資料'!A24</f>
        <v>91</v>
      </c>
      <c r="E62" s="90" t="str">
        <f>'6.考績資料'!B24</f>
        <v>N</v>
      </c>
      <c r="F62" s="134">
        <f t="shared" si="6"/>
        <v>0</v>
      </c>
      <c r="G62" s="44"/>
      <c r="H62" s="44"/>
      <c r="I62" s="44"/>
      <c r="J62" s="44"/>
      <c r="K62" s="162"/>
    </row>
    <row r="63" spans="3:11" ht="27.75" customHeight="1" x14ac:dyDescent="0.25">
      <c r="C63" s="108">
        <f>'6.考績資料'!P25</f>
        <v>0</v>
      </c>
      <c r="D63" s="218">
        <f>'6.考績資料'!A25</f>
        <v>90</v>
      </c>
      <c r="E63" s="90" t="str">
        <f>'6.考績資料'!B25</f>
        <v>N</v>
      </c>
      <c r="F63" s="134">
        <f t="shared" si="6"/>
        <v>0</v>
      </c>
      <c r="G63" s="44"/>
      <c r="H63" s="44"/>
      <c r="I63" s="44"/>
      <c r="J63" s="44"/>
      <c r="K63" s="162"/>
    </row>
    <row r="64" spans="3:11" ht="27.75" customHeight="1" thickBot="1" x14ac:dyDescent="0.3">
      <c r="C64" s="109">
        <f>'6.考績資料'!P26</f>
        <v>0</v>
      </c>
      <c r="D64" s="109">
        <f>'6.考績資料'!A26</f>
        <v>89</v>
      </c>
      <c r="E64" s="304" t="str">
        <f>'6.考績資料'!B26</f>
        <v>N</v>
      </c>
      <c r="F64" s="135">
        <f t="shared" si="6"/>
        <v>0</v>
      </c>
      <c r="G64" s="44"/>
      <c r="H64" s="44"/>
      <c r="I64" s="44"/>
      <c r="J64" s="44"/>
      <c r="K64" s="162"/>
    </row>
    <row r="65" spans="1:21" ht="27.75" customHeight="1" x14ac:dyDescent="0.25">
      <c r="C65" s="218">
        <f>'6.考績資料'!P27</f>
        <v>0</v>
      </c>
      <c r="D65" s="218">
        <f>'6.考績資料'!A27</f>
        <v>88</v>
      </c>
      <c r="E65" s="90" t="str">
        <f>'6.考績資料'!B27</f>
        <v>N</v>
      </c>
      <c r="F65" s="289">
        <f t="shared" si="6"/>
        <v>0</v>
      </c>
      <c r="G65" s="44"/>
      <c r="H65" s="44"/>
      <c r="I65" s="44"/>
      <c r="J65" s="44"/>
      <c r="K65" s="162"/>
    </row>
    <row r="66" spans="1:21" ht="27.75" customHeight="1" x14ac:dyDescent="0.25">
      <c r="C66" s="108">
        <f>'6.考績資料'!P28</f>
        <v>0</v>
      </c>
      <c r="D66" s="218">
        <f>'6.考績資料'!A28</f>
        <v>87</v>
      </c>
      <c r="E66" s="90" t="str">
        <f>'6.考績資料'!B28</f>
        <v>N</v>
      </c>
      <c r="F66" s="134">
        <f t="shared" si="6"/>
        <v>0</v>
      </c>
      <c r="G66" s="44"/>
      <c r="H66" s="44"/>
      <c r="I66" s="44"/>
      <c r="J66" s="44"/>
      <c r="K66" s="162"/>
    </row>
    <row r="67" spans="1:21" ht="27.75" customHeight="1" x14ac:dyDescent="0.25">
      <c r="C67" s="218">
        <f>'6.考績資料'!P29</f>
        <v>0</v>
      </c>
      <c r="D67" s="218">
        <f>'6.考績資料'!A29</f>
        <v>86</v>
      </c>
      <c r="E67" s="90" t="str">
        <f>'6.考績資料'!B29</f>
        <v>N</v>
      </c>
      <c r="F67" s="134">
        <f t="shared" si="6"/>
        <v>0</v>
      </c>
      <c r="G67" s="44"/>
      <c r="H67" s="44"/>
      <c r="I67" s="44"/>
      <c r="J67" s="44"/>
      <c r="K67" s="162"/>
    </row>
    <row r="68" spans="1:21" ht="27.75" customHeight="1" x14ac:dyDescent="0.25">
      <c r="C68" s="108">
        <f>'6.考績資料'!P30</f>
        <v>0</v>
      </c>
      <c r="D68" s="218">
        <f>'6.考績資料'!A30</f>
        <v>85</v>
      </c>
      <c r="E68" s="90" t="str">
        <f>'6.考績資料'!B30</f>
        <v>N</v>
      </c>
      <c r="F68" s="134">
        <f t="shared" si="6"/>
        <v>0</v>
      </c>
      <c r="G68" s="44"/>
      <c r="H68" s="44"/>
      <c r="I68" s="44"/>
      <c r="J68" s="44"/>
      <c r="K68" s="162"/>
    </row>
    <row r="69" spans="1:21" ht="27.75" customHeight="1" thickBot="1" x14ac:dyDescent="0.3">
      <c r="C69" s="109">
        <f>'6.考績資料'!P31</f>
        <v>0</v>
      </c>
      <c r="D69" s="109">
        <f>'6.考績資料'!A31</f>
        <v>84</v>
      </c>
      <c r="E69" s="304" t="str">
        <f>'6.考績資料'!B31</f>
        <v>N</v>
      </c>
      <c r="F69" s="135">
        <f t="shared" ref="F69:F74" si="7">VLOOKUP(E69,$H$40:$I$47,2,0)</f>
        <v>0</v>
      </c>
      <c r="G69" s="44"/>
      <c r="H69" s="44"/>
      <c r="I69" s="44"/>
      <c r="J69" s="44"/>
      <c r="K69" s="162"/>
    </row>
    <row r="70" spans="1:21" ht="27.75" hidden="1" customHeight="1" x14ac:dyDescent="0.25">
      <c r="C70" s="218">
        <f>'6.考績資料'!P32</f>
        <v>0</v>
      </c>
      <c r="D70" s="218">
        <f>'6.考績資料'!A32</f>
        <v>83</v>
      </c>
      <c r="E70" s="90" t="str">
        <f>'6.考績資料'!B32</f>
        <v>N</v>
      </c>
      <c r="F70" s="289">
        <f t="shared" si="7"/>
        <v>0</v>
      </c>
      <c r="G70" s="44"/>
      <c r="H70" s="44"/>
      <c r="I70" s="44"/>
      <c r="J70" s="44"/>
      <c r="K70" s="162"/>
    </row>
    <row r="71" spans="1:21" ht="27.75" hidden="1" customHeight="1" x14ac:dyDescent="0.25">
      <c r="C71" s="108">
        <f>'6.考績資料'!P33</f>
        <v>0</v>
      </c>
      <c r="D71" s="218">
        <f>'6.考績資料'!A33</f>
        <v>82</v>
      </c>
      <c r="E71" s="90" t="str">
        <f>'6.考績資料'!B33</f>
        <v>N</v>
      </c>
      <c r="F71" s="134">
        <f t="shared" si="7"/>
        <v>0</v>
      </c>
      <c r="G71" s="44"/>
      <c r="H71" s="44"/>
      <c r="I71" s="44"/>
      <c r="J71" s="44"/>
      <c r="K71" s="162"/>
    </row>
    <row r="72" spans="1:21" ht="27.75" hidden="1" customHeight="1" x14ac:dyDescent="0.25">
      <c r="C72" s="108">
        <f>'6.考績資料'!P34</f>
        <v>0</v>
      </c>
      <c r="D72" s="218">
        <f>'6.考績資料'!A34</f>
        <v>81</v>
      </c>
      <c r="E72" s="90" t="str">
        <f>'6.考績資料'!B34</f>
        <v>N</v>
      </c>
      <c r="F72" s="134">
        <f t="shared" si="7"/>
        <v>0</v>
      </c>
      <c r="G72" s="44"/>
      <c r="H72" s="44"/>
      <c r="I72" s="44"/>
      <c r="J72" s="44"/>
      <c r="K72" s="162"/>
    </row>
    <row r="73" spans="1:21" ht="27.75" hidden="1" customHeight="1" x14ac:dyDescent="0.25">
      <c r="C73" s="218">
        <f>'6.考績資料'!P35</f>
        <v>0</v>
      </c>
      <c r="D73" s="218">
        <f>'6.考績資料'!A35</f>
        <v>80</v>
      </c>
      <c r="E73" s="90" t="str">
        <f>'6.考績資料'!B35</f>
        <v>N</v>
      </c>
      <c r="F73" s="134">
        <f t="shared" si="7"/>
        <v>0</v>
      </c>
      <c r="G73" s="44"/>
      <c r="H73" s="44"/>
      <c r="I73" s="44"/>
      <c r="J73" s="44"/>
      <c r="K73" s="162"/>
    </row>
    <row r="74" spans="1:21" ht="27.75" hidden="1" customHeight="1" thickBot="1" x14ac:dyDescent="0.3">
      <c r="C74" s="109">
        <f>'6.考績資料'!P36</f>
        <v>0</v>
      </c>
      <c r="D74" s="109">
        <f>'6.考績資料'!A36</f>
        <v>79</v>
      </c>
      <c r="E74" s="304" t="str">
        <f>'6.考績資料'!B36</f>
        <v>N</v>
      </c>
      <c r="F74" s="135">
        <f t="shared" si="7"/>
        <v>0</v>
      </c>
      <c r="G74" s="44"/>
      <c r="H74" s="44"/>
      <c r="I74" s="44"/>
      <c r="J74" s="44"/>
      <c r="K74" s="162"/>
    </row>
    <row r="75" spans="1:21" ht="38.25" customHeight="1" thickBot="1" x14ac:dyDescent="0.3">
      <c r="A75" s="725" t="str">
        <f>'2.基本資料'!C2&amp;'2.基本資料'!F2&amp;'2.基本資料'!D2&amp;"  獎懲明細資料  第1頁"</f>
        <v>○○科技大學○○○少校  獎懲明細資料  第1頁</v>
      </c>
      <c r="B75" s="726"/>
      <c r="C75" s="726"/>
      <c r="D75" s="726"/>
      <c r="E75" s="726"/>
      <c r="F75" s="726"/>
      <c r="G75" s="726"/>
      <c r="H75" s="726"/>
      <c r="I75" s="726"/>
      <c r="J75" s="726"/>
      <c r="K75" s="726"/>
      <c r="L75" s="726"/>
      <c r="M75" s="726"/>
      <c r="N75" s="727"/>
      <c r="O75" s="144"/>
      <c r="P75" s="525" t="s">
        <v>241</v>
      </c>
      <c r="Q75" s="526"/>
      <c r="R75" s="526"/>
      <c r="S75" s="526"/>
      <c r="T75" s="527"/>
      <c r="U75" s="161"/>
    </row>
    <row r="76" spans="1:21" s="46" customFormat="1" ht="24.95" customHeight="1" thickBot="1" x14ac:dyDescent="0.3">
      <c r="A76" s="166" t="s">
        <v>217</v>
      </c>
      <c r="B76" s="507" t="s">
        <v>3</v>
      </c>
      <c r="C76" s="507"/>
      <c r="D76" s="62" t="s">
        <v>4</v>
      </c>
      <c r="E76" s="62" t="s">
        <v>88</v>
      </c>
      <c r="F76" s="62" t="s">
        <v>89</v>
      </c>
      <c r="G76" s="507" t="s">
        <v>90</v>
      </c>
      <c r="H76" s="507"/>
      <c r="I76" s="483" t="s">
        <v>238</v>
      </c>
      <c r="J76" s="483"/>
      <c r="K76" s="507" t="s">
        <v>5</v>
      </c>
      <c r="L76" s="507"/>
      <c r="M76" s="167" t="s">
        <v>6</v>
      </c>
      <c r="N76" s="102" t="s">
        <v>198</v>
      </c>
      <c r="O76" s="74"/>
      <c r="P76" s="720" t="s">
        <v>137</v>
      </c>
      <c r="Q76" s="721"/>
      <c r="R76" s="111" t="s">
        <v>91</v>
      </c>
      <c r="S76" s="435" t="s">
        <v>176</v>
      </c>
      <c r="T76" s="129" t="s">
        <v>38</v>
      </c>
    </row>
    <row r="77" spans="1:21" s="46" customFormat="1" ht="24.95" customHeight="1" thickTop="1" x14ac:dyDescent="0.25">
      <c r="A77" s="166">
        <v>1</v>
      </c>
      <c r="B77" s="507" t="str">
        <f>IF('7.獎懲資料'!C2="","",'7.獎懲資料'!C2)</f>
        <v>一般功績</v>
      </c>
      <c r="C77" s="507"/>
      <c r="D77" s="62" t="str">
        <f>IF('7.獎懲資料'!D2="","",'7.獎懲資料'!D2)</f>
        <v>記功</v>
      </c>
      <c r="E77" s="62">
        <f>IF('7.獎懲資料'!E2="","",'7.獎懲資料'!E2)</f>
        <v>1</v>
      </c>
      <c r="F77" s="62" t="str">
        <f>IF('7.獎懲資料'!F2="","",'7.獎懲資料'!F2)</f>
        <v>次</v>
      </c>
      <c r="G77" s="483" t="str">
        <f>IF('7.獎懲資料'!G2="","",'7.獎懲資料'!G2)</f>
        <v>教育部</v>
      </c>
      <c r="H77" s="483"/>
      <c r="I77" s="483">
        <f>IF('7.獎懲資料'!H2="","",'7.獎懲資料'!H2)</f>
        <v>44076</v>
      </c>
      <c r="J77" s="483"/>
      <c r="K77" s="507" t="str">
        <f>IF('7.獎懲資料'!I2="","",'7.獎懲資料'!I2)</f>
        <v>臺教學777777</v>
      </c>
      <c r="L77" s="507"/>
      <c r="M77" s="167" t="str">
        <f>IF('7.獎懲資料'!J2="","",'7.獎懲資料'!J2)</f>
        <v/>
      </c>
      <c r="N77" s="455">
        <f ca="1">IF(AND(I77&gt;='2.基本資料'!$B$5,I77&lt;='2.基本資料'!$B$4),'1.資績表(列印陳送用)'!E77,0)</f>
        <v>1</v>
      </c>
      <c r="O77" s="74"/>
      <c r="P77" s="732" t="s">
        <v>226</v>
      </c>
      <c r="Q77" s="733"/>
      <c r="R77" s="436">
        <v>0.03</v>
      </c>
      <c r="S77" s="437">
        <f t="shared" ref="S77:S90" ca="1" si="8">SUMIF($D$77:$D$157,P77,$N$77:$N$157)</f>
        <v>16</v>
      </c>
      <c r="T77" s="438">
        <f t="shared" ref="T77:T90" ca="1" si="9">R77*S77</f>
        <v>0.48</v>
      </c>
    </row>
    <row r="78" spans="1:21" s="46" customFormat="1" ht="24.95" customHeight="1" x14ac:dyDescent="0.25">
      <c r="A78" s="166">
        <v>2</v>
      </c>
      <c r="B78" s="507" t="str">
        <f>IF('7.獎懲資料'!C3="","",'7.獎懲資料'!C3)</f>
        <v>一般功績</v>
      </c>
      <c r="C78" s="507"/>
      <c r="D78" s="62" t="str">
        <f>IF('7.獎懲資料'!D3="","",'7.獎懲資料'!D3)</f>
        <v>嘉獎</v>
      </c>
      <c r="E78" s="62">
        <f>IF('7.獎懲資料'!E3="","",'7.獎懲資料'!E3)</f>
        <v>1</v>
      </c>
      <c r="F78" s="62" t="str">
        <f>IF('7.獎懲資料'!F3="","",'7.獎懲資料'!F3)</f>
        <v>次</v>
      </c>
      <c r="G78" s="483" t="str">
        <f>IF('7.獎懲資料'!G3="","",'7.獎懲資料'!G3)</f>
        <v>教育部</v>
      </c>
      <c r="H78" s="483"/>
      <c r="I78" s="483">
        <f>IF('7.獎懲資料'!H3="","",'7.獎懲資料'!H3)</f>
        <v>44107</v>
      </c>
      <c r="J78" s="483"/>
      <c r="K78" s="507" t="str">
        <f>IF('7.獎懲資料'!I3="","",'7.獎懲資料'!I3)</f>
        <v>臺教學888888</v>
      </c>
      <c r="L78" s="507"/>
      <c r="M78" s="167" t="str">
        <f>IF('7.獎懲資料'!J3="","",'7.獎懲資料'!J3)</f>
        <v/>
      </c>
      <c r="N78" s="455">
        <f ca="1">IF(AND(I78&gt;='2.基本資料'!$B$5,I78&lt;='2.基本資料'!$B$4),'1.資績表(列印陳送用)'!E78,0)</f>
        <v>1</v>
      </c>
      <c r="O78" s="74"/>
      <c r="P78" s="719" t="s">
        <v>266</v>
      </c>
      <c r="Q78" s="507"/>
      <c r="R78" s="439">
        <v>0.1</v>
      </c>
      <c r="S78" s="437">
        <f t="shared" ca="1" si="8"/>
        <v>2</v>
      </c>
      <c r="T78" s="246">
        <f t="shared" ca="1" si="9"/>
        <v>0.2</v>
      </c>
    </row>
    <row r="79" spans="1:21" s="46" customFormat="1" ht="24.95" customHeight="1" x14ac:dyDescent="0.25">
      <c r="A79" s="166">
        <v>3</v>
      </c>
      <c r="B79" s="507" t="str">
        <f>IF('7.獎懲資料'!C4="","",'7.獎懲資料'!C4)</f>
        <v>一般功績</v>
      </c>
      <c r="C79" s="507"/>
      <c r="D79" s="62" t="str">
        <f>IF('7.獎懲資料'!D4="","",'7.獎懲資料'!D4)</f>
        <v>嘉獎</v>
      </c>
      <c r="E79" s="62">
        <f>IF('7.獎懲資料'!E4="","",'7.獎懲資料'!E4)</f>
        <v>2</v>
      </c>
      <c r="F79" s="62" t="str">
        <f>IF('7.獎懲資料'!F4="","",'7.獎懲資料'!F4)</f>
        <v>次</v>
      </c>
      <c r="G79" s="483" t="str">
        <f>IF('7.獎懲資料'!G4="","",'7.獎懲資料'!G4)</f>
        <v>教育部</v>
      </c>
      <c r="H79" s="483"/>
      <c r="I79" s="483">
        <f>IF('7.獎懲資料'!H4="","",'7.獎懲資料'!H4)</f>
        <v>44107</v>
      </c>
      <c r="J79" s="483"/>
      <c r="K79" s="507" t="str">
        <f>IF('7.獎懲資料'!I4="","",'7.獎懲資料'!I4)</f>
        <v>臺教學999999</v>
      </c>
      <c r="L79" s="507"/>
      <c r="M79" s="167" t="str">
        <f>IF('7.獎懲資料'!J4="","",'7.獎懲資料'!J4)</f>
        <v/>
      </c>
      <c r="N79" s="455">
        <f ca="1">IF(AND(I79&gt;='2.基本資料'!$B$5,I79&lt;='2.基本資料'!$B$4),'1.資績表(列印陳送用)'!E79,0)</f>
        <v>2</v>
      </c>
      <c r="O79" s="74"/>
      <c r="P79" s="719" t="s">
        <v>227</v>
      </c>
      <c r="Q79" s="507"/>
      <c r="R79" s="439">
        <v>0.4</v>
      </c>
      <c r="S79" s="437">
        <f t="shared" si="8"/>
        <v>0</v>
      </c>
      <c r="T79" s="246">
        <f t="shared" si="9"/>
        <v>0</v>
      </c>
    </row>
    <row r="80" spans="1:21" s="46" customFormat="1" ht="24.95" customHeight="1" x14ac:dyDescent="0.25">
      <c r="A80" s="166">
        <v>4</v>
      </c>
      <c r="B80" s="507" t="str">
        <f>IF('7.獎懲資料'!C5="","",'7.獎懲資料'!C5)</f>
        <v>一般功績</v>
      </c>
      <c r="C80" s="507"/>
      <c r="D80" s="62" t="str">
        <f>IF('7.獎懲資料'!D5="","",'7.獎懲資料'!D5)</f>
        <v>記功</v>
      </c>
      <c r="E80" s="62">
        <f>IF('7.獎懲資料'!E5="","",'7.獎懲資料'!E5)</f>
        <v>1</v>
      </c>
      <c r="F80" s="62" t="str">
        <f>IF('7.獎懲資料'!F5="","",'7.獎懲資料'!F5)</f>
        <v>次</v>
      </c>
      <c r="G80" s="483" t="str">
        <f>IF('7.獎懲資料'!G5="","",'7.獎懲資料'!G5)</f>
        <v>教育部</v>
      </c>
      <c r="H80" s="483"/>
      <c r="I80" s="483">
        <f>IF('7.獎懲資料'!H5="","",'7.獎懲資料'!H5)</f>
        <v>44470</v>
      </c>
      <c r="J80" s="483"/>
      <c r="K80" s="507" t="str">
        <f>IF('7.獎懲資料'!I5="","",'7.獎懲資料'!I5)</f>
        <v>臺教學000000</v>
      </c>
      <c r="L80" s="507"/>
      <c r="M80" s="167" t="str">
        <f>IF('7.獎懲資料'!J5="","",'7.獎懲資料'!J5)</f>
        <v/>
      </c>
      <c r="N80" s="455">
        <f ca="1">IF(AND(I80&gt;='2.基本資料'!$B$5,I80&lt;='2.基本資料'!$B$4),'1.資績表(列印陳送用)'!E80,0)</f>
        <v>1</v>
      </c>
      <c r="O80" s="74"/>
      <c r="P80" s="719" t="s">
        <v>228</v>
      </c>
      <c r="Q80" s="507"/>
      <c r="R80" s="439">
        <v>-0.4</v>
      </c>
      <c r="S80" s="437">
        <f t="shared" si="8"/>
        <v>0</v>
      </c>
      <c r="T80" s="246">
        <f t="shared" si="9"/>
        <v>0</v>
      </c>
    </row>
    <row r="81" spans="1:20" s="46" customFormat="1" ht="24.95" customHeight="1" thickBot="1" x14ac:dyDescent="0.3">
      <c r="A81" s="168">
        <v>5</v>
      </c>
      <c r="B81" s="480" t="str">
        <f>IF('7.獎懲資料'!C6="","",'7.獎懲資料'!C6)</f>
        <v>一般功績</v>
      </c>
      <c r="C81" s="480"/>
      <c r="D81" s="169" t="str">
        <f>IF('7.獎懲資料'!D6="","",'7.獎懲資料'!D6)</f>
        <v>嘉獎</v>
      </c>
      <c r="E81" s="169">
        <f>IF('7.獎懲資料'!E6="","",'7.獎懲資料'!E6)</f>
        <v>1</v>
      </c>
      <c r="F81" s="169" t="str">
        <f>IF('7.獎懲資料'!F6="","",'7.獎懲資料'!F6)</f>
        <v>次</v>
      </c>
      <c r="G81" s="481" t="str">
        <f>IF('7.獎懲資料'!G6="","",'7.獎懲資料'!G6)</f>
        <v>教育部</v>
      </c>
      <c r="H81" s="481"/>
      <c r="I81" s="481">
        <f>IF('7.獎懲資料'!H6="","",'7.獎懲資料'!H6)</f>
        <v>44652</v>
      </c>
      <c r="J81" s="481"/>
      <c r="K81" s="480" t="str">
        <f>IF('7.獎懲資料'!I6="","",'7.獎懲資料'!I6)</f>
        <v>臺教學123456</v>
      </c>
      <c r="L81" s="480"/>
      <c r="M81" s="170" t="str">
        <f>IF('7.獎懲資料'!J6="","",'7.獎懲資料'!J6)</f>
        <v/>
      </c>
      <c r="N81" s="456">
        <f ca="1">IF(AND(I81&gt;='2.基本資料'!$B$5,I81&lt;='2.基本資料'!$B$4),'1.資績表(列印陳送用)'!E81,0)</f>
        <v>1</v>
      </c>
      <c r="O81" s="74"/>
      <c r="P81" s="719" t="s">
        <v>267</v>
      </c>
      <c r="Q81" s="507"/>
      <c r="R81" s="439">
        <v>-0.1</v>
      </c>
      <c r="S81" s="437">
        <f t="shared" si="8"/>
        <v>0</v>
      </c>
      <c r="T81" s="246">
        <f t="shared" si="9"/>
        <v>0</v>
      </c>
    </row>
    <row r="82" spans="1:20" s="46" customFormat="1" ht="24.95" customHeight="1" x14ac:dyDescent="0.25">
      <c r="A82" s="222">
        <v>6</v>
      </c>
      <c r="B82" s="733" t="str">
        <f>IF('7.獎懲資料'!C7="","",'7.獎懲資料'!C7)</f>
        <v>一般功績</v>
      </c>
      <c r="C82" s="733"/>
      <c r="D82" s="100" t="str">
        <f>IF('7.獎懲資料'!D7="","",'7.獎懲資料'!D7)</f>
        <v>嘉獎</v>
      </c>
      <c r="E82" s="100">
        <f>IF('7.獎懲資料'!E7="","",'7.獎懲資料'!E7)</f>
        <v>1</v>
      </c>
      <c r="F82" s="100" t="str">
        <f>IF('7.獎懲資料'!F7="","",'7.獎懲資料'!F7)</f>
        <v>次</v>
      </c>
      <c r="G82" s="482" t="str">
        <f>IF('7.獎懲資料'!G7="","",'7.獎懲資料'!G7)</f>
        <v>教育部</v>
      </c>
      <c r="H82" s="482"/>
      <c r="I82" s="482">
        <f>IF('7.獎懲資料'!H7="","",'7.獎懲資料'!H7)</f>
        <v>44652</v>
      </c>
      <c r="J82" s="482"/>
      <c r="K82" s="733" t="str">
        <f>IF('7.獎懲資料'!I7="","",'7.獎懲資料'!I7)</f>
        <v>臺教學234567</v>
      </c>
      <c r="L82" s="733"/>
      <c r="M82" s="223" t="str">
        <f>IF('7.獎懲資料'!J7="","",'7.獎懲資料'!J7)</f>
        <v/>
      </c>
      <c r="N82" s="457">
        <f ca="1">IF(AND(I82&gt;='2.基本資料'!$B$5,I82&lt;='2.基本資料'!$B$4),'1.資績表(列印陳送用)'!E82,0)</f>
        <v>1</v>
      </c>
      <c r="O82" s="74"/>
      <c r="P82" s="719" t="s">
        <v>229</v>
      </c>
      <c r="Q82" s="507"/>
      <c r="R82" s="439">
        <v>-0.03</v>
      </c>
      <c r="S82" s="437">
        <f t="shared" si="8"/>
        <v>0</v>
      </c>
      <c r="T82" s="246">
        <f t="shared" si="9"/>
        <v>0</v>
      </c>
    </row>
    <row r="83" spans="1:20" s="46" customFormat="1" ht="24.95" customHeight="1" x14ac:dyDescent="0.25">
      <c r="A83" s="166">
        <v>7</v>
      </c>
      <c r="B83" s="507" t="str">
        <f>IF('7.獎懲資料'!C8="","",'7.獎懲資料'!C8)</f>
        <v>一般功績</v>
      </c>
      <c r="C83" s="507"/>
      <c r="D83" s="62" t="str">
        <f>IF('7.獎懲資料'!D8="","",'7.獎懲資料'!D8)</f>
        <v>嘉獎</v>
      </c>
      <c r="E83" s="62">
        <f>IF('7.獎懲資料'!E8="","",'7.獎懲資料'!E8)</f>
        <v>1</v>
      </c>
      <c r="F83" s="62" t="str">
        <f>IF('7.獎懲資料'!F8="","",'7.獎懲資料'!F8)</f>
        <v>次</v>
      </c>
      <c r="G83" s="483" t="str">
        <f>IF('7.獎懲資料'!G8="","",'7.獎懲資料'!G8)</f>
        <v>教育部</v>
      </c>
      <c r="H83" s="483"/>
      <c r="I83" s="483">
        <f>IF('7.獎懲資料'!H8="","",'7.獎懲資料'!H8)</f>
        <v>44835</v>
      </c>
      <c r="J83" s="483"/>
      <c r="K83" s="507" t="str">
        <f>IF('7.獎懲資料'!I8="","",'7.獎懲資料'!I8)</f>
        <v>臺教學345678</v>
      </c>
      <c r="L83" s="507"/>
      <c r="M83" s="167" t="str">
        <f>IF('7.獎懲資料'!J8="","",'7.獎懲資料'!J8)</f>
        <v/>
      </c>
      <c r="N83" s="455">
        <f ca="1">IF(AND(I83&gt;='2.基本資料'!$B$5,I83&lt;='2.基本資料'!$B$4),'1.資績表(列印陳送用)'!E83,0)</f>
        <v>1</v>
      </c>
      <c r="O83" s="74"/>
      <c r="P83" s="719" t="s">
        <v>230</v>
      </c>
      <c r="Q83" s="507"/>
      <c r="R83" s="439">
        <v>0.75</v>
      </c>
      <c r="S83" s="437">
        <f t="shared" si="8"/>
        <v>0</v>
      </c>
      <c r="T83" s="246">
        <f t="shared" si="9"/>
        <v>0</v>
      </c>
    </row>
    <row r="84" spans="1:20" s="46" customFormat="1" ht="24.95" customHeight="1" x14ac:dyDescent="0.25">
      <c r="A84" s="166">
        <v>8</v>
      </c>
      <c r="B84" s="507" t="str">
        <f>IF('7.獎懲資料'!C9="","",'7.獎懲資料'!C9)</f>
        <v>一般功績</v>
      </c>
      <c r="C84" s="507"/>
      <c r="D84" s="62" t="str">
        <f>IF('7.獎懲資料'!D9="","",'7.獎懲資料'!D9)</f>
        <v>嘉獎</v>
      </c>
      <c r="E84" s="62">
        <f>IF('7.獎懲資料'!E9="","",'7.獎懲資料'!E9)</f>
        <v>1</v>
      </c>
      <c r="F84" s="62" t="str">
        <f>IF('7.獎懲資料'!F9="","",'7.獎懲資料'!F9)</f>
        <v>次</v>
      </c>
      <c r="G84" s="483" t="str">
        <f>IF('7.獎懲資料'!G9="","",'7.獎懲資料'!G9)</f>
        <v>教育部</v>
      </c>
      <c r="H84" s="483"/>
      <c r="I84" s="483">
        <f>IF('7.獎懲資料'!H9="","",'7.獎懲資料'!H9)</f>
        <v>44835</v>
      </c>
      <c r="J84" s="483"/>
      <c r="K84" s="507" t="str">
        <f>IF('7.獎懲資料'!I9="","",'7.獎懲資料'!I9)</f>
        <v>臺教學456789</v>
      </c>
      <c r="L84" s="507"/>
      <c r="M84" s="167" t="str">
        <f>IF('7.獎懲資料'!J9="","",'7.獎懲資料'!J9)</f>
        <v/>
      </c>
      <c r="N84" s="455">
        <f ca="1">IF(AND(I84&gt;='2.基本資料'!$B$5,I84&lt;='2.基本資料'!$B$4),'1.資績表(列印陳送用)'!E84,0)</f>
        <v>1</v>
      </c>
      <c r="O84" s="74"/>
      <c r="P84" s="719" t="s">
        <v>231</v>
      </c>
      <c r="Q84" s="507"/>
      <c r="R84" s="439">
        <v>1</v>
      </c>
      <c r="S84" s="437">
        <f t="shared" si="8"/>
        <v>0</v>
      </c>
      <c r="T84" s="246">
        <f t="shared" si="9"/>
        <v>0</v>
      </c>
    </row>
    <row r="85" spans="1:20" s="46" customFormat="1" ht="24.95" customHeight="1" x14ac:dyDescent="0.25">
      <c r="A85" s="166">
        <v>9</v>
      </c>
      <c r="B85" s="507" t="str">
        <f>IF('7.獎懲資料'!C10="","",'7.獎懲資料'!C10)</f>
        <v>一般功績</v>
      </c>
      <c r="C85" s="507"/>
      <c r="D85" s="62" t="str">
        <f>IF('7.獎懲資料'!D10="","",'7.獎懲資料'!D10)</f>
        <v>嘉獎</v>
      </c>
      <c r="E85" s="62">
        <f>IF('7.獎懲資料'!E10="","",'7.獎懲資料'!E10)</f>
        <v>1</v>
      </c>
      <c r="F85" s="62" t="str">
        <f>IF('7.獎懲資料'!F10="","",'7.獎懲資料'!F10)</f>
        <v>次</v>
      </c>
      <c r="G85" s="483" t="str">
        <f>IF('7.獎懲資料'!G10="","",'7.獎懲資料'!G10)</f>
        <v>教育部</v>
      </c>
      <c r="H85" s="483"/>
      <c r="I85" s="483">
        <f>IF('7.獎懲資料'!H10="","",'7.獎懲資料'!H10)</f>
        <v>45015</v>
      </c>
      <c r="J85" s="483"/>
      <c r="K85" s="507" t="str">
        <f>IF('7.獎懲資料'!I10="","",'7.獎懲資料'!I10)</f>
        <v>臺教學aaaaaa</v>
      </c>
      <c r="L85" s="507"/>
      <c r="M85" s="167" t="str">
        <f>IF('7.獎懲資料'!J10="","",'7.獎懲資料'!J10)</f>
        <v/>
      </c>
      <c r="N85" s="455">
        <f ca="1">IF(AND(I85&gt;='2.基本資料'!$B$5,I85&lt;='2.基本資料'!$B$4),'1.資績表(列印陳送用)'!E85,0)</f>
        <v>1</v>
      </c>
      <c r="O85" s="74"/>
      <c r="P85" s="719" t="s">
        <v>232</v>
      </c>
      <c r="Q85" s="507"/>
      <c r="R85" s="439">
        <v>1.5</v>
      </c>
      <c r="S85" s="437">
        <f t="shared" si="8"/>
        <v>0</v>
      </c>
      <c r="T85" s="246">
        <f t="shared" si="9"/>
        <v>0</v>
      </c>
    </row>
    <row r="86" spans="1:20" s="46" customFormat="1" ht="24.95" customHeight="1" thickBot="1" x14ac:dyDescent="0.3">
      <c r="A86" s="168">
        <v>10</v>
      </c>
      <c r="B86" s="480" t="str">
        <f>IF('7.獎懲資料'!C11="","",'7.獎懲資料'!C11)</f>
        <v>一般功績</v>
      </c>
      <c r="C86" s="480"/>
      <c r="D86" s="169" t="str">
        <f>IF('7.獎懲資料'!D11="","",'7.獎懲資料'!D11)</f>
        <v>嘉獎</v>
      </c>
      <c r="E86" s="169">
        <f>IF('7.獎懲資料'!E11="","",'7.獎懲資料'!E11)</f>
        <v>1</v>
      </c>
      <c r="F86" s="169" t="str">
        <f>IF('7.獎懲資料'!F11="","",'7.獎懲資料'!F11)</f>
        <v>次</v>
      </c>
      <c r="G86" s="481" t="str">
        <f>IF('7.獎懲資料'!G11="","",'7.獎懲資料'!G11)</f>
        <v>教育部</v>
      </c>
      <c r="H86" s="481"/>
      <c r="I86" s="481">
        <f>IF('7.獎懲資料'!H11="","",'7.獎懲資料'!H11)</f>
        <v>45015</v>
      </c>
      <c r="J86" s="481"/>
      <c r="K86" s="480" t="str">
        <f>IF('7.獎懲資料'!I11="","",'7.獎懲資料'!I11)</f>
        <v>臺教學bbbbbb</v>
      </c>
      <c r="L86" s="480"/>
      <c r="M86" s="170" t="str">
        <f>IF('7.獎懲資料'!J11="","",'7.獎懲資料'!J11)</f>
        <v/>
      </c>
      <c r="N86" s="456">
        <f ca="1">IF(AND(I86&gt;='2.基本資料'!$B$5,I86&lt;='2.基本資料'!$B$4),'1.資績表(列印陳送用)'!E86,0)</f>
        <v>1</v>
      </c>
      <c r="O86" s="74"/>
      <c r="P86" s="719" t="s">
        <v>233</v>
      </c>
      <c r="Q86" s="507"/>
      <c r="R86" s="439">
        <v>2</v>
      </c>
      <c r="S86" s="437">
        <f t="shared" si="8"/>
        <v>0</v>
      </c>
      <c r="T86" s="246">
        <f t="shared" si="9"/>
        <v>0</v>
      </c>
    </row>
    <row r="87" spans="1:20" s="46" customFormat="1" ht="24.95" customHeight="1" x14ac:dyDescent="0.25">
      <c r="A87" s="222">
        <v>11</v>
      </c>
      <c r="B87" s="733" t="str">
        <f>IF('7.獎懲資料'!C12="","",'7.獎懲資料'!C12)</f>
        <v>一般功績</v>
      </c>
      <c r="C87" s="733"/>
      <c r="D87" s="100" t="str">
        <f>IF('7.獎懲資料'!D12="","",'7.獎懲資料'!D12)</f>
        <v>嘉獎</v>
      </c>
      <c r="E87" s="100">
        <f>IF('7.獎懲資料'!E12="","",'7.獎懲資料'!E12)</f>
        <v>1</v>
      </c>
      <c r="F87" s="100" t="str">
        <f>IF('7.獎懲資料'!F12="","",'7.獎懲資料'!F12)</f>
        <v>次</v>
      </c>
      <c r="G87" s="482" t="str">
        <f>IF('7.獎懲資料'!G12="","",'7.獎懲資料'!G12)</f>
        <v>教育部</v>
      </c>
      <c r="H87" s="482"/>
      <c r="I87" s="482">
        <f>IF('7.獎懲資料'!H12="","",'7.獎懲資料'!H12)</f>
        <v>45200</v>
      </c>
      <c r="J87" s="482"/>
      <c r="K87" s="733" t="str">
        <f>IF('7.獎懲資料'!I12="","",'7.獎懲資料'!I12)</f>
        <v>臺教學cccccc</v>
      </c>
      <c r="L87" s="733"/>
      <c r="M87" s="223" t="str">
        <f>IF('7.獎懲資料'!J12="","",'7.獎懲資料'!J12)</f>
        <v/>
      </c>
      <c r="N87" s="457">
        <f ca="1">IF(AND(I87&gt;='2.基本資料'!$B$5,I87&lt;='2.基本資料'!$B$4),'1.資績表(列印陳送用)'!E87,0)</f>
        <v>1</v>
      </c>
      <c r="O87" s="74"/>
      <c r="P87" s="719" t="s">
        <v>234</v>
      </c>
      <c r="Q87" s="507"/>
      <c r="R87" s="439">
        <v>2.5</v>
      </c>
      <c r="S87" s="437">
        <f t="shared" si="8"/>
        <v>0</v>
      </c>
      <c r="T87" s="246">
        <f t="shared" si="9"/>
        <v>0</v>
      </c>
    </row>
    <row r="88" spans="1:20" s="46" customFormat="1" ht="24.95" customHeight="1" x14ac:dyDescent="0.25">
      <c r="A88" s="166">
        <v>12</v>
      </c>
      <c r="B88" s="507" t="str">
        <f>IF('7.獎懲資料'!C13="","",'7.獎懲資料'!C13)</f>
        <v>一般功績</v>
      </c>
      <c r="C88" s="507"/>
      <c r="D88" s="62" t="str">
        <f>IF('7.獎懲資料'!D13="","",'7.獎懲資料'!D13)</f>
        <v>嘉獎</v>
      </c>
      <c r="E88" s="62">
        <f>IF('7.獎懲資料'!E13="","",'7.獎懲資料'!E13)</f>
        <v>1</v>
      </c>
      <c r="F88" s="62" t="str">
        <f>IF('7.獎懲資料'!F13="","",'7.獎懲資料'!F13)</f>
        <v>次</v>
      </c>
      <c r="G88" s="483" t="str">
        <f>IF('7.獎懲資料'!G13="","",'7.獎懲資料'!G13)</f>
        <v>教育部</v>
      </c>
      <c r="H88" s="483"/>
      <c r="I88" s="483">
        <f>IF('7.獎懲資料'!H13="","",'7.獎懲資料'!H13)</f>
        <v>45352</v>
      </c>
      <c r="J88" s="483"/>
      <c r="K88" s="507" t="str">
        <f>IF('7.獎懲資料'!I13="","",'7.獎懲資料'!I13)</f>
        <v>臺教學dddddd</v>
      </c>
      <c r="L88" s="507"/>
      <c r="M88" s="167" t="str">
        <f>IF('7.獎懲資料'!J13="","",'7.獎懲資料'!J13)</f>
        <v/>
      </c>
      <c r="N88" s="455">
        <f ca="1">IF(AND(I88&gt;='2.基本資料'!$B$5,I88&lt;='2.基本資料'!$B$4),'1.資績表(列印陳送用)'!E88,0)</f>
        <v>1</v>
      </c>
      <c r="O88" s="74"/>
      <c r="P88" s="719" t="s">
        <v>235</v>
      </c>
      <c r="Q88" s="507"/>
      <c r="R88" s="439">
        <v>3</v>
      </c>
      <c r="S88" s="437">
        <f t="shared" si="8"/>
        <v>0</v>
      </c>
      <c r="T88" s="246">
        <f t="shared" si="9"/>
        <v>0</v>
      </c>
    </row>
    <row r="89" spans="1:20" s="46" customFormat="1" ht="24.95" customHeight="1" x14ac:dyDescent="0.25">
      <c r="A89" s="166">
        <v>13</v>
      </c>
      <c r="B89" s="507" t="str">
        <f>IF('7.獎懲資料'!C14="","",'7.獎懲資料'!C14)</f>
        <v>一般功績</v>
      </c>
      <c r="C89" s="507"/>
      <c r="D89" s="62" t="str">
        <f>IF('7.獎懲資料'!D14="","",'7.獎懲資料'!D14)</f>
        <v>嘉獎</v>
      </c>
      <c r="E89" s="62">
        <f>IF('7.獎懲資料'!E14="","",'7.獎懲資料'!E14)</f>
        <v>1</v>
      </c>
      <c r="F89" s="62" t="str">
        <f>IF('7.獎懲資料'!F14="","",'7.獎懲資料'!F14)</f>
        <v>次</v>
      </c>
      <c r="G89" s="483" t="str">
        <f>IF('7.獎懲資料'!G14="","",'7.獎懲資料'!G14)</f>
        <v>教育部</v>
      </c>
      <c r="H89" s="483"/>
      <c r="I89" s="483">
        <f>IF('7.獎懲資料'!H14="","",'7.獎懲資料'!H14)</f>
        <v>45352</v>
      </c>
      <c r="J89" s="483"/>
      <c r="K89" s="507" t="str">
        <f>IF('7.獎懲資料'!I14="","",'7.獎懲資料'!I14)</f>
        <v>臺教學eeeeee</v>
      </c>
      <c r="L89" s="507"/>
      <c r="M89" s="167" t="str">
        <f>IF('7.獎懲資料'!J14="","",'7.獎懲資料'!J14)</f>
        <v/>
      </c>
      <c r="N89" s="455">
        <f ca="1">IF(AND(I89&gt;='2.基本資料'!$B$5,I89&lt;='2.基本資料'!$B$4),'1.資績表(列印陳送用)'!E89,0)</f>
        <v>1</v>
      </c>
      <c r="O89" s="74"/>
      <c r="P89" s="719" t="s">
        <v>135</v>
      </c>
      <c r="Q89" s="507"/>
      <c r="R89" s="439">
        <v>4</v>
      </c>
      <c r="S89" s="437">
        <f t="shared" si="8"/>
        <v>0</v>
      </c>
      <c r="T89" s="246">
        <f t="shared" si="9"/>
        <v>0</v>
      </c>
    </row>
    <row r="90" spans="1:20" s="46" customFormat="1" ht="24.95" customHeight="1" thickBot="1" x14ac:dyDescent="0.3">
      <c r="A90" s="166">
        <v>14</v>
      </c>
      <c r="B90" s="507" t="str">
        <f>IF('7.獎懲資料'!C15="","",'7.獎懲資料'!C15)</f>
        <v>一般功績</v>
      </c>
      <c r="C90" s="507"/>
      <c r="D90" s="62" t="str">
        <f>IF('7.獎懲資料'!D15="","",'7.獎懲資料'!D15)</f>
        <v>嘉獎</v>
      </c>
      <c r="E90" s="62">
        <f>IF('7.獎懲資料'!E15="","",'7.獎懲資料'!E15)</f>
        <v>1</v>
      </c>
      <c r="F90" s="62" t="str">
        <f>IF('7.獎懲資料'!F15="","",'7.獎懲資料'!F15)</f>
        <v>次</v>
      </c>
      <c r="G90" s="483" t="str">
        <f>IF('7.獎懲資料'!G15="","",'7.獎懲資料'!G15)</f>
        <v>教育部</v>
      </c>
      <c r="H90" s="483"/>
      <c r="I90" s="483">
        <f>IF('7.獎懲資料'!H15="","",'7.獎懲資料'!H15)</f>
        <v>45536</v>
      </c>
      <c r="J90" s="483"/>
      <c r="K90" s="507" t="str">
        <f>IF('7.獎懲資料'!I15="","",'7.獎懲資料'!I15)</f>
        <v>臺教學ffffff</v>
      </c>
      <c r="L90" s="507"/>
      <c r="M90" s="167" t="str">
        <f>IF('7.獎懲資料'!J15="","",'7.獎懲資料'!J15)</f>
        <v/>
      </c>
      <c r="N90" s="455">
        <f ca="1">IF(AND(I90&gt;='2.基本資料'!$B$5,I90&lt;='2.基本資料'!$B$4),'1.資績表(列印陳送用)'!E90,0)</f>
        <v>1</v>
      </c>
      <c r="O90" s="74"/>
      <c r="P90" s="734" t="s">
        <v>134</v>
      </c>
      <c r="Q90" s="735"/>
      <c r="R90" s="440">
        <v>5</v>
      </c>
      <c r="S90" s="231">
        <f t="shared" si="8"/>
        <v>0</v>
      </c>
      <c r="T90" s="247">
        <f t="shared" si="9"/>
        <v>0</v>
      </c>
    </row>
    <row r="91" spans="1:20" s="46" customFormat="1" ht="24.95" customHeight="1" thickTop="1" thickBot="1" x14ac:dyDescent="0.3">
      <c r="A91" s="168">
        <v>15</v>
      </c>
      <c r="B91" s="480" t="str">
        <f>IF('7.獎懲資料'!C16="","",'7.獎懲資料'!C16)</f>
        <v>一般功績</v>
      </c>
      <c r="C91" s="480"/>
      <c r="D91" s="169" t="str">
        <f>IF('7.獎懲資料'!D16="","",'7.獎懲資料'!D16)</f>
        <v>嘉獎</v>
      </c>
      <c r="E91" s="169">
        <f>IF('7.獎懲資料'!E16="","",'7.獎懲資料'!E16)</f>
        <v>1</v>
      </c>
      <c r="F91" s="169" t="str">
        <f>IF('7.獎懲資料'!F16="","",'7.獎懲資料'!F16)</f>
        <v>次</v>
      </c>
      <c r="G91" s="481" t="str">
        <f>IF('7.獎懲資料'!G16="","",'7.獎懲資料'!G16)</f>
        <v>教育部</v>
      </c>
      <c r="H91" s="481"/>
      <c r="I91" s="481">
        <f>IF('7.獎懲資料'!H16="","",'7.獎懲資料'!H16)</f>
        <v>45536</v>
      </c>
      <c r="J91" s="481"/>
      <c r="K91" s="480" t="str">
        <f>IF('7.獎懲資料'!I16="","",'7.獎懲資料'!I16)</f>
        <v>臺教學gggggg</v>
      </c>
      <c r="L91" s="480"/>
      <c r="M91" s="170" t="str">
        <f>IF('7.獎懲資料'!J16="","",'7.獎懲資料'!J16)</f>
        <v/>
      </c>
      <c r="N91" s="456">
        <f ca="1">IF(AND(I91&gt;='2.基本資料'!$B$5,I91&lt;='2.基本資料'!$B$4),'1.資績表(列印陳送用)'!E91,0)</f>
        <v>1</v>
      </c>
      <c r="O91" s="74"/>
      <c r="P91" s="728" t="s">
        <v>157</v>
      </c>
      <c r="Q91" s="729"/>
      <c r="R91" s="89"/>
      <c r="S91" s="232"/>
      <c r="T91" s="248">
        <f ca="1">IF(SUM(T77:T90)&gt;7,7,SUM(T77:T90))</f>
        <v>0.67999999999999994</v>
      </c>
    </row>
    <row r="92" spans="1:20" s="46" customFormat="1" ht="24.95" customHeight="1" x14ac:dyDescent="0.25">
      <c r="A92" s="222">
        <v>16</v>
      </c>
      <c r="B92" s="733" t="str">
        <f>IF('7.獎懲資料'!C17="","",'7.獎懲資料'!C17)</f>
        <v>一般功績</v>
      </c>
      <c r="C92" s="733"/>
      <c r="D92" s="100" t="str">
        <f>IF('7.獎懲資料'!D17="","",'7.獎懲資料'!D17)</f>
        <v>嘉獎</v>
      </c>
      <c r="E92" s="100">
        <f>IF('7.獎懲資料'!E17="","",'7.獎懲資料'!E17)</f>
        <v>1</v>
      </c>
      <c r="F92" s="100" t="str">
        <f>IF('7.獎懲資料'!F17="","",'7.獎懲資料'!F17)</f>
        <v>次</v>
      </c>
      <c r="G92" s="482" t="str">
        <f>IF('7.獎懲資料'!G17="","",'7.獎懲資料'!G17)</f>
        <v>教育部</v>
      </c>
      <c r="H92" s="482"/>
      <c r="I92" s="482">
        <f>IF('7.獎懲資料'!H17="","",'7.獎懲資料'!H17)</f>
        <v>45717</v>
      </c>
      <c r="J92" s="482"/>
      <c r="K92" s="733" t="str">
        <f>IF('7.獎懲資料'!I17="","",'7.獎懲資料'!I17)</f>
        <v>臺教學ffffff</v>
      </c>
      <c r="L92" s="733"/>
      <c r="M92" s="223" t="str">
        <f>IF('7.獎懲資料'!J17="","",'7.獎懲資料'!J17)</f>
        <v/>
      </c>
      <c r="N92" s="457">
        <f ca="1">IF(AND(I92&gt;='2.基本資料'!$B$5,I92&lt;='2.基本資料'!$B$4),'1.資績表(列印陳送用)'!E92,0)</f>
        <v>1</v>
      </c>
      <c r="O92" s="74"/>
      <c r="T92" s="174"/>
    </row>
    <row r="93" spans="1:20" s="46" customFormat="1" ht="24.95" customHeight="1" x14ac:dyDescent="0.25">
      <c r="A93" s="166">
        <v>17</v>
      </c>
      <c r="B93" s="507" t="str">
        <f>IF('7.獎懲資料'!C18="","",'7.獎懲資料'!C18)</f>
        <v>一般功績</v>
      </c>
      <c r="C93" s="507"/>
      <c r="D93" s="62" t="str">
        <f>IF('7.獎懲資料'!D18="","",'7.獎懲資料'!D18)</f>
        <v>嘉獎</v>
      </c>
      <c r="E93" s="62">
        <f>IF('7.獎懲資料'!E18="","",'7.獎懲資料'!E18)</f>
        <v>1</v>
      </c>
      <c r="F93" s="62" t="str">
        <f>IF('7.獎懲資料'!F18="","",'7.獎懲資料'!F18)</f>
        <v>次</v>
      </c>
      <c r="G93" s="483" t="str">
        <f>IF('7.獎懲資料'!G18="","",'7.獎懲資料'!G18)</f>
        <v>教育部</v>
      </c>
      <c r="H93" s="483"/>
      <c r="I93" s="483">
        <f>IF('7.獎懲資料'!H18="","",'7.獎懲資料'!H18)</f>
        <v>45717</v>
      </c>
      <c r="J93" s="483"/>
      <c r="K93" s="507" t="str">
        <f>IF('7.獎懲資料'!I18="","",'7.獎懲資料'!I18)</f>
        <v>臺教學gggggg</v>
      </c>
      <c r="L93" s="507"/>
      <c r="M93" s="167" t="str">
        <f>IF('7.獎懲資料'!J18="","",'7.獎懲資料'!J18)</f>
        <v/>
      </c>
      <c r="N93" s="455">
        <f ca="1">IF(AND(I93&gt;='2.基本資料'!$B$5,I93&lt;='2.基本資料'!$B$4),'1.資績表(列印陳送用)'!E93,0)</f>
        <v>1</v>
      </c>
      <c r="O93" s="74"/>
      <c r="T93" s="174"/>
    </row>
    <row r="94" spans="1:20" s="46" customFormat="1" ht="24.95" customHeight="1" x14ac:dyDescent="0.25">
      <c r="A94" s="166">
        <v>18</v>
      </c>
      <c r="B94" s="507" t="str">
        <f>IF('7.獎懲資料'!C19="","",'7.獎懲資料'!C19)</f>
        <v/>
      </c>
      <c r="C94" s="507"/>
      <c r="D94" s="62" t="str">
        <f>IF('7.獎懲資料'!D19="","",'7.獎懲資料'!D19)</f>
        <v/>
      </c>
      <c r="E94" s="62" t="str">
        <f>IF('7.獎懲資料'!E19="","",'7.獎懲資料'!E19)</f>
        <v/>
      </c>
      <c r="F94" s="62" t="str">
        <f>IF('7.獎懲資料'!F19="","",'7.獎懲資料'!F19)</f>
        <v/>
      </c>
      <c r="G94" s="483" t="str">
        <f>IF('7.獎懲資料'!G19="","",'7.獎懲資料'!G19)</f>
        <v/>
      </c>
      <c r="H94" s="483"/>
      <c r="I94" s="483" t="str">
        <f>IF('7.獎懲資料'!H19="","",'7.獎懲資料'!H19)</f>
        <v/>
      </c>
      <c r="J94" s="483"/>
      <c r="K94" s="507" t="str">
        <f>IF('7.獎懲資料'!I19="","",'7.獎懲資料'!I19)</f>
        <v/>
      </c>
      <c r="L94" s="507"/>
      <c r="M94" s="167" t="str">
        <f>IF('7.獎懲資料'!J19="","",'7.獎懲資料'!J19)</f>
        <v/>
      </c>
      <c r="N94" s="455">
        <f ca="1">IF(AND(I94&gt;='2.基本資料'!$B$5,I94&lt;='2.基本資料'!$B$4),'1.資績表(列印陳送用)'!E94,0)</f>
        <v>0</v>
      </c>
      <c r="O94" s="74"/>
      <c r="T94" s="174"/>
    </row>
    <row r="95" spans="1:20" s="46" customFormat="1" ht="24.95" customHeight="1" x14ac:dyDescent="0.25">
      <c r="A95" s="166">
        <v>19</v>
      </c>
      <c r="B95" s="507" t="str">
        <f>IF('7.獎懲資料'!C20="","",'7.獎懲資料'!C20)</f>
        <v/>
      </c>
      <c r="C95" s="507"/>
      <c r="D95" s="62" t="str">
        <f>IF('7.獎懲資料'!D20="","",'7.獎懲資料'!D20)</f>
        <v/>
      </c>
      <c r="E95" s="62" t="str">
        <f>IF('7.獎懲資料'!E20="","",'7.獎懲資料'!E20)</f>
        <v/>
      </c>
      <c r="F95" s="62" t="str">
        <f>IF('7.獎懲資料'!F20="","",'7.獎懲資料'!F20)</f>
        <v/>
      </c>
      <c r="G95" s="483" t="str">
        <f>IF('7.獎懲資料'!G20="","",'7.獎懲資料'!G20)</f>
        <v/>
      </c>
      <c r="H95" s="483"/>
      <c r="I95" s="483" t="str">
        <f>IF('7.獎懲資料'!H20="","",'7.獎懲資料'!H20)</f>
        <v/>
      </c>
      <c r="J95" s="483"/>
      <c r="K95" s="507" t="str">
        <f>IF('7.獎懲資料'!I20="","",'7.獎懲資料'!I20)</f>
        <v/>
      </c>
      <c r="L95" s="507"/>
      <c r="M95" s="167" t="str">
        <f>IF('7.獎懲資料'!J20="","",'7.獎懲資料'!J20)</f>
        <v/>
      </c>
      <c r="N95" s="455">
        <f ca="1">IF(AND(I95&gt;='2.基本資料'!$B$5,I95&lt;='2.基本資料'!$B$4),'1.資績表(列印陳送用)'!E95,0)</f>
        <v>0</v>
      </c>
      <c r="O95" s="74"/>
      <c r="T95" s="174"/>
    </row>
    <row r="96" spans="1:20" s="46" customFormat="1" ht="24.95" customHeight="1" thickBot="1" x14ac:dyDescent="0.3">
      <c r="A96" s="168">
        <v>20</v>
      </c>
      <c r="B96" s="480" t="str">
        <f>IF('7.獎懲資料'!C21="","",'7.獎懲資料'!C21)</f>
        <v/>
      </c>
      <c r="C96" s="480"/>
      <c r="D96" s="169" t="str">
        <f>IF('7.獎懲資料'!D21="","",'7.獎懲資料'!D21)</f>
        <v/>
      </c>
      <c r="E96" s="169" t="str">
        <f>IF('7.獎懲資料'!E21="","",'7.獎懲資料'!E21)</f>
        <v/>
      </c>
      <c r="F96" s="169" t="str">
        <f>IF('7.獎懲資料'!F21="","",'7.獎懲資料'!F21)</f>
        <v/>
      </c>
      <c r="G96" s="481" t="str">
        <f>IF('7.獎懲資料'!G21="","",'7.獎懲資料'!G21)</f>
        <v/>
      </c>
      <c r="H96" s="481"/>
      <c r="I96" s="481" t="str">
        <f>IF('7.獎懲資料'!H21="","",'7.獎懲資料'!H21)</f>
        <v/>
      </c>
      <c r="J96" s="481"/>
      <c r="K96" s="480" t="str">
        <f>IF('7.獎懲資料'!I21="","",'7.獎懲資料'!I21)</f>
        <v/>
      </c>
      <c r="L96" s="480"/>
      <c r="M96" s="170" t="str">
        <f>IF('7.獎懲資料'!J21="","",'7.獎懲資料'!J21)</f>
        <v/>
      </c>
      <c r="N96" s="456">
        <f ca="1">IF(AND(I96&gt;='2.基本資料'!$B$5,I96&lt;='2.基本資料'!$B$4),'1.資績表(列印陳送用)'!E96,0)</f>
        <v>0</v>
      </c>
      <c r="O96" s="74"/>
      <c r="T96" s="174"/>
    </row>
    <row r="97" spans="1:20" s="46" customFormat="1" ht="24.95" customHeight="1" x14ac:dyDescent="0.25">
      <c r="A97" s="222">
        <v>21</v>
      </c>
      <c r="B97" s="733" t="str">
        <f>IF('7.獎懲資料'!C22="","",'7.獎懲資料'!C22)</f>
        <v/>
      </c>
      <c r="C97" s="733"/>
      <c r="D97" s="100" t="str">
        <f>IF('7.獎懲資料'!D22="","",'7.獎懲資料'!D22)</f>
        <v/>
      </c>
      <c r="E97" s="100" t="str">
        <f>IF('7.獎懲資料'!E22="","",'7.獎懲資料'!E22)</f>
        <v/>
      </c>
      <c r="F97" s="100" t="str">
        <f>IF('7.獎懲資料'!F22="","",'7.獎懲資料'!F22)</f>
        <v/>
      </c>
      <c r="G97" s="482" t="str">
        <f>IF('7.獎懲資料'!G22="","",'7.獎懲資料'!G22)</f>
        <v/>
      </c>
      <c r="H97" s="482"/>
      <c r="I97" s="482" t="str">
        <f>IF('7.獎懲資料'!H22="","",'7.獎懲資料'!H22)</f>
        <v/>
      </c>
      <c r="J97" s="482"/>
      <c r="K97" s="733" t="str">
        <f>IF('7.獎懲資料'!I22="","",'7.獎懲資料'!I22)</f>
        <v/>
      </c>
      <c r="L97" s="733"/>
      <c r="M97" s="223" t="str">
        <f>IF('7.獎懲資料'!J22="","",'7.獎懲資料'!J22)</f>
        <v/>
      </c>
      <c r="N97" s="457">
        <f ca="1">IF(AND(I97&gt;='2.基本資料'!$B$5,I97&lt;='2.基本資料'!$B$4),'1.資績表(列印陳送用)'!E97,0)</f>
        <v>0</v>
      </c>
      <c r="O97" s="74"/>
      <c r="T97" s="174"/>
    </row>
    <row r="98" spans="1:20" s="46" customFormat="1" ht="24.95" customHeight="1" x14ac:dyDescent="0.25">
      <c r="A98" s="166">
        <v>22</v>
      </c>
      <c r="B98" s="507" t="str">
        <f>IF('7.獎懲資料'!C23="","",'7.獎懲資料'!C23)</f>
        <v/>
      </c>
      <c r="C98" s="507"/>
      <c r="D98" s="62" t="str">
        <f>IF('7.獎懲資料'!D23="","",'7.獎懲資料'!D23)</f>
        <v/>
      </c>
      <c r="E98" s="62" t="str">
        <f>IF('7.獎懲資料'!E23="","",'7.獎懲資料'!E23)</f>
        <v/>
      </c>
      <c r="F98" s="62" t="str">
        <f>IF('7.獎懲資料'!F23="","",'7.獎懲資料'!F23)</f>
        <v/>
      </c>
      <c r="G98" s="483" t="str">
        <f>IF('7.獎懲資料'!G23="","",'7.獎懲資料'!G23)</f>
        <v/>
      </c>
      <c r="H98" s="483"/>
      <c r="I98" s="483" t="str">
        <f>IF('7.獎懲資料'!H23="","",'7.獎懲資料'!H23)</f>
        <v/>
      </c>
      <c r="J98" s="483"/>
      <c r="K98" s="507" t="str">
        <f>IF('7.獎懲資料'!I23="","",'7.獎懲資料'!I23)</f>
        <v/>
      </c>
      <c r="L98" s="507"/>
      <c r="M98" s="167" t="str">
        <f>IF('7.獎懲資料'!J23="","",'7.獎懲資料'!J23)</f>
        <v/>
      </c>
      <c r="N98" s="455">
        <f ca="1">IF(AND(I98&gt;='2.基本資料'!$B$5,I98&lt;='2.基本資料'!$B$4),'1.資績表(列印陳送用)'!E98,0)</f>
        <v>0</v>
      </c>
      <c r="O98" s="74"/>
      <c r="T98" s="174"/>
    </row>
    <row r="99" spans="1:20" s="46" customFormat="1" ht="24.95" customHeight="1" x14ac:dyDescent="0.25">
      <c r="A99" s="166">
        <v>23</v>
      </c>
      <c r="B99" s="507" t="str">
        <f>IF('7.獎懲資料'!C24="","",'7.獎懲資料'!C24)</f>
        <v/>
      </c>
      <c r="C99" s="507"/>
      <c r="D99" s="62" t="str">
        <f>IF('7.獎懲資料'!D24="","",'7.獎懲資料'!D24)</f>
        <v/>
      </c>
      <c r="E99" s="62" t="str">
        <f>IF('7.獎懲資料'!E24="","",'7.獎懲資料'!E24)</f>
        <v/>
      </c>
      <c r="F99" s="62" t="str">
        <f>IF('7.獎懲資料'!F24="","",'7.獎懲資料'!F24)</f>
        <v/>
      </c>
      <c r="G99" s="483" t="str">
        <f>IF('7.獎懲資料'!G24="","",'7.獎懲資料'!G24)</f>
        <v/>
      </c>
      <c r="H99" s="483"/>
      <c r="I99" s="483" t="str">
        <f>IF('7.獎懲資料'!H24="","",'7.獎懲資料'!H24)</f>
        <v/>
      </c>
      <c r="J99" s="483"/>
      <c r="K99" s="507" t="str">
        <f>IF('7.獎懲資料'!I24="","",'7.獎懲資料'!I24)</f>
        <v/>
      </c>
      <c r="L99" s="507"/>
      <c r="M99" s="167" t="str">
        <f>IF('7.獎懲資料'!J24="","",'7.獎懲資料'!J24)</f>
        <v/>
      </c>
      <c r="N99" s="455">
        <f ca="1">IF(AND(I99&gt;='2.基本資料'!$B$5,I99&lt;='2.基本資料'!$B$4),'1.資績表(列印陳送用)'!E99,0)</f>
        <v>0</v>
      </c>
      <c r="O99" s="74"/>
      <c r="T99" s="174"/>
    </row>
    <row r="100" spans="1:20" s="46" customFormat="1" ht="24.95" customHeight="1" x14ac:dyDescent="0.25">
      <c r="A100" s="166">
        <v>24</v>
      </c>
      <c r="B100" s="507" t="str">
        <f>IF('7.獎懲資料'!C25="","",'7.獎懲資料'!C25)</f>
        <v/>
      </c>
      <c r="C100" s="507"/>
      <c r="D100" s="62" t="str">
        <f>IF('7.獎懲資料'!D25="","",'7.獎懲資料'!D25)</f>
        <v/>
      </c>
      <c r="E100" s="62" t="str">
        <f>IF('7.獎懲資料'!E25="","",'7.獎懲資料'!E25)</f>
        <v/>
      </c>
      <c r="F100" s="62" t="str">
        <f>IF('7.獎懲資料'!F25="","",'7.獎懲資料'!F25)</f>
        <v/>
      </c>
      <c r="G100" s="483" t="str">
        <f>IF('7.獎懲資料'!G25="","",'7.獎懲資料'!G25)</f>
        <v/>
      </c>
      <c r="H100" s="483"/>
      <c r="I100" s="483" t="str">
        <f>IF('7.獎懲資料'!H25="","",'7.獎懲資料'!H25)</f>
        <v/>
      </c>
      <c r="J100" s="483"/>
      <c r="K100" s="507" t="str">
        <f>IF('7.獎懲資料'!I25="","",'7.獎懲資料'!I25)</f>
        <v/>
      </c>
      <c r="L100" s="507"/>
      <c r="M100" s="167" t="str">
        <f>IF('7.獎懲資料'!J25="","",'7.獎懲資料'!J25)</f>
        <v/>
      </c>
      <c r="N100" s="455">
        <f ca="1">IF(AND(I100&gt;='2.基本資料'!$B$5,I100&lt;='2.基本資料'!$B$4),'1.資績表(列印陳送用)'!E100,0)</f>
        <v>0</v>
      </c>
      <c r="O100" s="74"/>
      <c r="T100" s="174"/>
    </row>
    <row r="101" spans="1:20" s="46" customFormat="1" ht="24.95" customHeight="1" thickBot="1" x14ac:dyDescent="0.3">
      <c r="A101" s="168">
        <v>25</v>
      </c>
      <c r="B101" s="480" t="str">
        <f>IF('7.獎懲資料'!C26="","",'7.獎懲資料'!C26)</f>
        <v/>
      </c>
      <c r="C101" s="480"/>
      <c r="D101" s="169" t="str">
        <f>IF('7.獎懲資料'!D26="","",'7.獎懲資料'!D26)</f>
        <v/>
      </c>
      <c r="E101" s="169" t="str">
        <f>IF('7.獎懲資料'!E26="","",'7.獎懲資料'!E26)</f>
        <v/>
      </c>
      <c r="F101" s="169" t="str">
        <f>IF('7.獎懲資料'!F26="","",'7.獎懲資料'!F26)</f>
        <v/>
      </c>
      <c r="G101" s="481" t="str">
        <f>IF('7.獎懲資料'!G26="","",'7.獎懲資料'!G26)</f>
        <v/>
      </c>
      <c r="H101" s="481"/>
      <c r="I101" s="481" t="str">
        <f>IF('7.獎懲資料'!H26="","",'7.獎懲資料'!H26)</f>
        <v/>
      </c>
      <c r="J101" s="481"/>
      <c r="K101" s="480" t="str">
        <f>IF('7.獎懲資料'!I26="","",'7.獎懲資料'!I26)</f>
        <v/>
      </c>
      <c r="L101" s="480"/>
      <c r="M101" s="170" t="str">
        <f>IF('7.獎懲資料'!J26="","",'7.獎懲資料'!J26)</f>
        <v/>
      </c>
      <c r="N101" s="456">
        <f ca="1">IF(AND(I101&gt;='2.基本資料'!$B$5,I101&lt;='2.基本資料'!$B$4),'1.資績表(列印陳送用)'!E101,0)</f>
        <v>0</v>
      </c>
      <c r="O101" s="74"/>
      <c r="T101" s="174"/>
    </row>
    <row r="102" spans="1:20" s="46" customFormat="1" ht="24.95" customHeight="1" x14ac:dyDescent="0.25">
      <c r="A102" s="222">
        <v>26</v>
      </c>
      <c r="B102" s="733" t="str">
        <f>IF('7.獎懲資料'!C27="","",'7.獎懲資料'!C27)</f>
        <v/>
      </c>
      <c r="C102" s="733"/>
      <c r="D102" s="100" t="str">
        <f>IF('7.獎懲資料'!D27="","",'7.獎懲資料'!D27)</f>
        <v/>
      </c>
      <c r="E102" s="100" t="str">
        <f>IF('7.獎懲資料'!E27="","",'7.獎懲資料'!E27)</f>
        <v/>
      </c>
      <c r="F102" s="100" t="str">
        <f>IF('7.獎懲資料'!F27="","",'7.獎懲資料'!F27)</f>
        <v/>
      </c>
      <c r="G102" s="482" t="str">
        <f>IF('7.獎懲資料'!G27="","",'7.獎懲資料'!G27)</f>
        <v/>
      </c>
      <c r="H102" s="482"/>
      <c r="I102" s="482" t="str">
        <f>IF('7.獎懲資料'!H27="","",'7.獎懲資料'!H27)</f>
        <v/>
      </c>
      <c r="J102" s="482"/>
      <c r="K102" s="733" t="str">
        <f>IF('7.獎懲資料'!I27="","",'7.獎懲資料'!I27)</f>
        <v/>
      </c>
      <c r="L102" s="733"/>
      <c r="M102" s="223" t="str">
        <f>IF('7.獎懲資料'!J27="","",'7.獎懲資料'!J27)</f>
        <v/>
      </c>
      <c r="N102" s="457">
        <f ca="1">IF(AND(I102&gt;='2.基本資料'!$B$5,I102&lt;='2.基本資料'!$B$4),'1.資績表(列印陳送用)'!E102,0)</f>
        <v>0</v>
      </c>
      <c r="O102" s="74"/>
      <c r="T102" s="174"/>
    </row>
    <row r="103" spans="1:20" s="46" customFormat="1" ht="24.95" customHeight="1" x14ac:dyDescent="0.25">
      <c r="A103" s="166">
        <v>27</v>
      </c>
      <c r="B103" s="507" t="str">
        <f>IF('7.獎懲資料'!C28="","",'7.獎懲資料'!C28)</f>
        <v/>
      </c>
      <c r="C103" s="507"/>
      <c r="D103" s="62" t="str">
        <f>IF('7.獎懲資料'!D28="","",'7.獎懲資料'!D28)</f>
        <v/>
      </c>
      <c r="E103" s="62" t="str">
        <f>IF('7.獎懲資料'!E28="","",'7.獎懲資料'!E28)</f>
        <v/>
      </c>
      <c r="F103" s="62" t="str">
        <f>IF('7.獎懲資料'!F28="","",'7.獎懲資料'!F28)</f>
        <v/>
      </c>
      <c r="G103" s="483" t="str">
        <f>IF('7.獎懲資料'!G28="","",'7.獎懲資料'!G28)</f>
        <v/>
      </c>
      <c r="H103" s="483"/>
      <c r="I103" s="483" t="str">
        <f>IF('7.獎懲資料'!H28="","",'7.獎懲資料'!H28)</f>
        <v/>
      </c>
      <c r="J103" s="483"/>
      <c r="K103" s="507" t="str">
        <f>IF('7.獎懲資料'!I28="","",'7.獎懲資料'!I28)</f>
        <v/>
      </c>
      <c r="L103" s="507"/>
      <c r="M103" s="167" t="str">
        <f>IF('7.獎懲資料'!J28="","",'7.獎懲資料'!J28)</f>
        <v/>
      </c>
      <c r="N103" s="455">
        <f ca="1">IF(AND(I103&gt;='2.基本資料'!$B$5,I103&lt;='2.基本資料'!$B$4),'1.資績表(列印陳送用)'!E103,0)</f>
        <v>0</v>
      </c>
      <c r="O103" s="74"/>
      <c r="T103" s="174"/>
    </row>
    <row r="104" spans="1:20" s="46" customFormat="1" ht="24.95" customHeight="1" x14ac:dyDescent="0.25">
      <c r="A104" s="166">
        <v>28</v>
      </c>
      <c r="B104" s="507" t="str">
        <f>IF('7.獎懲資料'!C29="","",'7.獎懲資料'!C29)</f>
        <v/>
      </c>
      <c r="C104" s="507"/>
      <c r="D104" s="62" t="str">
        <f>IF('7.獎懲資料'!D29="","",'7.獎懲資料'!D29)</f>
        <v/>
      </c>
      <c r="E104" s="62" t="str">
        <f>IF('7.獎懲資料'!E29="","",'7.獎懲資料'!E29)</f>
        <v/>
      </c>
      <c r="F104" s="62" t="str">
        <f>IF('7.獎懲資料'!F29="","",'7.獎懲資料'!F29)</f>
        <v/>
      </c>
      <c r="G104" s="483" t="str">
        <f>IF('7.獎懲資料'!G29="","",'7.獎懲資料'!G29)</f>
        <v/>
      </c>
      <c r="H104" s="483"/>
      <c r="I104" s="483" t="str">
        <f>IF('7.獎懲資料'!H29="","",'7.獎懲資料'!H29)</f>
        <v/>
      </c>
      <c r="J104" s="483"/>
      <c r="K104" s="507" t="str">
        <f>IF('7.獎懲資料'!I29="","",'7.獎懲資料'!I29)</f>
        <v/>
      </c>
      <c r="L104" s="507"/>
      <c r="M104" s="167" t="str">
        <f>IF('7.獎懲資料'!J29="","",'7.獎懲資料'!J29)</f>
        <v/>
      </c>
      <c r="N104" s="455">
        <f ca="1">IF(AND(I104&gt;='2.基本資料'!$B$5,I104&lt;='2.基本資料'!$B$4),'1.資績表(列印陳送用)'!E104,0)</f>
        <v>0</v>
      </c>
      <c r="O104" s="74"/>
      <c r="T104" s="174"/>
    </row>
    <row r="105" spans="1:20" s="46" customFormat="1" ht="24.95" customHeight="1" x14ac:dyDescent="0.25">
      <c r="A105" s="166">
        <v>29</v>
      </c>
      <c r="B105" s="507" t="str">
        <f>IF('7.獎懲資料'!C30="","",'7.獎懲資料'!C30)</f>
        <v/>
      </c>
      <c r="C105" s="507"/>
      <c r="D105" s="62" t="str">
        <f>IF('7.獎懲資料'!D30="","",'7.獎懲資料'!D30)</f>
        <v/>
      </c>
      <c r="E105" s="62" t="str">
        <f>IF('7.獎懲資料'!E30="","",'7.獎懲資料'!E30)</f>
        <v/>
      </c>
      <c r="F105" s="62" t="str">
        <f>IF('7.獎懲資料'!F30="","",'7.獎懲資料'!F30)</f>
        <v/>
      </c>
      <c r="G105" s="483" t="str">
        <f>IF('7.獎懲資料'!G30="","",'7.獎懲資料'!G30)</f>
        <v/>
      </c>
      <c r="H105" s="483"/>
      <c r="I105" s="483" t="str">
        <f>IF('7.獎懲資料'!H30="","",'7.獎懲資料'!H30)</f>
        <v/>
      </c>
      <c r="J105" s="483"/>
      <c r="K105" s="507" t="str">
        <f>IF('7.獎懲資料'!I30="","",'7.獎懲資料'!I30)</f>
        <v/>
      </c>
      <c r="L105" s="507"/>
      <c r="M105" s="167" t="str">
        <f>IF('7.獎懲資料'!J30="","",'7.獎懲資料'!J30)</f>
        <v/>
      </c>
      <c r="N105" s="455">
        <f ca="1">IF(AND(I105&gt;='2.基本資料'!$B$5,I105&lt;='2.基本資料'!$B$4),'1.資績表(列印陳送用)'!E105,0)</f>
        <v>0</v>
      </c>
      <c r="O105" s="74"/>
      <c r="T105" s="174"/>
    </row>
    <row r="106" spans="1:20" s="46" customFormat="1" ht="24.95" customHeight="1" thickBot="1" x14ac:dyDescent="0.3">
      <c r="A106" s="168">
        <v>30</v>
      </c>
      <c r="B106" s="480" t="str">
        <f>IF('7.獎懲資料'!C31="","",'7.獎懲資料'!C31)</f>
        <v/>
      </c>
      <c r="C106" s="480"/>
      <c r="D106" s="169" t="str">
        <f>IF('7.獎懲資料'!D31="","",'7.獎懲資料'!D31)</f>
        <v/>
      </c>
      <c r="E106" s="169" t="str">
        <f>IF('7.獎懲資料'!E31="","",'7.獎懲資料'!E31)</f>
        <v/>
      </c>
      <c r="F106" s="169" t="str">
        <f>IF('7.獎懲資料'!F31="","",'7.獎懲資料'!F31)</f>
        <v/>
      </c>
      <c r="G106" s="481" t="str">
        <f>IF('7.獎懲資料'!G31="","",'7.獎懲資料'!G31)</f>
        <v/>
      </c>
      <c r="H106" s="481"/>
      <c r="I106" s="481" t="str">
        <f>IF('7.獎懲資料'!H31="","",'7.獎懲資料'!H31)</f>
        <v/>
      </c>
      <c r="J106" s="481"/>
      <c r="K106" s="480" t="str">
        <f>IF('7.獎懲資料'!I31="","",'7.獎懲資料'!I31)</f>
        <v/>
      </c>
      <c r="L106" s="480"/>
      <c r="M106" s="170" t="str">
        <f>IF('7.獎懲資料'!J31="","",'7.獎懲資料'!J31)</f>
        <v/>
      </c>
      <c r="N106" s="456">
        <f ca="1">IF(AND(I106&gt;='2.基本資料'!$B$5,I106&lt;='2.基本資料'!$B$4),'1.資績表(列印陳送用)'!E106,0)</f>
        <v>0</v>
      </c>
      <c r="O106" s="74"/>
      <c r="T106" s="174"/>
    </row>
    <row r="107" spans="1:20" s="46" customFormat="1" ht="24.95" customHeight="1" x14ac:dyDescent="0.25">
      <c r="A107" s="222">
        <v>31</v>
      </c>
      <c r="B107" s="733" t="str">
        <f>IF('7.獎懲資料'!C32="","",'7.獎懲資料'!C32)</f>
        <v/>
      </c>
      <c r="C107" s="733"/>
      <c r="D107" s="100" t="str">
        <f>IF('7.獎懲資料'!D32="","",'7.獎懲資料'!D32)</f>
        <v/>
      </c>
      <c r="E107" s="100" t="str">
        <f>IF('7.獎懲資料'!E32="","",'7.獎懲資料'!E32)</f>
        <v/>
      </c>
      <c r="F107" s="100" t="str">
        <f>IF('7.獎懲資料'!F32="","",'7.獎懲資料'!F32)</f>
        <v/>
      </c>
      <c r="G107" s="482" t="str">
        <f>IF('7.獎懲資料'!G32="","",'7.獎懲資料'!G32)</f>
        <v/>
      </c>
      <c r="H107" s="482"/>
      <c r="I107" s="482" t="str">
        <f>IF('7.獎懲資料'!H32="","",'7.獎懲資料'!H32)</f>
        <v/>
      </c>
      <c r="J107" s="482"/>
      <c r="K107" s="733" t="str">
        <f>IF('7.獎懲資料'!I32="","",'7.獎懲資料'!I32)</f>
        <v/>
      </c>
      <c r="L107" s="733"/>
      <c r="M107" s="223" t="str">
        <f>IF('7.獎懲資料'!J32="","",'7.獎懲資料'!J32)</f>
        <v/>
      </c>
      <c r="N107" s="457">
        <f ca="1">IF(AND(I107&gt;='2.基本資料'!$B$5,I107&lt;='2.基本資料'!$B$4),'1.資績表(列印陳送用)'!E107,0)</f>
        <v>0</v>
      </c>
      <c r="O107" s="74"/>
      <c r="T107" s="174"/>
    </row>
    <row r="108" spans="1:20" s="46" customFormat="1" ht="24.95" customHeight="1" x14ac:dyDescent="0.25">
      <c r="A108" s="166">
        <v>32</v>
      </c>
      <c r="B108" s="507" t="str">
        <f>IF('7.獎懲資料'!C33="","",'7.獎懲資料'!C33)</f>
        <v/>
      </c>
      <c r="C108" s="507"/>
      <c r="D108" s="62" t="str">
        <f>IF('7.獎懲資料'!D33="","",'7.獎懲資料'!D33)</f>
        <v/>
      </c>
      <c r="E108" s="62" t="str">
        <f>IF('7.獎懲資料'!E33="","",'7.獎懲資料'!E33)</f>
        <v/>
      </c>
      <c r="F108" s="62" t="str">
        <f>IF('7.獎懲資料'!F33="","",'7.獎懲資料'!F33)</f>
        <v/>
      </c>
      <c r="G108" s="483" t="str">
        <f>IF('7.獎懲資料'!G33="","",'7.獎懲資料'!G33)</f>
        <v/>
      </c>
      <c r="H108" s="483"/>
      <c r="I108" s="483" t="str">
        <f>IF('7.獎懲資料'!H33="","",'7.獎懲資料'!H33)</f>
        <v/>
      </c>
      <c r="J108" s="483"/>
      <c r="K108" s="507" t="str">
        <f>IF('7.獎懲資料'!I33="","",'7.獎懲資料'!I33)</f>
        <v/>
      </c>
      <c r="L108" s="507"/>
      <c r="M108" s="167" t="str">
        <f>IF('7.獎懲資料'!J33="","",'7.獎懲資料'!J33)</f>
        <v/>
      </c>
      <c r="N108" s="455">
        <f ca="1">IF(AND(I108&gt;='2.基本資料'!$B$5,I108&lt;='2.基本資料'!$B$4),'1.資績表(列印陳送用)'!E108,0)</f>
        <v>0</v>
      </c>
      <c r="O108" s="74"/>
      <c r="T108" s="174"/>
    </row>
    <row r="109" spans="1:20" s="46" customFormat="1" ht="24.95" customHeight="1" x14ac:dyDescent="0.25">
      <c r="A109" s="222">
        <v>33</v>
      </c>
      <c r="B109" s="507" t="str">
        <f>IF('7.獎懲資料'!C34="","",'7.獎懲資料'!C34)</f>
        <v/>
      </c>
      <c r="C109" s="507"/>
      <c r="D109" s="62" t="str">
        <f>IF('7.獎懲資料'!D34="","",'7.獎懲資料'!D34)</f>
        <v/>
      </c>
      <c r="E109" s="62" t="str">
        <f>IF('7.獎懲資料'!E34="","",'7.獎懲資料'!E34)</f>
        <v/>
      </c>
      <c r="F109" s="62" t="str">
        <f>IF('7.獎懲資料'!F34="","",'7.獎懲資料'!F34)</f>
        <v/>
      </c>
      <c r="G109" s="483" t="str">
        <f>IF('7.獎懲資料'!G34="","",'7.獎懲資料'!G34)</f>
        <v/>
      </c>
      <c r="H109" s="483"/>
      <c r="I109" s="483" t="str">
        <f>IF('7.獎懲資料'!H34="","",'7.獎懲資料'!H34)</f>
        <v/>
      </c>
      <c r="J109" s="483"/>
      <c r="K109" s="507" t="str">
        <f>IF('7.獎懲資料'!I34="","",'7.獎懲資料'!I34)</f>
        <v/>
      </c>
      <c r="L109" s="507"/>
      <c r="M109" s="167" t="str">
        <f>IF('7.獎懲資料'!J34="","",'7.獎懲資料'!J34)</f>
        <v/>
      </c>
      <c r="N109" s="455">
        <f ca="1">IF(AND(I109&gt;='2.基本資料'!$B$5,I109&lt;='2.基本資料'!$B$4),'1.資績表(列印陳送用)'!E109,0)</f>
        <v>0</v>
      </c>
      <c r="O109" s="74"/>
      <c r="T109" s="174"/>
    </row>
    <row r="110" spans="1:20" s="46" customFormat="1" ht="24.95" customHeight="1" x14ac:dyDescent="0.25">
      <c r="A110" s="166">
        <v>34</v>
      </c>
      <c r="B110" s="507" t="str">
        <f>IF('7.獎懲資料'!C35="","",'7.獎懲資料'!C35)</f>
        <v/>
      </c>
      <c r="C110" s="507"/>
      <c r="D110" s="62" t="str">
        <f>IF('7.獎懲資料'!D35="","",'7.獎懲資料'!D35)</f>
        <v/>
      </c>
      <c r="E110" s="62" t="str">
        <f>IF('7.獎懲資料'!E35="","",'7.獎懲資料'!E35)</f>
        <v/>
      </c>
      <c r="F110" s="62" t="str">
        <f>IF('7.獎懲資料'!F35="","",'7.獎懲資料'!F35)</f>
        <v/>
      </c>
      <c r="G110" s="483" t="str">
        <f>IF('7.獎懲資料'!G35="","",'7.獎懲資料'!G35)</f>
        <v/>
      </c>
      <c r="H110" s="483"/>
      <c r="I110" s="483" t="str">
        <f>IF('7.獎懲資料'!H35="","",'7.獎懲資料'!H35)</f>
        <v/>
      </c>
      <c r="J110" s="483"/>
      <c r="K110" s="507" t="str">
        <f>IF('7.獎懲資料'!I35="","",'7.獎懲資料'!I35)</f>
        <v/>
      </c>
      <c r="L110" s="507"/>
      <c r="M110" s="167" t="str">
        <f>IF('7.獎懲資料'!J35="","",'7.獎懲資料'!J35)</f>
        <v/>
      </c>
      <c r="N110" s="455">
        <f ca="1">IF(AND(I110&gt;='2.基本資料'!$B$5,I110&lt;='2.基本資料'!$B$4),'1.資績表(列印陳送用)'!E110,0)</f>
        <v>0</v>
      </c>
      <c r="O110" s="74"/>
      <c r="T110" s="174"/>
    </row>
    <row r="111" spans="1:20" s="46" customFormat="1" ht="24.95" customHeight="1" thickBot="1" x14ac:dyDescent="0.3">
      <c r="A111" s="168">
        <v>35</v>
      </c>
      <c r="B111" s="480" t="str">
        <f>IF('7.獎懲資料'!C36="","",'7.獎懲資料'!C36)</f>
        <v/>
      </c>
      <c r="C111" s="480"/>
      <c r="D111" s="169" t="str">
        <f>IF('7.獎懲資料'!D36="","",'7.獎懲資料'!D36)</f>
        <v/>
      </c>
      <c r="E111" s="169" t="str">
        <f>IF('7.獎懲資料'!E36="","",'7.獎懲資料'!E36)</f>
        <v/>
      </c>
      <c r="F111" s="169" t="str">
        <f>IF('7.獎懲資料'!F36="","",'7.獎懲資料'!F36)</f>
        <v/>
      </c>
      <c r="G111" s="481" t="str">
        <f>IF('7.獎懲資料'!G36="","",'7.獎懲資料'!G36)</f>
        <v/>
      </c>
      <c r="H111" s="481"/>
      <c r="I111" s="481" t="str">
        <f>IF('7.獎懲資料'!H36="","",'7.獎懲資料'!H36)</f>
        <v/>
      </c>
      <c r="J111" s="481"/>
      <c r="K111" s="480" t="str">
        <f>IF('7.獎懲資料'!I36="","",'7.獎懲資料'!I36)</f>
        <v/>
      </c>
      <c r="L111" s="480"/>
      <c r="M111" s="170" t="str">
        <f>IF('7.獎懲資料'!J36="","",'7.獎懲資料'!J36)</f>
        <v/>
      </c>
      <c r="N111" s="456">
        <f ca="1">IF(AND(I111&gt;='2.基本資料'!$B$5,I111&lt;='2.基本資料'!$B$4),'1.資績表(列印陳送用)'!E111,0)</f>
        <v>0</v>
      </c>
      <c r="O111" s="74"/>
      <c r="T111" s="174"/>
    </row>
    <row r="112" spans="1:20" s="46" customFormat="1" ht="24.95" customHeight="1" x14ac:dyDescent="0.25">
      <c r="A112" s="222">
        <v>36</v>
      </c>
      <c r="B112" s="733" t="str">
        <f>IF('7.獎懲資料'!C37="","",'7.獎懲資料'!C37)</f>
        <v/>
      </c>
      <c r="C112" s="733"/>
      <c r="D112" s="100" t="str">
        <f>IF('7.獎懲資料'!D37="","",'7.獎懲資料'!D37)</f>
        <v/>
      </c>
      <c r="E112" s="100" t="str">
        <f>IF('7.獎懲資料'!E37="","",'7.獎懲資料'!E37)</f>
        <v/>
      </c>
      <c r="F112" s="100" t="str">
        <f>IF('7.獎懲資料'!F37="","",'7.獎懲資料'!F37)</f>
        <v/>
      </c>
      <c r="G112" s="482" t="str">
        <f>IF('7.獎懲資料'!G37="","",'7.獎懲資料'!G37)</f>
        <v/>
      </c>
      <c r="H112" s="482"/>
      <c r="I112" s="482" t="str">
        <f>IF('7.獎懲資料'!H37="","",'7.獎懲資料'!H37)</f>
        <v/>
      </c>
      <c r="J112" s="482"/>
      <c r="K112" s="733" t="str">
        <f>IF('7.獎懲資料'!I37="","",'7.獎懲資料'!I37)</f>
        <v/>
      </c>
      <c r="L112" s="733"/>
      <c r="M112" s="223" t="str">
        <f>IF('7.獎懲資料'!J37="","",'7.獎懲資料'!J37)</f>
        <v/>
      </c>
      <c r="N112" s="457">
        <f ca="1">IF(AND(I112&gt;='2.基本資料'!$B$5,I112&lt;='2.基本資料'!$B$4),'1.資績表(列印陳送用)'!E112,0)</f>
        <v>0</v>
      </c>
      <c r="O112" s="74"/>
      <c r="T112" s="174"/>
    </row>
    <row r="113" spans="1:20" s="46" customFormat="1" ht="24.95" customHeight="1" x14ac:dyDescent="0.25">
      <c r="A113" s="222">
        <v>37</v>
      </c>
      <c r="B113" s="507" t="str">
        <f>IF('7.獎懲資料'!C38="","",'7.獎懲資料'!C38)</f>
        <v/>
      </c>
      <c r="C113" s="507"/>
      <c r="D113" s="62" t="str">
        <f>IF('7.獎懲資料'!D38="","",'7.獎懲資料'!D38)</f>
        <v/>
      </c>
      <c r="E113" s="62" t="str">
        <f>IF('7.獎懲資料'!E38="","",'7.獎懲資料'!E38)</f>
        <v/>
      </c>
      <c r="F113" s="62" t="str">
        <f>IF('7.獎懲資料'!F38="","",'7.獎懲資料'!F38)</f>
        <v/>
      </c>
      <c r="G113" s="483" t="str">
        <f>IF('7.獎懲資料'!G38="","",'7.獎懲資料'!G38)</f>
        <v/>
      </c>
      <c r="H113" s="483"/>
      <c r="I113" s="483" t="str">
        <f>IF('7.獎懲資料'!H38="","",'7.獎懲資料'!H38)</f>
        <v/>
      </c>
      <c r="J113" s="483"/>
      <c r="K113" s="507" t="str">
        <f>IF('7.獎懲資料'!I38="","",'7.獎懲資料'!I38)</f>
        <v/>
      </c>
      <c r="L113" s="507"/>
      <c r="M113" s="167" t="str">
        <f>IF('7.獎懲資料'!J38="","",'7.獎懲資料'!J38)</f>
        <v/>
      </c>
      <c r="N113" s="455">
        <f ca="1">IF(AND(I113&gt;='2.基本資料'!$B$5,I113&lt;='2.基本資料'!$B$4),'1.資績表(列印陳送用)'!E113,0)</f>
        <v>0</v>
      </c>
      <c r="O113" s="74"/>
      <c r="T113" s="174"/>
    </row>
    <row r="114" spans="1:20" s="46" customFormat="1" ht="24.95" customHeight="1" x14ac:dyDescent="0.25">
      <c r="A114" s="166">
        <v>38</v>
      </c>
      <c r="B114" s="507" t="str">
        <f>IF('7.獎懲資料'!C39="","",'7.獎懲資料'!C39)</f>
        <v/>
      </c>
      <c r="C114" s="507"/>
      <c r="D114" s="62" t="str">
        <f>IF('7.獎懲資料'!D39="","",'7.獎懲資料'!D39)</f>
        <v/>
      </c>
      <c r="E114" s="62" t="str">
        <f>IF('7.獎懲資料'!E39="","",'7.獎懲資料'!E39)</f>
        <v/>
      </c>
      <c r="F114" s="62" t="str">
        <f>IF('7.獎懲資料'!F39="","",'7.獎懲資料'!F39)</f>
        <v/>
      </c>
      <c r="G114" s="483" t="str">
        <f>IF('7.獎懲資料'!G39="","",'7.獎懲資料'!G39)</f>
        <v/>
      </c>
      <c r="H114" s="483"/>
      <c r="I114" s="483" t="str">
        <f>IF('7.獎懲資料'!H39="","",'7.獎懲資料'!H39)</f>
        <v/>
      </c>
      <c r="J114" s="483"/>
      <c r="K114" s="507" t="str">
        <f>IF('7.獎懲資料'!I39="","",'7.獎懲資料'!I39)</f>
        <v/>
      </c>
      <c r="L114" s="507"/>
      <c r="M114" s="167" t="str">
        <f>IF('7.獎懲資料'!J39="","",'7.獎懲資料'!J39)</f>
        <v/>
      </c>
      <c r="N114" s="455">
        <f ca="1">IF(AND(I114&gt;='2.基本資料'!$B$5,I114&lt;='2.基本資料'!$B$4),'1.資績表(列印陳送用)'!E114,0)</f>
        <v>0</v>
      </c>
      <c r="O114" s="74"/>
      <c r="T114" s="174"/>
    </row>
    <row r="115" spans="1:20" s="46" customFormat="1" ht="24.95" customHeight="1" x14ac:dyDescent="0.25">
      <c r="A115" s="222">
        <v>39</v>
      </c>
      <c r="B115" s="507" t="str">
        <f>IF('7.獎懲資料'!C40="","",'7.獎懲資料'!C40)</f>
        <v/>
      </c>
      <c r="C115" s="507"/>
      <c r="D115" s="62" t="str">
        <f>IF('7.獎懲資料'!D40="","",'7.獎懲資料'!D40)</f>
        <v/>
      </c>
      <c r="E115" s="62" t="str">
        <f>IF('7.獎懲資料'!E40="","",'7.獎懲資料'!E40)</f>
        <v/>
      </c>
      <c r="F115" s="62" t="str">
        <f>IF('7.獎懲資料'!F40="","",'7.獎懲資料'!F40)</f>
        <v/>
      </c>
      <c r="G115" s="483" t="str">
        <f>IF('7.獎懲資料'!G40="","",'7.獎懲資料'!G40)</f>
        <v/>
      </c>
      <c r="H115" s="483"/>
      <c r="I115" s="483" t="str">
        <f>IF('7.獎懲資料'!H40="","",'7.獎懲資料'!H40)</f>
        <v/>
      </c>
      <c r="J115" s="483"/>
      <c r="K115" s="507" t="str">
        <f>IF('7.獎懲資料'!I40="","",'7.獎懲資料'!I40)</f>
        <v/>
      </c>
      <c r="L115" s="507"/>
      <c r="M115" s="167" t="str">
        <f>IF('7.獎懲資料'!J40="","",'7.獎懲資料'!J40)</f>
        <v/>
      </c>
      <c r="N115" s="455">
        <f ca="1">IF(AND(I115&gt;='2.基本資料'!$B$5,I115&lt;='2.基本資料'!$B$4),'1.資績表(列印陳送用)'!E115,0)</f>
        <v>0</v>
      </c>
      <c r="O115" s="74"/>
      <c r="T115" s="174"/>
    </row>
    <row r="116" spans="1:20" s="46" customFormat="1" ht="24.95" customHeight="1" thickBot="1" x14ac:dyDescent="0.3">
      <c r="A116" s="168">
        <v>40</v>
      </c>
      <c r="B116" s="480" t="str">
        <f>IF('7.獎懲資料'!C41="","",'7.獎懲資料'!C41)</f>
        <v/>
      </c>
      <c r="C116" s="480"/>
      <c r="D116" s="169" t="str">
        <f>IF('7.獎懲資料'!D41="","",'7.獎懲資料'!D41)</f>
        <v/>
      </c>
      <c r="E116" s="169" t="str">
        <f>IF('7.獎懲資料'!E41="","",'7.獎懲資料'!E41)</f>
        <v/>
      </c>
      <c r="F116" s="169" t="str">
        <f>IF('7.獎懲資料'!F41="","",'7.獎懲資料'!F41)</f>
        <v/>
      </c>
      <c r="G116" s="481" t="str">
        <f>IF('7.獎懲資料'!G41="","",'7.獎懲資料'!G41)</f>
        <v/>
      </c>
      <c r="H116" s="481"/>
      <c r="I116" s="481" t="str">
        <f>IF('7.獎懲資料'!H41="","",'7.獎懲資料'!H41)</f>
        <v/>
      </c>
      <c r="J116" s="481"/>
      <c r="K116" s="480" t="str">
        <f>IF('7.獎懲資料'!I41="","",'7.獎懲資料'!I41)</f>
        <v/>
      </c>
      <c r="L116" s="480"/>
      <c r="M116" s="170" t="str">
        <f>IF('7.獎懲資料'!J41="","",'7.獎懲資料'!J41)</f>
        <v/>
      </c>
      <c r="N116" s="456">
        <f ca="1">IF(AND(I116&gt;='2.基本資料'!$B$5,I116&lt;='2.基本資料'!$B$4),'1.資績表(列印陳送用)'!E116,0)</f>
        <v>0</v>
      </c>
      <c r="O116" s="74"/>
      <c r="T116" s="174"/>
    </row>
    <row r="117" spans="1:20" s="46" customFormat="1" ht="25.5" customHeight="1" thickBot="1" x14ac:dyDescent="0.3">
      <c r="A117" s="743" t="str">
        <f>'2.基本資料'!C2&amp;'2.基本資料'!F2&amp;'2.基本資料'!D2&amp;"  獎懲資料明細  第2頁"</f>
        <v>○○科技大學○○○少校  獎懲資料明細  第2頁</v>
      </c>
      <c r="B117" s="744"/>
      <c r="C117" s="744"/>
      <c r="D117" s="744"/>
      <c r="E117" s="744"/>
      <c r="F117" s="744"/>
      <c r="G117" s="744"/>
      <c r="H117" s="744"/>
      <c r="I117" s="744"/>
      <c r="J117" s="744"/>
      <c r="K117" s="744"/>
      <c r="L117" s="744"/>
      <c r="M117" s="744"/>
      <c r="N117" s="745"/>
      <c r="O117" s="74"/>
      <c r="T117" s="174"/>
    </row>
    <row r="118" spans="1:20" s="46" customFormat="1" ht="24.95" customHeight="1" x14ac:dyDescent="0.25">
      <c r="A118" s="171">
        <v>41</v>
      </c>
      <c r="B118" s="528" t="str">
        <f>IF('7.獎懲資料'!C42="","",'7.獎懲資料'!C42)</f>
        <v/>
      </c>
      <c r="C118" s="528"/>
      <c r="D118" s="172" t="str">
        <f>IF('7.獎懲資料'!D42="","",'7.獎懲資料'!D42)</f>
        <v/>
      </c>
      <c r="E118" s="172" t="str">
        <f>IF('7.獎懲資料'!E42="","",'7.獎懲資料'!E42)</f>
        <v/>
      </c>
      <c r="F118" s="172" t="str">
        <f>IF('7.獎懲資料'!F42="","",'7.獎懲資料'!F42)</f>
        <v/>
      </c>
      <c r="G118" s="742" t="str">
        <f>IF('7.獎懲資料'!F42="","",'7.獎懲資料'!G42)</f>
        <v/>
      </c>
      <c r="H118" s="742"/>
      <c r="I118" s="742" t="str">
        <f>IF('7.獎懲資料'!H42="","",'7.獎懲資料'!H42)</f>
        <v/>
      </c>
      <c r="J118" s="742"/>
      <c r="K118" s="528" t="str">
        <f>IF('7.獎懲資料'!I42="","",'7.獎懲資料'!I42)</f>
        <v/>
      </c>
      <c r="L118" s="528"/>
      <c r="M118" s="173" t="str">
        <f>IF('7.獎懲資料'!J42="","",'7.獎懲資料'!J42)</f>
        <v/>
      </c>
      <c r="N118" s="115">
        <f ca="1">IF(AND(I118&gt;='2.基本資料'!$B$5,I118&lt;='2.基本資料'!$B$4),'1.資績表(列印陳送用)'!E118,0)</f>
        <v>0</v>
      </c>
      <c r="O118" s="74"/>
      <c r="T118" s="174"/>
    </row>
    <row r="119" spans="1:20" s="46" customFormat="1" ht="24.95" customHeight="1" x14ac:dyDescent="0.25">
      <c r="A119" s="166">
        <v>42</v>
      </c>
      <c r="B119" s="507" t="str">
        <f>IF('7.獎懲資料'!C43="","",'7.獎懲資料'!C43)</f>
        <v/>
      </c>
      <c r="C119" s="507"/>
      <c r="D119" s="62" t="str">
        <f>IF('7.獎懲資料'!D43="","",'7.獎懲資料'!D43)</f>
        <v/>
      </c>
      <c r="E119" s="62" t="str">
        <f>IF('7.獎懲資料'!E43="","",'7.獎懲資料'!E43)</f>
        <v/>
      </c>
      <c r="F119" s="62" t="str">
        <f>IF('7.獎懲資料'!F43="","",'7.獎懲資料'!F43)</f>
        <v/>
      </c>
      <c r="G119" s="483" t="str">
        <f>IF('7.獎懲資料'!F43="","",'7.獎懲資料'!G43)</f>
        <v/>
      </c>
      <c r="H119" s="483"/>
      <c r="I119" s="483" t="str">
        <f>IF('7.獎懲資料'!H43="","",'7.獎懲資料'!H43)</f>
        <v/>
      </c>
      <c r="J119" s="483"/>
      <c r="K119" s="507" t="str">
        <f>IF('7.獎懲資料'!I43="","",'7.獎懲資料'!I43)</f>
        <v/>
      </c>
      <c r="L119" s="507"/>
      <c r="M119" s="167" t="str">
        <f>IF('7.獎懲資料'!J43="","",'7.獎懲資料'!J43)</f>
        <v/>
      </c>
      <c r="N119" s="102">
        <f ca="1">IF(AND(I119&gt;='2.基本資料'!$B$5,I119&lt;='2.基本資料'!$B$4),'1.資績表(列印陳送用)'!E119,0)</f>
        <v>0</v>
      </c>
      <c r="O119" s="74"/>
      <c r="T119" s="174"/>
    </row>
    <row r="120" spans="1:20" s="46" customFormat="1" ht="24.95" customHeight="1" x14ac:dyDescent="0.25">
      <c r="A120" s="166">
        <v>43</v>
      </c>
      <c r="B120" s="507" t="str">
        <f>IF('7.獎懲資料'!C44="","",'7.獎懲資料'!C44)</f>
        <v/>
      </c>
      <c r="C120" s="507"/>
      <c r="D120" s="62" t="str">
        <f>IF('7.獎懲資料'!D44="","",'7.獎懲資料'!D44)</f>
        <v/>
      </c>
      <c r="E120" s="62" t="str">
        <f>IF('7.獎懲資料'!E44="","",'7.獎懲資料'!E44)</f>
        <v/>
      </c>
      <c r="F120" s="62" t="str">
        <f>IF('7.獎懲資料'!F44="","",'7.獎懲資料'!F44)</f>
        <v/>
      </c>
      <c r="G120" s="483" t="str">
        <f>IF('7.獎懲資料'!F44="","",'7.獎懲資料'!G44)</f>
        <v/>
      </c>
      <c r="H120" s="483"/>
      <c r="I120" s="483" t="str">
        <f>IF('7.獎懲資料'!H44="","",'7.獎懲資料'!H44)</f>
        <v/>
      </c>
      <c r="J120" s="483"/>
      <c r="K120" s="507" t="str">
        <f>IF('7.獎懲資料'!I44="","",'7.獎懲資料'!I44)</f>
        <v/>
      </c>
      <c r="L120" s="507"/>
      <c r="M120" s="167" t="str">
        <f>IF('7.獎懲資料'!J44="","",'7.獎懲資料'!J44)</f>
        <v/>
      </c>
      <c r="N120" s="102">
        <f ca="1">IF(AND(I120&gt;='2.基本資料'!$B$5,I120&lt;='2.基本資料'!$B$4),'1.資績表(列印陳送用)'!E120,0)</f>
        <v>0</v>
      </c>
      <c r="O120" s="74"/>
      <c r="T120" s="174"/>
    </row>
    <row r="121" spans="1:20" s="46" customFormat="1" ht="24.95" customHeight="1" x14ac:dyDescent="0.25">
      <c r="A121" s="166">
        <v>44</v>
      </c>
      <c r="B121" s="507" t="str">
        <f>IF('7.獎懲資料'!C45="","",'7.獎懲資料'!C45)</f>
        <v/>
      </c>
      <c r="C121" s="507"/>
      <c r="D121" s="62" t="str">
        <f>IF('7.獎懲資料'!D45="","",'7.獎懲資料'!D45)</f>
        <v/>
      </c>
      <c r="E121" s="62" t="str">
        <f>IF('7.獎懲資料'!E45="","",'7.獎懲資料'!E45)</f>
        <v/>
      </c>
      <c r="F121" s="62" t="str">
        <f>IF('7.獎懲資料'!F45="","",'7.獎懲資料'!F45)</f>
        <v/>
      </c>
      <c r="G121" s="483" t="str">
        <f>IF('7.獎懲資料'!F45="","",'7.獎懲資料'!G45)</f>
        <v/>
      </c>
      <c r="H121" s="483"/>
      <c r="I121" s="483" t="str">
        <f>IF('7.獎懲資料'!H45="","",'7.獎懲資料'!H45)</f>
        <v/>
      </c>
      <c r="J121" s="483"/>
      <c r="K121" s="507" t="str">
        <f>IF('7.獎懲資料'!I45="","",'7.獎懲資料'!I45)</f>
        <v/>
      </c>
      <c r="L121" s="507"/>
      <c r="M121" s="167" t="str">
        <f>IF('7.獎懲資料'!J45="","",'7.獎懲資料'!J45)</f>
        <v/>
      </c>
      <c r="N121" s="102">
        <f ca="1">IF(AND(I121&gt;='2.基本資料'!$B$5,I121&lt;='2.基本資料'!$B$4),'1.資績表(列印陳送用)'!E121,0)</f>
        <v>0</v>
      </c>
      <c r="O121" s="74"/>
      <c r="T121" s="174"/>
    </row>
    <row r="122" spans="1:20" s="46" customFormat="1" ht="24.95" customHeight="1" thickBot="1" x14ac:dyDescent="0.3">
      <c r="A122" s="168">
        <v>45</v>
      </c>
      <c r="B122" s="480" t="str">
        <f>IF('7.獎懲資料'!C46="","",'7.獎懲資料'!C46)</f>
        <v/>
      </c>
      <c r="C122" s="480"/>
      <c r="D122" s="169" t="str">
        <f>IF('7.獎懲資料'!D46="","",'7.獎懲資料'!D46)</f>
        <v/>
      </c>
      <c r="E122" s="169" t="str">
        <f>IF('7.獎懲資料'!E46="","",'7.獎懲資料'!E46)</f>
        <v/>
      </c>
      <c r="F122" s="169" t="str">
        <f>IF('7.獎懲資料'!F46="","",'7.獎懲資料'!F46)</f>
        <v/>
      </c>
      <c r="G122" s="481" t="str">
        <f>IF('7.獎懲資料'!F46="","",'7.獎懲資料'!G46)</f>
        <v/>
      </c>
      <c r="H122" s="481"/>
      <c r="I122" s="481" t="str">
        <f>IF('7.獎懲資料'!H46="","",'7.獎懲資料'!H46)</f>
        <v/>
      </c>
      <c r="J122" s="481"/>
      <c r="K122" s="480" t="str">
        <f>IF('7.獎懲資料'!I46="","",'7.獎懲資料'!I46)</f>
        <v/>
      </c>
      <c r="L122" s="480"/>
      <c r="M122" s="170" t="str">
        <f>IF('7.獎懲資料'!J46="","",'7.獎懲資料'!J46)</f>
        <v/>
      </c>
      <c r="N122" s="113">
        <f ca="1">IF(AND(I122&gt;='2.基本資料'!$B$5,I122&lt;='2.基本資料'!$B$4),'1.資績表(列印陳送用)'!E122,0)</f>
        <v>0</v>
      </c>
      <c r="O122" s="74"/>
      <c r="T122" s="174"/>
    </row>
    <row r="123" spans="1:20" s="46" customFormat="1" ht="24.95" customHeight="1" x14ac:dyDescent="0.25">
      <c r="A123" s="222">
        <v>46</v>
      </c>
      <c r="B123" s="733" t="str">
        <f>IF('7.獎懲資料'!C47="","",'7.獎懲資料'!C47)</f>
        <v/>
      </c>
      <c r="C123" s="733"/>
      <c r="D123" s="100" t="str">
        <f>IF('7.獎懲資料'!D47="","",'7.獎懲資料'!D47)</f>
        <v/>
      </c>
      <c r="E123" s="100" t="str">
        <f>IF('7.獎懲資料'!E47="","",'7.獎懲資料'!E47)</f>
        <v/>
      </c>
      <c r="F123" s="100" t="str">
        <f>IF('7.獎懲資料'!F47="","",'7.獎懲資料'!F47)</f>
        <v/>
      </c>
      <c r="G123" s="482" t="str">
        <f>IF('7.獎懲資料'!F47="","",'7.獎懲資料'!G47)</f>
        <v/>
      </c>
      <c r="H123" s="482"/>
      <c r="I123" s="482" t="str">
        <f>IF('7.獎懲資料'!H47="","",'7.獎懲資料'!H47)</f>
        <v/>
      </c>
      <c r="J123" s="482"/>
      <c r="K123" s="733" t="str">
        <f>IF('7.獎懲資料'!I47="","",'7.獎懲資料'!I47)</f>
        <v/>
      </c>
      <c r="L123" s="733"/>
      <c r="M123" s="223" t="str">
        <f>IF('7.獎懲資料'!J47="","",'7.獎懲資料'!J47)</f>
        <v/>
      </c>
      <c r="N123" s="101">
        <f ca="1">IF(AND(I123&gt;='2.基本資料'!$B$5,I123&lt;='2.基本資料'!$B$4),'1.資績表(列印陳送用)'!E123,0)</f>
        <v>0</v>
      </c>
      <c r="O123" s="74"/>
      <c r="T123" s="174"/>
    </row>
    <row r="124" spans="1:20" s="46" customFormat="1" ht="24.95" customHeight="1" x14ac:dyDescent="0.25">
      <c r="A124" s="166">
        <v>47</v>
      </c>
      <c r="B124" s="507" t="str">
        <f>IF('7.獎懲資料'!C48="","",'7.獎懲資料'!C48)</f>
        <v/>
      </c>
      <c r="C124" s="507"/>
      <c r="D124" s="62" t="str">
        <f>IF('7.獎懲資料'!D48="","",'7.獎懲資料'!D48)</f>
        <v/>
      </c>
      <c r="E124" s="62" t="str">
        <f>IF('7.獎懲資料'!E48="","",'7.獎懲資料'!E48)</f>
        <v/>
      </c>
      <c r="F124" s="62" t="str">
        <f>IF('7.獎懲資料'!F48="","",'7.獎懲資料'!F48)</f>
        <v/>
      </c>
      <c r="G124" s="483" t="str">
        <f>IF('7.獎懲資料'!F48="","",'7.獎懲資料'!G48)</f>
        <v/>
      </c>
      <c r="H124" s="483"/>
      <c r="I124" s="483" t="str">
        <f>IF('7.獎懲資料'!H48="","",'7.獎懲資料'!H48)</f>
        <v/>
      </c>
      <c r="J124" s="483"/>
      <c r="K124" s="507" t="str">
        <f>IF('7.獎懲資料'!I48="","",'7.獎懲資料'!I48)</f>
        <v/>
      </c>
      <c r="L124" s="507"/>
      <c r="M124" s="167" t="str">
        <f>IF('7.獎懲資料'!J48="","",'7.獎懲資料'!J48)</f>
        <v/>
      </c>
      <c r="N124" s="102">
        <f ca="1">IF(AND(I124&gt;='2.基本資料'!$B$5,I124&lt;='2.基本資料'!$B$4),'1.資績表(列印陳送用)'!E124,0)</f>
        <v>0</v>
      </c>
      <c r="O124" s="74"/>
      <c r="T124" s="174"/>
    </row>
    <row r="125" spans="1:20" s="46" customFormat="1" ht="24.95" customHeight="1" x14ac:dyDescent="0.25">
      <c r="A125" s="166">
        <v>48</v>
      </c>
      <c r="B125" s="507" t="str">
        <f>IF('7.獎懲資料'!C49="","",'7.獎懲資料'!C49)</f>
        <v/>
      </c>
      <c r="C125" s="507"/>
      <c r="D125" s="62" t="str">
        <f>IF('7.獎懲資料'!D49="","",'7.獎懲資料'!D49)</f>
        <v/>
      </c>
      <c r="E125" s="62" t="str">
        <f>IF('7.獎懲資料'!E49="","",'7.獎懲資料'!E49)</f>
        <v/>
      </c>
      <c r="F125" s="62" t="str">
        <f>IF('7.獎懲資料'!F49="","",'7.獎懲資料'!F49)</f>
        <v/>
      </c>
      <c r="G125" s="483" t="str">
        <f>IF('7.獎懲資料'!F49="","",'7.獎懲資料'!G49)</f>
        <v/>
      </c>
      <c r="H125" s="483"/>
      <c r="I125" s="483" t="str">
        <f>IF('7.獎懲資料'!H49="","",'7.獎懲資料'!H49)</f>
        <v/>
      </c>
      <c r="J125" s="483"/>
      <c r="K125" s="507" t="str">
        <f>IF('7.獎懲資料'!I49="","",'7.獎懲資料'!I49)</f>
        <v/>
      </c>
      <c r="L125" s="507"/>
      <c r="M125" s="167" t="str">
        <f>IF('7.獎懲資料'!J49="","",'7.獎懲資料'!J49)</f>
        <v/>
      </c>
      <c r="N125" s="102">
        <f ca="1">IF(AND(I125&gt;='2.基本資料'!$B$5,I125&lt;='2.基本資料'!$B$4),'1.資績表(列印陳送用)'!E125,0)</f>
        <v>0</v>
      </c>
      <c r="O125" s="74"/>
      <c r="T125" s="174"/>
    </row>
    <row r="126" spans="1:20" s="46" customFormat="1" ht="24.95" customHeight="1" x14ac:dyDescent="0.25">
      <c r="A126" s="166">
        <v>49</v>
      </c>
      <c r="B126" s="507" t="str">
        <f>IF('7.獎懲資料'!C50="","",'7.獎懲資料'!C50)</f>
        <v/>
      </c>
      <c r="C126" s="507"/>
      <c r="D126" s="62" t="str">
        <f>IF('7.獎懲資料'!D50="","",'7.獎懲資料'!D50)</f>
        <v/>
      </c>
      <c r="E126" s="62" t="str">
        <f>IF('7.獎懲資料'!E50="","",'7.獎懲資料'!E50)</f>
        <v/>
      </c>
      <c r="F126" s="62" t="str">
        <f>IF('7.獎懲資料'!F50="","",'7.獎懲資料'!F50)</f>
        <v/>
      </c>
      <c r="G126" s="483" t="str">
        <f>IF('7.獎懲資料'!F50="","",'7.獎懲資料'!G50)</f>
        <v/>
      </c>
      <c r="H126" s="483"/>
      <c r="I126" s="483" t="str">
        <f>IF('7.獎懲資料'!H50="","",'7.獎懲資料'!H50)</f>
        <v/>
      </c>
      <c r="J126" s="483"/>
      <c r="K126" s="507" t="str">
        <f>IF('7.獎懲資料'!I50="","",'7.獎懲資料'!I50)</f>
        <v/>
      </c>
      <c r="L126" s="507"/>
      <c r="M126" s="167" t="str">
        <f>IF('7.獎懲資料'!J50="","",'7.獎懲資料'!J50)</f>
        <v/>
      </c>
      <c r="N126" s="102">
        <f ca="1">IF(AND(I126&gt;='2.基本資料'!$B$5,I126&lt;='2.基本資料'!$B$4),'1.資績表(列印陳送用)'!E126,0)</f>
        <v>0</v>
      </c>
      <c r="O126" s="74"/>
      <c r="T126" s="174"/>
    </row>
    <row r="127" spans="1:20" s="46" customFormat="1" ht="24.95" customHeight="1" thickBot="1" x14ac:dyDescent="0.3">
      <c r="A127" s="168">
        <v>50</v>
      </c>
      <c r="B127" s="480" t="str">
        <f>IF('7.獎懲資料'!C51="","",'7.獎懲資料'!C51)</f>
        <v/>
      </c>
      <c r="C127" s="480"/>
      <c r="D127" s="169" t="str">
        <f>IF('7.獎懲資料'!D51="","",'7.獎懲資料'!D51)</f>
        <v/>
      </c>
      <c r="E127" s="169" t="str">
        <f>IF('7.獎懲資料'!E51="","",'7.獎懲資料'!E51)</f>
        <v/>
      </c>
      <c r="F127" s="169" t="str">
        <f>IF('7.獎懲資料'!F51="","",'7.獎懲資料'!F51)</f>
        <v/>
      </c>
      <c r="G127" s="481" t="str">
        <f>IF('7.獎懲資料'!F51="","",'7.獎懲資料'!G51)</f>
        <v/>
      </c>
      <c r="H127" s="481"/>
      <c r="I127" s="481" t="str">
        <f>IF('7.獎懲資料'!H51="","",'7.獎懲資料'!H51)</f>
        <v/>
      </c>
      <c r="J127" s="481"/>
      <c r="K127" s="480" t="str">
        <f>IF('7.獎懲資料'!I51="","",'7.獎懲資料'!I51)</f>
        <v/>
      </c>
      <c r="L127" s="480"/>
      <c r="M127" s="170" t="str">
        <f>IF('7.獎懲資料'!J51="","",'7.獎懲資料'!J51)</f>
        <v/>
      </c>
      <c r="N127" s="113">
        <f ca="1">IF(AND(I127&gt;='2.基本資料'!$B$5,I127&lt;='2.基本資料'!$B$4),'1.資績表(列印陳送用)'!E127,0)</f>
        <v>0</v>
      </c>
      <c r="O127" s="74"/>
      <c r="T127" s="174"/>
    </row>
    <row r="128" spans="1:20" s="46" customFormat="1" ht="24.95" customHeight="1" x14ac:dyDescent="0.25">
      <c r="A128" s="222">
        <v>51</v>
      </c>
      <c r="B128" s="733" t="str">
        <f>IF('7.獎懲資料'!C52="","",'7.獎懲資料'!C52)</f>
        <v/>
      </c>
      <c r="C128" s="733"/>
      <c r="D128" s="100" t="str">
        <f>IF('7.獎懲資料'!D52="","",'7.獎懲資料'!D52)</f>
        <v/>
      </c>
      <c r="E128" s="100" t="str">
        <f>IF('7.獎懲資料'!E52="","",'7.獎懲資料'!E52)</f>
        <v/>
      </c>
      <c r="F128" s="100" t="str">
        <f>IF('7.獎懲資料'!F52="","",'7.獎懲資料'!F52)</f>
        <v/>
      </c>
      <c r="G128" s="482" t="str">
        <f>IF('7.獎懲資料'!F52="","",'7.獎懲資料'!G52)</f>
        <v/>
      </c>
      <c r="H128" s="482"/>
      <c r="I128" s="482" t="str">
        <f>IF('7.獎懲資料'!H52="","",'7.獎懲資料'!H52)</f>
        <v/>
      </c>
      <c r="J128" s="482"/>
      <c r="K128" s="733" t="str">
        <f>IF('7.獎懲資料'!I52="","",'7.獎懲資料'!I52)</f>
        <v/>
      </c>
      <c r="L128" s="733"/>
      <c r="M128" s="223" t="str">
        <f>IF('7.獎懲資料'!J52="","",'7.獎懲資料'!J52)</f>
        <v/>
      </c>
      <c r="N128" s="101">
        <f ca="1">IF(AND(I128&gt;='2.基本資料'!$B$5,I128&lt;='2.基本資料'!$B$4),'1.資績表(列印陳送用)'!E128,0)</f>
        <v>0</v>
      </c>
      <c r="O128" s="74"/>
      <c r="T128" s="174"/>
    </row>
    <row r="129" spans="1:20" s="46" customFormat="1" ht="24.95" customHeight="1" x14ac:dyDescent="0.25">
      <c r="A129" s="166">
        <v>52</v>
      </c>
      <c r="B129" s="507" t="str">
        <f>IF('7.獎懲資料'!C53="","",'7.獎懲資料'!C53)</f>
        <v/>
      </c>
      <c r="C129" s="507"/>
      <c r="D129" s="62" t="str">
        <f>IF('7.獎懲資料'!D53="","",'7.獎懲資料'!D53)</f>
        <v/>
      </c>
      <c r="E129" s="62" t="str">
        <f>IF('7.獎懲資料'!E53="","",'7.獎懲資料'!E53)</f>
        <v/>
      </c>
      <c r="F129" s="62" t="str">
        <f>IF('7.獎懲資料'!F53="","",'7.獎懲資料'!F53)</f>
        <v/>
      </c>
      <c r="G129" s="483" t="str">
        <f>IF('7.獎懲資料'!F53="","",'7.獎懲資料'!G53)</f>
        <v/>
      </c>
      <c r="H129" s="483"/>
      <c r="I129" s="483" t="str">
        <f>IF('7.獎懲資料'!H53="","",'7.獎懲資料'!H53)</f>
        <v/>
      </c>
      <c r="J129" s="483"/>
      <c r="K129" s="507" t="str">
        <f>IF('7.獎懲資料'!I53="","",'7.獎懲資料'!I53)</f>
        <v/>
      </c>
      <c r="L129" s="507"/>
      <c r="M129" s="167" t="str">
        <f>IF('7.獎懲資料'!J53="","",'7.獎懲資料'!J53)</f>
        <v/>
      </c>
      <c r="N129" s="102">
        <f ca="1">IF(AND(I129&gt;='2.基本資料'!$B$5,I129&lt;='2.基本資料'!$B$4),'1.資績表(列印陳送用)'!E129,0)</f>
        <v>0</v>
      </c>
      <c r="O129" s="74"/>
      <c r="T129" s="174"/>
    </row>
    <row r="130" spans="1:20" s="46" customFormat="1" ht="24.95" customHeight="1" x14ac:dyDescent="0.25">
      <c r="A130" s="166">
        <v>53</v>
      </c>
      <c r="B130" s="507" t="str">
        <f>IF('7.獎懲資料'!C54="","",'7.獎懲資料'!C54)</f>
        <v/>
      </c>
      <c r="C130" s="507"/>
      <c r="D130" s="62" t="str">
        <f>IF('7.獎懲資料'!D54="","",'7.獎懲資料'!D54)</f>
        <v/>
      </c>
      <c r="E130" s="62" t="str">
        <f>IF('7.獎懲資料'!E54="","",'7.獎懲資料'!E54)</f>
        <v/>
      </c>
      <c r="F130" s="62" t="str">
        <f>IF('7.獎懲資料'!F54="","",'7.獎懲資料'!F54)</f>
        <v/>
      </c>
      <c r="G130" s="483" t="str">
        <f>IF('7.獎懲資料'!F54="","",'7.獎懲資料'!G54)</f>
        <v/>
      </c>
      <c r="H130" s="483"/>
      <c r="I130" s="483" t="str">
        <f>IF('7.獎懲資料'!H54="","",'7.獎懲資料'!H54)</f>
        <v/>
      </c>
      <c r="J130" s="483"/>
      <c r="K130" s="507" t="str">
        <f>IF('7.獎懲資料'!I54="","",'7.獎懲資料'!I54)</f>
        <v/>
      </c>
      <c r="L130" s="507"/>
      <c r="M130" s="167" t="str">
        <f>IF('7.獎懲資料'!J54="","",'7.獎懲資料'!J54)</f>
        <v/>
      </c>
      <c r="N130" s="102">
        <f ca="1">IF(AND(I130&gt;='2.基本資料'!$B$5,I130&lt;='2.基本資料'!$B$4),'1.資績表(列印陳送用)'!E130,0)</f>
        <v>0</v>
      </c>
      <c r="O130" s="74"/>
      <c r="T130" s="174"/>
    </row>
    <row r="131" spans="1:20" s="46" customFormat="1" ht="24.95" customHeight="1" x14ac:dyDescent="0.25">
      <c r="A131" s="166">
        <v>54</v>
      </c>
      <c r="B131" s="507" t="str">
        <f>IF('7.獎懲資料'!C55="","",'7.獎懲資料'!C55)</f>
        <v/>
      </c>
      <c r="C131" s="507"/>
      <c r="D131" s="62" t="str">
        <f>IF('7.獎懲資料'!D55="","",'7.獎懲資料'!D55)</f>
        <v/>
      </c>
      <c r="E131" s="62" t="str">
        <f>IF('7.獎懲資料'!E55="","",'7.獎懲資料'!E55)</f>
        <v/>
      </c>
      <c r="F131" s="62" t="str">
        <f>IF('7.獎懲資料'!F55="","",'7.獎懲資料'!F55)</f>
        <v/>
      </c>
      <c r="G131" s="483" t="str">
        <f>IF('7.獎懲資料'!F55="","",'7.獎懲資料'!G55)</f>
        <v/>
      </c>
      <c r="H131" s="483"/>
      <c r="I131" s="483" t="str">
        <f>IF('7.獎懲資料'!H55="","",'7.獎懲資料'!H55)</f>
        <v/>
      </c>
      <c r="J131" s="483"/>
      <c r="K131" s="507" t="str">
        <f>IF('7.獎懲資料'!I55="","",'7.獎懲資料'!I55)</f>
        <v/>
      </c>
      <c r="L131" s="507"/>
      <c r="M131" s="167" t="str">
        <f>IF('7.獎懲資料'!J55="","",'7.獎懲資料'!J55)</f>
        <v/>
      </c>
      <c r="N131" s="102">
        <f ca="1">IF(AND(I131&gt;='2.基本資料'!$B$5,I131&lt;='2.基本資料'!$B$4),'1.資績表(列印陳送用)'!E131,0)</f>
        <v>0</v>
      </c>
      <c r="O131" s="74"/>
      <c r="T131" s="174"/>
    </row>
    <row r="132" spans="1:20" s="46" customFormat="1" ht="24.95" customHeight="1" thickBot="1" x14ac:dyDescent="0.3">
      <c r="A132" s="168">
        <v>55</v>
      </c>
      <c r="B132" s="480" t="str">
        <f>IF('7.獎懲資料'!C56="","",'7.獎懲資料'!C56)</f>
        <v/>
      </c>
      <c r="C132" s="480"/>
      <c r="D132" s="169" t="str">
        <f>IF('7.獎懲資料'!D56="","",'7.獎懲資料'!D56)</f>
        <v/>
      </c>
      <c r="E132" s="169" t="str">
        <f>IF('7.獎懲資料'!E56="","",'7.獎懲資料'!E56)</f>
        <v/>
      </c>
      <c r="F132" s="169" t="str">
        <f>IF('7.獎懲資料'!F56="","",'7.獎懲資料'!F56)</f>
        <v/>
      </c>
      <c r="G132" s="481" t="str">
        <f>IF('7.獎懲資料'!F56="","",'7.獎懲資料'!G56)</f>
        <v/>
      </c>
      <c r="H132" s="481"/>
      <c r="I132" s="481" t="str">
        <f>IF('7.獎懲資料'!H56="","",'7.獎懲資料'!H56)</f>
        <v/>
      </c>
      <c r="J132" s="481"/>
      <c r="K132" s="480" t="str">
        <f>IF('7.獎懲資料'!I56="","",'7.獎懲資料'!I56)</f>
        <v/>
      </c>
      <c r="L132" s="480"/>
      <c r="M132" s="170" t="str">
        <f>IF('7.獎懲資料'!J56="","",'7.獎懲資料'!J56)</f>
        <v/>
      </c>
      <c r="N132" s="113">
        <f ca="1">IF(AND(I132&gt;='2.基本資料'!$B$5,I132&lt;='2.基本資料'!$B$4),'1.資績表(列印陳送用)'!E132,0)</f>
        <v>0</v>
      </c>
      <c r="O132" s="74"/>
      <c r="T132" s="174"/>
    </row>
    <row r="133" spans="1:20" s="46" customFormat="1" ht="24.95" customHeight="1" x14ac:dyDescent="0.25">
      <c r="A133" s="222">
        <v>56</v>
      </c>
      <c r="B133" s="733" t="str">
        <f>IF('7.獎懲資料'!C57="","",'7.獎懲資料'!C57)</f>
        <v/>
      </c>
      <c r="C133" s="733"/>
      <c r="D133" s="100" t="str">
        <f>IF('7.獎懲資料'!D57="","",'7.獎懲資料'!D57)</f>
        <v/>
      </c>
      <c r="E133" s="100" t="str">
        <f>IF('7.獎懲資料'!E57="","",'7.獎懲資料'!E57)</f>
        <v/>
      </c>
      <c r="F133" s="100" t="str">
        <f>IF('7.獎懲資料'!F57="","",'7.獎懲資料'!F57)</f>
        <v/>
      </c>
      <c r="G133" s="482" t="str">
        <f>IF('7.獎懲資料'!F57="","",'7.獎懲資料'!G57)</f>
        <v/>
      </c>
      <c r="H133" s="482"/>
      <c r="I133" s="482" t="str">
        <f>IF('7.獎懲資料'!H57="","",'7.獎懲資料'!H57)</f>
        <v/>
      </c>
      <c r="J133" s="482"/>
      <c r="K133" s="733" t="str">
        <f>IF('7.獎懲資料'!I57="","",'7.獎懲資料'!I57)</f>
        <v/>
      </c>
      <c r="L133" s="733"/>
      <c r="M133" s="223" t="str">
        <f>IF('7.獎懲資料'!J57="","",'7.獎懲資料'!J57)</f>
        <v/>
      </c>
      <c r="N133" s="101">
        <f ca="1">IF(AND(I133&gt;='2.基本資料'!$B$5,I133&lt;='2.基本資料'!$B$4),'1.資績表(列印陳送用)'!E133,0)</f>
        <v>0</v>
      </c>
      <c r="O133" s="74"/>
      <c r="T133" s="174"/>
    </row>
    <row r="134" spans="1:20" s="46" customFormat="1" ht="24.95" customHeight="1" x14ac:dyDescent="0.25">
      <c r="A134" s="166">
        <v>57</v>
      </c>
      <c r="B134" s="507" t="str">
        <f>IF('7.獎懲資料'!C58="","",'7.獎懲資料'!C58)</f>
        <v/>
      </c>
      <c r="C134" s="507"/>
      <c r="D134" s="62" t="str">
        <f>IF('7.獎懲資料'!D58="","",'7.獎懲資料'!D58)</f>
        <v/>
      </c>
      <c r="E134" s="62" t="str">
        <f>IF('7.獎懲資料'!E58="","",'7.獎懲資料'!E58)</f>
        <v/>
      </c>
      <c r="F134" s="62" t="str">
        <f>IF('7.獎懲資料'!F58="","",'7.獎懲資料'!F58)</f>
        <v/>
      </c>
      <c r="G134" s="483" t="str">
        <f>IF('7.獎懲資料'!F58="","",'7.獎懲資料'!G58)</f>
        <v/>
      </c>
      <c r="H134" s="483"/>
      <c r="I134" s="483" t="str">
        <f>IF('7.獎懲資料'!H58="","",'7.獎懲資料'!H58)</f>
        <v/>
      </c>
      <c r="J134" s="483"/>
      <c r="K134" s="507" t="str">
        <f>IF('7.獎懲資料'!I58="","",'7.獎懲資料'!I58)</f>
        <v/>
      </c>
      <c r="L134" s="507"/>
      <c r="M134" s="167" t="str">
        <f>IF('7.獎懲資料'!J58="","",'7.獎懲資料'!J58)</f>
        <v/>
      </c>
      <c r="N134" s="102">
        <f ca="1">IF(AND(I134&gt;='2.基本資料'!$B$5,I134&lt;='2.基本資料'!$B$4),'1.資績表(列印陳送用)'!E134,0)</f>
        <v>0</v>
      </c>
      <c r="O134" s="74"/>
      <c r="T134" s="174"/>
    </row>
    <row r="135" spans="1:20" s="46" customFormat="1" ht="24.95" customHeight="1" x14ac:dyDescent="0.25">
      <c r="A135" s="166">
        <v>58</v>
      </c>
      <c r="B135" s="507" t="str">
        <f>IF('7.獎懲資料'!C59="","",'7.獎懲資料'!C59)</f>
        <v/>
      </c>
      <c r="C135" s="507"/>
      <c r="D135" s="62" t="str">
        <f>IF('7.獎懲資料'!D59="","",'7.獎懲資料'!D59)</f>
        <v/>
      </c>
      <c r="E135" s="62" t="str">
        <f>IF('7.獎懲資料'!E59="","",'7.獎懲資料'!E59)</f>
        <v/>
      </c>
      <c r="F135" s="62" t="str">
        <f>IF('7.獎懲資料'!F59="","",'7.獎懲資料'!F59)</f>
        <v/>
      </c>
      <c r="G135" s="483" t="str">
        <f>IF('7.獎懲資料'!F59="","",'7.獎懲資料'!G59)</f>
        <v/>
      </c>
      <c r="H135" s="483"/>
      <c r="I135" s="483" t="str">
        <f>IF('7.獎懲資料'!H59="","",'7.獎懲資料'!H59)</f>
        <v/>
      </c>
      <c r="J135" s="483"/>
      <c r="K135" s="507" t="str">
        <f>IF('7.獎懲資料'!I59="","",'7.獎懲資料'!I59)</f>
        <v/>
      </c>
      <c r="L135" s="507"/>
      <c r="M135" s="167" t="str">
        <f>IF('7.獎懲資料'!J59="","",'7.獎懲資料'!J59)</f>
        <v/>
      </c>
      <c r="N135" s="102">
        <f ca="1">IF(AND(I135&gt;='2.基本資料'!$B$5,I135&lt;='2.基本資料'!$B$4),'1.資績表(列印陳送用)'!E135,0)</f>
        <v>0</v>
      </c>
      <c r="O135" s="74"/>
      <c r="T135" s="174"/>
    </row>
    <row r="136" spans="1:20" s="46" customFormat="1" ht="24.95" customHeight="1" x14ac:dyDescent="0.25">
      <c r="A136" s="166">
        <v>59</v>
      </c>
      <c r="B136" s="507" t="str">
        <f>IF('7.獎懲資料'!C60="","",'7.獎懲資料'!C60)</f>
        <v/>
      </c>
      <c r="C136" s="507"/>
      <c r="D136" s="62" t="str">
        <f>IF('7.獎懲資料'!D60="","",'7.獎懲資料'!D60)</f>
        <v/>
      </c>
      <c r="E136" s="62" t="str">
        <f>IF('7.獎懲資料'!E60="","",'7.獎懲資料'!E60)</f>
        <v/>
      </c>
      <c r="F136" s="62" t="str">
        <f>IF('7.獎懲資料'!F60="","",'7.獎懲資料'!F60)</f>
        <v/>
      </c>
      <c r="G136" s="483" t="str">
        <f>IF('7.獎懲資料'!F60="","",'7.獎懲資料'!G60)</f>
        <v/>
      </c>
      <c r="H136" s="483"/>
      <c r="I136" s="483" t="str">
        <f>IF('7.獎懲資料'!H60="","",'7.獎懲資料'!H60)</f>
        <v/>
      </c>
      <c r="J136" s="483"/>
      <c r="K136" s="507" t="str">
        <f>IF('7.獎懲資料'!I60="","",'7.獎懲資料'!I60)</f>
        <v/>
      </c>
      <c r="L136" s="507"/>
      <c r="M136" s="167" t="str">
        <f>IF('7.獎懲資料'!J60="","",'7.獎懲資料'!J60)</f>
        <v/>
      </c>
      <c r="N136" s="102">
        <f ca="1">IF(AND(I136&gt;='2.基本資料'!$B$5,I136&lt;='2.基本資料'!$B$4),'1.資績表(列印陳送用)'!E136,0)</f>
        <v>0</v>
      </c>
      <c r="O136" s="74"/>
      <c r="T136" s="174"/>
    </row>
    <row r="137" spans="1:20" s="46" customFormat="1" ht="24.95" customHeight="1" thickBot="1" x14ac:dyDescent="0.3">
      <c r="A137" s="168">
        <v>60</v>
      </c>
      <c r="B137" s="480" t="str">
        <f>IF('7.獎懲資料'!C61="","",'7.獎懲資料'!C61)</f>
        <v/>
      </c>
      <c r="C137" s="480"/>
      <c r="D137" s="169" t="str">
        <f>IF('7.獎懲資料'!D61="","",'7.獎懲資料'!D61)</f>
        <v/>
      </c>
      <c r="E137" s="169" t="str">
        <f>IF('7.獎懲資料'!E61="","",'7.獎懲資料'!E61)</f>
        <v/>
      </c>
      <c r="F137" s="169" t="str">
        <f>IF('7.獎懲資料'!F61="","",'7.獎懲資料'!F61)</f>
        <v/>
      </c>
      <c r="G137" s="481" t="str">
        <f>IF('7.獎懲資料'!F61="","",'7.獎懲資料'!G61)</f>
        <v/>
      </c>
      <c r="H137" s="481"/>
      <c r="I137" s="481" t="str">
        <f>IF('7.獎懲資料'!H61="","",'7.獎懲資料'!H61)</f>
        <v/>
      </c>
      <c r="J137" s="481"/>
      <c r="K137" s="480" t="str">
        <f>IF('7.獎懲資料'!I61="","",'7.獎懲資料'!I61)</f>
        <v/>
      </c>
      <c r="L137" s="480"/>
      <c r="M137" s="170" t="str">
        <f>IF('7.獎懲資料'!J61="","",'7.獎懲資料'!J61)</f>
        <v/>
      </c>
      <c r="N137" s="113">
        <f ca="1">IF(AND(I137&gt;='2.基本資料'!$B$5,I137&lt;='2.基本資料'!$B$4),'1.資績表(列印陳送用)'!E137,0)</f>
        <v>0</v>
      </c>
      <c r="O137" s="74"/>
      <c r="T137" s="174"/>
    </row>
    <row r="138" spans="1:20" s="46" customFormat="1" ht="24.95" customHeight="1" x14ac:dyDescent="0.25">
      <c r="A138" s="222">
        <v>61</v>
      </c>
      <c r="B138" s="733" t="str">
        <f>IF('7.獎懲資料'!C62="","",'7.獎懲資料'!C62)</f>
        <v/>
      </c>
      <c r="C138" s="733"/>
      <c r="D138" s="100" t="str">
        <f>IF('7.獎懲資料'!D62="","",'7.獎懲資料'!D62)</f>
        <v/>
      </c>
      <c r="E138" s="100" t="str">
        <f>IF('7.獎懲資料'!E62="","",'7.獎懲資料'!E62)</f>
        <v/>
      </c>
      <c r="F138" s="100" t="str">
        <f>IF('7.獎懲資料'!F62="","",'7.獎懲資料'!F62)</f>
        <v/>
      </c>
      <c r="G138" s="482" t="str">
        <f>IF('7.獎懲資料'!F62="","",'7.獎懲資料'!G62)</f>
        <v/>
      </c>
      <c r="H138" s="482"/>
      <c r="I138" s="482" t="str">
        <f>IF('7.獎懲資料'!H62="","",'7.獎懲資料'!H62)</f>
        <v/>
      </c>
      <c r="J138" s="482"/>
      <c r="K138" s="733" t="str">
        <f>IF('7.獎懲資料'!I62="","",'7.獎懲資料'!I62)</f>
        <v/>
      </c>
      <c r="L138" s="733"/>
      <c r="M138" s="223" t="str">
        <f>IF('7.獎懲資料'!J62="","",'7.獎懲資料'!J62)</f>
        <v/>
      </c>
      <c r="N138" s="101">
        <f ca="1">IF(AND(I138&gt;='2.基本資料'!$B$5,I138&lt;='2.基本資料'!$B$4),'1.資績表(列印陳送用)'!E138,0)</f>
        <v>0</v>
      </c>
      <c r="O138" s="74"/>
      <c r="T138" s="174"/>
    </row>
    <row r="139" spans="1:20" s="46" customFormat="1" ht="24.95" customHeight="1" x14ac:dyDescent="0.25">
      <c r="A139" s="166">
        <v>62</v>
      </c>
      <c r="B139" s="507" t="str">
        <f>IF('7.獎懲資料'!C63="","",'7.獎懲資料'!C63)</f>
        <v/>
      </c>
      <c r="C139" s="507"/>
      <c r="D139" s="62" t="str">
        <f>IF('7.獎懲資料'!D63="","",'7.獎懲資料'!D63)</f>
        <v/>
      </c>
      <c r="E139" s="62" t="str">
        <f>IF('7.獎懲資料'!E63="","",'7.獎懲資料'!E63)</f>
        <v/>
      </c>
      <c r="F139" s="62" t="str">
        <f>IF('7.獎懲資料'!F63="","",'7.獎懲資料'!F63)</f>
        <v/>
      </c>
      <c r="G139" s="483" t="str">
        <f>IF('7.獎懲資料'!F63="","",'7.獎懲資料'!G63)</f>
        <v/>
      </c>
      <c r="H139" s="483"/>
      <c r="I139" s="483" t="str">
        <f>IF('7.獎懲資料'!H63="","",'7.獎懲資料'!H63)</f>
        <v/>
      </c>
      <c r="J139" s="483"/>
      <c r="K139" s="507" t="str">
        <f>IF('7.獎懲資料'!I63="","",'7.獎懲資料'!I63)</f>
        <v/>
      </c>
      <c r="L139" s="507"/>
      <c r="M139" s="167" t="str">
        <f>IF('7.獎懲資料'!J63="","",'7.獎懲資料'!J63)</f>
        <v/>
      </c>
      <c r="N139" s="102">
        <f ca="1">IF(AND(I139&gt;='2.基本資料'!$B$5,I139&lt;='2.基本資料'!$B$4),'1.資績表(列印陳送用)'!E139,0)</f>
        <v>0</v>
      </c>
      <c r="O139" s="74"/>
      <c r="T139" s="174"/>
    </row>
    <row r="140" spans="1:20" s="46" customFormat="1" ht="24.95" customHeight="1" x14ac:dyDescent="0.25">
      <c r="A140" s="166">
        <v>63</v>
      </c>
      <c r="B140" s="507" t="str">
        <f>IF('7.獎懲資料'!C64="","",'7.獎懲資料'!C64)</f>
        <v/>
      </c>
      <c r="C140" s="507"/>
      <c r="D140" s="62" t="str">
        <f>IF('7.獎懲資料'!D64="","",'7.獎懲資料'!D64)</f>
        <v/>
      </c>
      <c r="E140" s="62" t="str">
        <f>IF('7.獎懲資料'!E64="","",'7.獎懲資料'!E64)</f>
        <v/>
      </c>
      <c r="F140" s="62" t="str">
        <f>IF('7.獎懲資料'!F64="","",'7.獎懲資料'!F64)</f>
        <v/>
      </c>
      <c r="G140" s="483" t="str">
        <f>IF('7.獎懲資料'!F64="","",'7.獎懲資料'!G64)</f>
        <v/>
      </c>
      <c r="H140" s="483"/>
      <c r="I140" s="483" t="str">
        <f>IF('7.獎懲資料'!H64="","",'7.獎懲資料'!H64)</f>
        <v/>
      </c>
      <c r="J140" s="483"/>
      <c r="K140" s="507" t="str">
        <f>IF('7.獎懲資料'!I64="","",'7.獎懲資料'!I64)</f>
        <v/>
      </c>
      <c r="L140" s="507"/>
      <c r="M140" s="167" t="str">
        <f>IF('7.獎懲資料'!J64="","",'7.獎懲資料'!J64)</f>
        <v/>
      </c>
      <c r="N140" s="102">
        <f ca="1">IF(AND(I140&gt;='2.基本資料'!$B$5,I140&lt;='2.基本資料'!$B$4),'1.資績表(列印陳送用)'!E140,0)</f>
        <v>0</v>
      </c>
      <c r="O140" s="74"/>
      <c r="T140" s="174"/>
    </row>
    <row r="141" spans="1:20" s="46" customFormat="1" ht="24.95" customHeight="1" x14ac:dyDescent="0.25">
      <c r="A141" s="166">
        <v>64</v>
      </c>
      <c r="B141" s="507" t="str">
        <f>IF('7.獎懲資料'!C65="","",'7.獎懲資料'!C65)</f>
        <v/>
      </c>
      <c r="C141" s="507"/>
      <c r="D141" s="62" t="str">
        <f>IF('7.獎懲資料'!D65="","",'7.獎懲資料'!D65)</f>
        <v/>
      </c>
      <c r="E141" s="62" t="str">
        <f>IF('7.獎懲資料'!E65="","",'7.獎懲資料'!E65)</f>
        <v/>
      </c>
      <c r="F141" s="62" t="str">
        <f>IF('7.獎懲資料'!F65="","",'7.獎懲資料'!F65)</f>
        <v/>
      </c>
      <c r="G141" s="483" t="str">
        <f>IF('7.獎懲資料'!F65="","",'7.獎懲資料'!G65)</f>
        <v/>
      </c>
      <c r="H141" s="483"/>
      <c r="I141" s="483" t="str">
        <f>IF('7.獎懲資料'!H65="","",'7.獎懲資料'!H65)</f>
        <v/>
      </c>
      <c r="J141" s="483"/>
      <c r="K141" s="507" t="str">
        <f>IF('7.獎懲資料'!I65="","",'7.獎懲資料'!I65)</f>
        <v/>
      </c>
      <c r="L141" s="507"/>
      <c r="M141" s="167" t="str">
        <f>IF('7.獎懲資料'!J65="","",'7.獎懲資料'!J65)</f>
        <v/>
      </c>
      <c r="N141" s="102">
        <f ca="1">IF(AND(I141&gt;='2.基本資料'!$B$5,I141&lt;='2.基本資料'!$B$4),'1.資績表(列印陳送用)'!E141,0)</f>
        <v>0</v>
      </c>
      <c r="O141" s="74"/>
      <c r="T141" s="174"/>
    </row>
    <row r="142" spans="1:20" s="46" customFormat="1" ht="24.95" customHeight="1" thickBot="1" x14ac:dyDescent="0.3">
      <c r="A142" s="168">
        <v>65</v>
      </c>
      <c r="B142" s="480" t="str">
        <f>IF('7.獎懲資料'!C66="","",'7.獎懲資料'!C66)</f>
        <v/>
      </c>
      <c r="C142" s="480"/>
      <c r="D142" s="169" t="str">
        <f>IF('7.獎懲資料'!D66="","",'7.獎懲資料'!D66)</f>
        <v/>
      </c>
      <c r="E142" s="169" t="str">
        <f>IF('7.獎懲資料'!E66="","",'7.獎懲資料'!E66)</f>
        <v/>
      </c>
      <c r="F142" s="169" t="str">
        <f>IF('7.獎懲資料'!F66="","",'7.獎懲資料'!F66)</f>
        <v/>
      </c>
      <c r="G142" s="481" t="str">
        <f>IF('7.獎懲資料'!F66="","",'7.獎懲資料'!G66)</f>
        <v/>
      </c>
      <c r="H142" s="481"/>
      <c r="I142" s="481" t="str">
        <f>IF('7.獎懲資料'!H66="","",'7.獎懲資料'!H66)</f>
        <v/>
      </c>
      <c r="J142" s="481"/>
      <c r="K142" s="480" t="str">
        <f>IF('7.獎懲資料'!I66="","",'7.獎懲資料'!I66)</f>
        <v/>
      </c>
      <c r="L142" s="480"/>
      <c r="M142" s="170" t="str">
        <f>IF('7.獎懲資料'!J66="","",'7.獎懲資料'!J66)</f>
        <v/>
      </c>
      <c r="N142" s="113">
        <f ca="1">IF(AND(I142&gt;='2.基本資料'!$B$5,I142&lt;='2.基本資料'!$B$4),'1.資績表(列印陳送用)'!E142,0)</f>
        <v>0</v>
      </c>
      <c r="O142" s="74"/>
      <c r="T142" s="174"/>
    </row>
    <row r="143" spans="1:20" s="46" customFormat="1" ht="24.95" customHeight="1" x14ac:dyDescent="0.25">
      <c r="A143" s="222">
        <v>66</v>
      </c>
      <c r="B143" s="733" t="str">
        <f>IF('7.獎懲資料'!C67="","",'7.獎懲資料'!C67)</f>
        <v/>
      </c>
      <c r="C143" s="733"/>
      <c r="D143" s="100" t="str">
        <f>IF('7.獎懲資料'!D67="","",'7.獎懲資料'!D67)</f>
        <v/>
      </c>
      <c r="E143" s="100" t="str">
        <f>IF('7.獎懲資料'!E67="","",'7.獎懲資料'!E67)</f>
        <v/>
      </c>
      <c r="F143" s="100" t="str">
        <f>IF('7.獎懲資料'!F67="","",'7.獎懲資料'!F67)</f>
        <v/>
      </c>
      <c r="G143" s="482" t="str">
        <f>IF('7.獎懲資料'!F67="","",'7.獎懲資料'!G67)</f>
        <v/>
      </c>
      <c r="H143" s="482"/>
      <c r="I143" s="482" t="str">
        <f>IF('7.獎懲資料'!H67="","",'7.獎懲資料'!H67)</f>
        <v/>
      </c>
      <c r="J143" s="482"/>
      <c r="K143" s="733" t="str">
        <f>IF('7.獎懲資料'!I67="","",'7.獎懲資料'!I67)</f>
        <v/>
      </c>
      <c r="L143" s="733"/>
      <c r="M143" s="223" t="str">
        <f>IF('7.獎懲資料'!J67="","",'7.獎懲資料'!J67)</f>
        <v/>
      </c>
      <c r="N143" s="101">
        <f ca="1">IF(AND(I143&gt;='2.基本資料'!$B$5,I143&lt;='2.基本資料'!$B$4),'1.資績表(列印陳送用)'!E143,0)</f>
        <v>0</v>
      </c>
      <c r="O143" s="74"/>
      <c r="T143" s="174"/>
    </row>
    <row r="144" spans="1:20" s="46" customFormat="1" ht="24.95" customHeight="1" x14ac:dyDescent="0.25">
      <c r="A144" s="166">
        <v>67</v>
      </c>
      <c r="B144" s="507" t="str">
        <f>IF('7.獎懲資料'!C68="","",'7.獎懲資料'!C68)</f>
        <v/>
      </c>
      <c r="C144" s="507"/>
      <c r="D144" s="62" t="str">
        <f>IF('7.獎懲資料'!D68="","",'7.獎懲資料'!D68)</f>
        <v/>
      </c>
      <c r="E144" s="62" t="str">
        <f>IF('7.獎懲資料'!E68="","",'7.獎懲資料'!E68)</f>
        <v/>
      </c>
      <c r="F144" s="62" t="str">
        <f>IF('7.獎懲資料'!F68="","",'7.獎懲資料'!F68)</f>
        <v/>
      </c>
      <c r="G144" s="483" t="str">
        <f>IF('7.獎懲資料'!F68="","",'7.獎懲資料'!G68)</f>
        <v/>
      </c>
      <c r="H144" s="483"/>
      <c r="I144" s="483" t="str">
        <f>IF('7.獎懲資料'!H68="","",'7.獎懲資料'!H68)</f>
        <v/>
      </c>
      <c r="J144" s="483"/>
      <c r="K144" s="507" t="str">
        <f>IF('7.獎懲資料'!I68="","",'7.獎懲資料'!I68)</f>
        <v/>
      </c>
      <c r="L144" s="507"/>
      <c r="M144" s="167" t="str">
        <f>IF('7.獎懲資料'!J68="","",'7.獎懲資料'!J68)</f>
        <v/>
      </c>
      <c r="N144" s="102">
        <f ca="1">IF(AND(I144&gt;='2.基本資料'!$B$5,I144&lt;='2.基本資料'!$B$4),'1.資績表(列印陳送用)'!E144,0)</f>
        <v>0</v>
      </c>
      <c r="O144" s="74"/>
      <c r="T144" s="174"/>
    </row>
    <row r="145" spans="1:20" s="46" customFormat="1" ht="24.95" customHeight="1" x14ac:dyDescent="0.25">
      <c r="A145" s="166">
        <v>68</v>
      </c>
      <c r="B145" s="507" t="str">
        <f>IF('7.獎懲資料'!C69="","",'7.獎懲資料'!C69)</f>
        <v/>
      </c>
      <c r="C145" s="507"/>
      <c r="D145" s="62" t="str">
        <f>IF('7.獎懲資料'!D69="","",'7.獎懲資料'!D69)</f>
        <v/>
      </c>
      <c r="E145" s="62" t="str">
        <f>IF('7.獎懲資料'!E69="","",'7.獎懲資料'!E69)</f>
        <v/>
      </c>
      <c r="F145" s="62" t="str">
        <f>IF('7.獎懲資料'!F69="","",'7.獎懲資料'!F69)</f>
        <v/>
      </c>
      <c r="G145" s="483" t="str">
        <f>IF('7.獎懲資料'!F69="","",'7.獎懲資料'!G69)</f>
        <v/>
      </c>
      <c r="H145" s="483"/>
      <c r="I145" s="483" t="str">
        <f>IF('7.獎懲資料'!H69="","",'7.獎懲資料'!H69)</f>
        <v/>
      </c>
      <c r="J145" s="483"/>
      <c r="K145" s="507" t="str">
        <f>IF('7.獎懲資料'!I69="","",'7.獎懲資料'!I69)</f>
        <v/>
      </c>
      <c r="L145" s="507"/>
      <c r="M145" s="167" t="str">
        <f>IF('7.獎懲資料'!J69="","",'7.獎懲資料'!J69)</f>
        <v/>
      </c>
      <c r="N145" s="102">
        <f ca="1">IF(AND(I145&gt;='2.基本資料'!$B$5,I145&lt;='2.基本資料'!$B$4),'1.資績表(列印陳送用)'!E145,0)</f>
        <v>0</v>
      </c>
      <c r="O145" s="74"/>
      <c r="T145" s="174"/>
    </row>
    <row r="146" spans="1:20" s="46" customFormat="1" ht="24.95" customHeight="1" x14ac:dyDescent="0.25">
      <c r="A146" s="166">
        <v>69</v>
      </c>
      <c r="B146" s="507" t="str">
        <f>IF('7.獎懲資料'!C70="","",'7.獎懲資料'!C70)</f>
        <v/>
      </c>
      <c r="C146" s="507"/>
      <c r="D146" s="62" t="str">
        <f>IF('7.獎懲資料'!D70="","",'7.獎懲資料'!D70)</f>
        <v/>
      </c>
      <c r="E146" s="62" t="str">
        <f>IF('7.獎懲資料'!E70="","",'7.獎懲資料'!E70)</f>
        <v/>
      </c>
      <c r="F146" s="62" t="str">
        <f>IF('7.獎懲資料'!F70="","",'7.獎懲資料'!F70)</f>
        <v/>
      </c>
      <c r="G146" s="483" t="str">
        <f>IF('7.獎懲資料'!F70="","",'7.獎懲資料'!G70)</f>
        <v/>
      </c>
      <c r="H146" s="483"/>
      <c r="I146" s="483" t="str">
        <f>IF('7.獎懲資料'!H70="","",'7.獎懲資料'!H70)</f>
        <v/>
      </c>
      <c r="J146" s="483"/>
      <c r="K146" s="507" t="str">
        <f>IF('7.獎懲資料'!I70="","",'7.獎懲資料'!I70)</f>
        <v/>
      </c>
      <c r="L146" s="507"/>
      <c r="M146" s="167" t="str">
        <f>IF('7.獎懲資料'!J70="","",'7.獎懲資料'!J70)</f>
        <v/>
      </c>
      <c r="N146" s="102">
        <f ca="1">IF(AND(I146&gt;='2.基本資料'!$B$5,I146&lt;='2.基本資料'!$B$4),'1.資績表(列印陳送用)'!E146,0)</f>
        <v>0</v>
      </c>
    </row>
    <row r="147" spans="1:20" s="46" customFormat="1" ht="24.95" customHeight="1" thickBot="1" x14ac:dyDescent="0.3">
      <c r="A147" s="168">
        <v>70</v>
      </c>
      <c r="B147" s="480" t="str">
        <f>IF('7.獎懲資料'!C71="","",'7.獎懲資料'!C71)</f>
        <v/>
      </c>
      <c r="C147" s="480"/>
      <c r="D147" s="169" t="str">
        <f>IF('7.獎懲資料'!D71="","",'7.獎懲資料'!D71)</f>
        <v/>
      </c>
      <c r="E147" s="169" t="str">
        <f>IF('7.獎懲資料'!E71="","",'7.獎懲資料'!E71)</f>
        <v/>
      </c>
      <c r="F147" s="169" t="str">
        <f>IF('7.獎懲資料'!F71="","",'7.獎懲資料'!F71)</f>
        <v/>
      </c>
      <c r="G147" s="481" t="str">
        <f>IF('7.獎懲資料'!F71="","",'7.獎懲資料'!G71)</f>
        <v/>
      </c>
      <c r="H147" s="481"/>
      <c r="I147" s="481" t="str">
        <f>IF('7.獎懲資料'!H71="","",'7.獎懲資料'!H71)</f>
        <v/>
      </c>
      <c r="J147" s="481"/>
      <c r="K147" s="480" t="str">
        <f>IF('7.獎懲資料'!I71="","",'7.獎懲資料'!I71)</f>
        <v/>
      </c>
      <c r="L147" s="480"/>
      <c r="M147" s="170" t="str">
        <f>IF('7.獎懲資料'!J71="","",'7.獎懲資料'!J71)</f>
        <v/>
      </c>
      <c r="N147" s="113">
        <f ca="1">IF(AND(I147&gt;='2.基本資料'!$B$5,I147&lt;='2.基本資料'!$B$4),'1.資績表(列印陳送用)'!E147,0)</f>
        <v>0</v>
      </c>
    </row>
    <row r="148" spans="1:20" s="46" customFormat="1" ht="24.95" customHeight="1" x14ac:dyDescent="0.25">
      <c r="A148" s="222">
        <v>71</v>
      </c>
      <c r="B148" s="733" t="str">
        <f>IF('7.獎懲資料'!C72="","",'7.獎懲資料'!C72)</f>
        <v/>
      </c>
      <c r="C148" s="733"/>
      <c r="D148" s="100" t="str">
        <f>IF('7.獎懲資料'!D72="","",'7.獎懲資料'!D72)</f>
        <v/>
      </c>
      <c r="E148" s="100" t="str">
        <f>IF('7.獎懲資料'!E72="","",'7.獎懲資料'!E72)</f>
        <v/>
      </c>
      <c r="F148" s="100" t="str">
        <f>IF('7.獎懲資料'!F72="","",'7.獎懲資料'!F72)</f>
        <v/>
      </c>
      <c r="G148" s="482" t="str">
        <f>IF('7.獎懲資料'!F72="","",'7.獎懲資料'!G72)</f>
        <v/>
      </c>
      <c r="H148" s="482"/>
      <c r="I148" s="482" t="str">
        <f>IF('7.獎懲資料'!H72="","",'7.獎懲資料'!H72)</f>
        <v/>
      </c>
      <c r="J148" s="482"/>
      <c r="K148" s="733" t="str">
        <f>IF('7.獎懲資料'!I72="","",'7.獎懲資料'!I72)</f>
        <v/>
      </c>
      <c r="L148" s="733"/>
      <c r="M148" s="223" t="str">
        <f>IF('7.獎懲資料'!J72="","",'7.獎懲資料'!J72)</f>
        <v/>
      </c>
      <c r="N148" s="101">
        <f ca="1">IF(AND(I148&gt;='2.基本資料'!$B$5,I148&lt;='2.基本資料'!$B$4),'1.資績表(列印陳送用)'!E148,0)</f>
        <v>0</v>
      </c>
    </row>
    <row r="149" spans="1:20" s="46" customFormat="1" ht="24.95" customHeight="1" x14ac:dyDescent="0.25">
      <c r="A149" s="166">
        <v>72</v>
      </c>
      <c r="B149" s="507" t="str">
        <f>IF('7.獎懲資料'!C73="","",'7.獎懲資料'!C73)</f>
        <v/>
      </c>
      <c r="C149" s="507"/>
      <c r="D149" s="62" t="str">
        <f>IF('7.獎懲資料'!D73="","",'7.獎懲資料'!D73)</f>
        <v/>
      </c>
      <c r="E149" s="62" t="str">
        <f>IF('7.獎懲資料'!E73="","",'7.獎懲資料'!E73)</f>
        <v/>
      </c>
      <c r="F149" s="62" t="str">
        <f>IF('7.獎懲資料'!F73="","",'7.獎懲資料'!F73)</f>
        <v/>
      </c>
      <c r="G149" s="483" t="str">
        <f>IF('7.獎懲資料'!F73="","",'7.獎懲資料'!G73)</f>
        <v/>
      </c>
      <c r="H149" s="483"/>
      <c r="I149" s="483" t="str">
        <f>IF('7.獎懲資料'!H73="","",'7.獎懲資料'!H73)</f>
        <v/>
      </c>
      <c r="J149" s="483"/>
      <c r="K149" s="507" t="str">
        <f>IF('7.獎懲資料'!I73="","",'7.獎懲資料'!I73)</f>
        <v/>
      </c>
      <c r="L149" s="507"/>
      <c r="M149" s="167" t="str">
        <f>IF('7.獎懲資料'!J73="","",'7.獎懲資料'!J73)</f>
        <v/>
      </c>
      <c r="N149" s="102">
        <f ca="1">IF(AND(I149&gt;='2.基本資料'!$B$5,I149&lt;='2.基本資料'!$B$4),'1.資績表(列印陳送用)'!E149,0)</f>
        <v>0</v>
      </c>
    </row>
    <row r="150" spans="1:20" s="46" customFormat="1" ht="24.95" customHeight="1" x14ac:dyDescent="0.25">
      <c r="A150" s="166">
        <v>73</v>
      </c>
      <c r="B150" s="507" t="str">
        <f>IF('7.獎懲資料'!C74="","",'7.獎懲資料'!C74)</f>
        <v/>
      </c>
      <c r="C150" s="507"/>
      <c r="D150" s="62" t="str">
        <f>IF('7.獎懲資料'!D74="","",'7.獎懲資料'!D74)</f>
        <v/>
      </c>
      <c r="E150" s="62" t="str">
        <f>IF('7.獎懲資料'!E74="","",'7.獎懲資料'!E74)</f>
        <v/>
      </c>
      <c r="F150" s="62" t="str">
        <f>IF('7.獎懲資料'!F74="","",'7.獎懲資料'!F74)</f>
        <v/>
      </c>
      <c r="G150" s="483" t="str">
        <f>IF('7.獎懲資料'!F74="","",'7.獎懲資料'!G74)</f>
        <v/>
      </c>
      <c r="H150" s="483"/>
      <c r="I150" s="483" t="str">
        <f>IF('7.獎懲資料'!H74="","",'7.獎懲資料'!H74)</f>
        <v/>
      </c>
      <c r="J150" s="483"/>
      <c r="K150" s="507" t="str">
        <f>IF('7.獎懲資料'!I74="","",'7.獎懲資料'!I74)</f>
        <v/>
      </c>
      <c r="L150" s="507"/>
      <c r="M150" s="167" t="str">
        <f>IF('7.獎懲資料'!J74="","",'7.獎懲資料'!J74)</f>
        <v/>
      </c>
      <c r="N150" s="102">
        <f ca="1">IF(AND(I150&gt;='2.基本資料'!$B$5,I150&lt;='2.基本資料'!$B$4),'1.資績表(列印陳送用)'!E150,0)</f>
        <v>0</v>
      </c>
    </row>
    <row r="151" spans="1:20" s="46" customFormat="1" ht="24.95" customHeight="1" x14ac:dyDescent="0.25">
      <c r="A151" s="166">
        <v>74</v>
      </c>
      <c r="B151" s="507" t="str">
        <f>IF('7.獎懲資料'!C75="","",'7.獎懲資料'!C75)</f>
        <v/>
      </c>
      <c r="C151" s="507"/>
      <c r="D151" s="62" t="str">
        <f>IF('7.獎懲資料'!D75="","",'7.獎懲資料'!D75)</f>
        <v/>
      </c>
      <c r="E151" s="62" t="str">
        <f>IF('7.獎懲資料'!E75="","",'7.獎懲資料'!E75)</f>
        <v/>
      </c>
      <c r="F151" s="62" t="str">
        <f>IF('7.獎懲資料'!F75="","",'7.獎懲資料'!F75)</f>
        <v/>
      </c>
      <c r="G151" s="483" t="str">
        <f>IF('7.獎懲資料'!F75="","",'7.獎懲資料'!G75)</f>
        <v/>
      </c>
      <c r="H151" s="483"/>
      <c r="I151" s="483" t="str">
        <f>IF('7.獎懲資料'!H75="","",'7.獎懲資料'!H75)</f>
        <v/>
      </c>
      <c r="J151" s="483"/>
      <c r="K151" s="507" t="str">
        <f>IF('7.獎懲資料'!I75="","",'7.獎懲資料'!I75)</f>
        <v/>
      </c>
      <c r="L151" s="507"/>
      <c r="M151" s="167" t="str">
        <f>IF('7.獎懲資料'!J75="","",'7.獎懲資料'!J75)</f>
        <v/>
      </c>
      <c r="N151" s="102">
        <f ca="1">IF(AND(I151&gt;='2.基本資料'!$B$5,I151&lt;='2.基本資料'!$B$4),'1.資績表(列印陳送用)'!E151,0)</f>
        <v>0</v>
      </c>
    </row>
    <row r="152" spans="1:20" s="46" customFormat="1" ht="24.95" customHeight="1" thickBot="1" x14ac:dyDescent="0.3">
      <c r="A152" s="168">
        <v>75</v>
      </c>
      <c r="B152" s="480" t="str">
        <f>IF('7.獎懲資料'!C76="","",'7.獎懲資料'!C76)</f>
        <v/>
      </c>
      <c r="C152" s="480"/>
      <c r="D152" s="169" t="str">
        <f>IF('7.獎懲資料'!D76="","",'7.獎懲資料'!D76)</f>
        <v/>
      </c>
      <c r="E152" s="169" t="str">
        <f>IF('7.獎懲資料'!E76="","",'7.獎懲資料'!E76)</f>
        <v/>
      </c>
      <c r="F152" s="169" t="str">
        <f>IF('7.獎懲資料'!F76="","",'7.獎懲資料'!F76)</f>
        <v/>
      </c>
      <c r="G152" s="481" t="str">
        <f>IF('7.獎懲資料'!F76="","",'7.獎懲資料'!G76)</f>
        <v/>
      </c>
      <c r="H152" s="481"/>
      <c r="I152" s="481" t="str">
        <f>IF('7.獎懲資料'!H76="","",'7.獎懲資料'!H76)</f>
        <v/>
      </c>
      <c r="J152" s="481"/>
      <c r="K152" s="480" t="str">
        <f>IF('7.獎懲資料'!I76="","",'7.獎懲資料'!I76)</f>
        <v/>
      </c>
      <c r="L152" s="480"/>
      <c r="M152" s="170" t="str">
        <f>IF('7.獎懲資料'!J76="","",'7.獎懲資料'!J76)</f>
        <v/>
      </c>
      <c r="N152" s="113">
        <f ca="1">IF(AND(I152&gt;='2.基本資料'!$B$5,I152&lt;='2.基本資料'!$B$4),'1.資績表(列印陳送用)'!E152,0)</f>
        <v>0</v>
      </c>
    </row>
    <row r="153" spans="1:20" s="46" customFormat="1" ht="24.95" customHeight="1" x14ac:dyDescent="0.25">
      <c r="A153" s="222">
        <v>76</v>
      </c>
      <c r="B153" s="733" t="str">
        <f>IF('7.獎懲資料'!C77="","",'7.獎懲資料'!C77)</f>
        <v/>
      </c>
      <c r="C153" s="733"/>
      <c r="D153" s="100" t="str">
        <f>IF('7.獎懲資料'!D77="","",'7.獎懲資料'!D77)</f>
        <v/>
      </c>
      <c r="E153" s="100" t="str">
        <f>IF('7.獎懲資料'!E77="","",'7.獎懲資料'!E77)</f>
        <v/>
      </c>
      <c r="F153" s="100" t="str">
        <f>IF('7.獎懲資料'!F77="","",'7.獎懲資料'!F77)</f>
        <v/>
      </c>
      <c r="G153" s="482" t="str">
        <f>IF('7.獎懲資料'!F77="","",'7.獎懲資料'!G77)</f>
        <v/>
      </c>
      <c r="H153" s="482"/>
      <c r="I153" s="482" t="str">
        <f>IF('7.獎懲資料'!H77="","",'7.獎懲資料'!H77)</f>
        <v/>
      </c>
      <c r="J153" s="482"/>
      <c r="K153" s="733" t="str">
        <f>IF('7.獎懲資料'!I77="","",'7.獎懲資料'!I77)</f>
        <v/>
      </c>
      <c r="L153" s="733"/>
      <c r="M153" s="223" t="str">
        <f>IF('7.獎懲資料'!J77="","",'7.獎懲資料'!J77)</f>
        <v/>
      </c>
      <c r="N153" s="101">
        <f ca="1">IF(AND(I153&gt;='2.基本資料'!$B$5,I153&lt;='2.基本資料'!$B$4),'1.資績表(列印陳送用)'!E153,0)</f>
        <v>0</v>
      </c>
    </row>
    <row r="154" spans="1:20" s="46" customFormat="1" ht="24.95" customHeight="1" x14ac:dyDescent="0.25">
      <c r="A154" s="166">
        <v>77</v>
      </c>
      <c r="B154" s="507" t="str">
        <f>IF('7.獎懲資料'!C78="","",'7.獎懲資料'!C78)</f>
        <v/>
      </c>
      <c r="C154" s="507"/>
      <c r="D154" s="62" t="str">
        <f>IF('7.獎懲資料'!D78="","",'7.獎懲資料'!D78)</f>
        <v/>
      </c>
      <c r="E154" s="62" t="str">
        <f>IF('7.獎懲資料'!E78="","",'7.獎懲資料'!E78)</f>
        <v/>
      </c>
      <c r="F154" s="62" t="str">
        <f>IF('7.獎懲資料'!F78="","",'7.獎懲資料'!F78)</f>
        <v/>
      </c>
      <c r="G154" s="483" t="str">
        <f>IF('7.獎懲資料'!F78="","",'7.獎懲資料'!G78)</f>
        <v/>
      </c>
      <c r="H154" s="483"/>
      <c r="I154" s="483" t="str">
        <f>IF('7.獎懲資料'!H78="","",'7.獎懲資料'!H78)</f>
        <v/>
      </c>
      <c r="J154" s="483"/>
      <c r="K154" s="507" t="str">
        <f>IF('7.獎懲資料'!I78="","",'7.獎懲資料'!I78)</f>
        <v/>
      </c>
      <c r="L154" s="507"/>
      <c r="M154" s="167" t="str">
        <f>IF('7.獎懲資料'!J78="","",'7.獎懲資料'!J78)</f>
        <v/>
      </c>
      <c r="N154" s="102">
        <f ca="1">IF(AND(I154&gt;='2.基本資料'!$B$5,I154&lt;='2.基本資料'!$B$4),'1.資績表(列印陳送用)'!E154,0)</f>
        <v>0</v>
      </c>
    </row>
    <row r="155" spans="1:20" s="46" customFormat="1" ht="24.95" customHeight="1" x14ac:dyDescent="0.25">
      <c r="A155" s="166">
        <v>78</v>
      </c>
      <c r="B155" s="507" t="str">
        <f>IF('7.獎懲資料'!C79="","",'7.獎懲資料'!C79)</f>
        <v/>
      </c>
      <c r="C155" s="507"/>
      <c r="D155" s="62" t="str">
        <f>IF('7.獎懲資料'!D79="","",'7.獎懲資料'!D79)</f>
        <v/>
      </c>
      <c r="E155" s="62" t="str">
        <f>IF('7.獎懲資料'!E79="","",'7.獎懲資料'!E79)</f>
        <v/>
      </c>
      <c r="F155" s="62" t="str">
        <f>IF('7.獎懲資料'!F79="","",'7.獎懲資料'!F79)</f>
        <v/>
      </c>
      <c r="G155" s="483" t="str">
        <f>IF('7.獎懲資料'!F79="","",'7.獎懲資料'!G79)</f>
        <v/>
      </c>
      <c r="H155" s="483"/>
      <c r="I155" s="483" t="str">
        <f>IF('7.獎懲資料'!H79="","",'7.獎懲資料'!H79)</f>
        <v/>
      </c>
      <c r="J155" s="483"/>
      <c r="K155" s="507" t="str">
        <f>IF('7.獎懲資料'!I79="","",'7.獎懲資料'!I79)</f>
        <v/>
      </c>
      <c r="L155" s="507"/>
      <c r="M155" s="167" t="str">
        <f>IF('7.獎懲資料'!J79="","",'7.獎懲資料'!J79)</f>
        <v/>
      </c>
      <c r="N155" s="102">
        <f ca="1">IF(AND(I155&gt;='2.基本資料'!$B$5,I155&lt;='2.基本資料'!$B$4),'1.資績表(列印陳送用)'!E155,0)</f>
        <v>0</v>
      </c>
    </row>
    <row r="156" spans="1:20" s="46" customFormat="1" ht="24.95" customHeight="1" x14ac:dyDescent="0.25">
      <c r="A156" s="166">
        <v>79</v>
      </c>
      <c r="B156" s="507" t="str">
        <f>IF('7.獎懲資料'!C80="","",'7.獎懲資料'!C80)</f>
        <v/>
      </c>
      <c r="C156" s="507"/>
      <c r="D156" s="62" t="str">
        <f>IF('7.獎懲資料'!D80="","",'7.獎懲資料'!D80)</f>
        <v/>
      </c>
      <c r="E156" s="62" t="str">
        <f>IF('7.獎懲資料'!E80="","",'7.獎懲資料'!E80)</f>
        <v/>
      </c>
      <c r="F156" s="62" t="str">
        <f>IF('7.獎懲資料'!F80="","",'7.獎懲資料'!F80)</f>
        <v/>
      </c>
      <c r="G156" s="483" t="str">
        <f>IF('7.獎懲資料'!F80="","",'7.獎懲資料'!G80)</f>
        <v/>
      </c>
      <c r="H156" s="483"/>
      <c r="I156" s="483" t="str">
        <f>IF('7.獎懲資料'!H80="","",'7.獎懲資料'!H80)</f>
        <v/>
      </c>
      <c r="J156" s="483"/>
      <c r="K156" s="507" t="str">
        <f>IF('7.獎懲資料'!I80="","",'7.獎懲資料'!I80)</f>
        <v/>
      </c>
      <c r="L156" s="507"/>
      <c r="M156" s="167" t="str">
        <f>IF('7.獎懲資料'!J80="","",'7.獎懲資料'!J80)</f>
        <v/>
      </c>
      <c r="N156" s="102">
        <f ca="1">IF(AND(I156&gt;='2.基本資料'!$B$5,I156&lt;='2.基本資料'!$B$4),'1.資績表(列印陳送用)'!E156,0)</f>
        <v>0</v>
      </c>
    </row>
    <row r="157" spans="1:20" s="46" customFormat="1" ht="24.95" customHeight="1" thickBot="1" x14ac:dyDescent="0.3">
      <c r="A157" s="168">
        <v>80</v>
      </c>
      <c r="B157" s="480" t="str">
        <f>IF('7.獎懲資料'!C81="","",'7.獎懲資料'!C81)</f>
        <v/>
      </c>
      <c r="C157" s="480"/>
      <c r="D157" s="169" t="str">
        <f>IF('7.獎懲資料'!D81="","",'7.獎懲資料'!D81)</f>
        <v/>
      </c>
      <c r="E157" s="169" t="str">
        <f>IF('7.獎懲資料'!E81="","",'7.獎懲資料'!E81)</f>
        <v/>
      </c>
      <c r="F157" s="169" t="str">
        <f>IF('7.獎懲資料'!F81="","",'7.獎懲資料'!F81)</f>
        <v/>
      </c>
      <c r="G157" s="481" t="str">
        <f>IF('7.獎懲資料'!F81="","",'7.獎懲資料'!G81)</f>
        <v/>
      </c>
      <c r="H157" s="481"/>
      <c r="I157" s="481" t="str">
        <f>IF('7.獎懲資料'!H81="","",'7.獎懲資料'!H81)</f>
        <v/>
      </c>
      <c r="J157" s="481"/>
      <c r="K157" s="480" t="str">
        <f>IF('7.獎懲資料'!I81="","",'7.獎懲資料'!I81)</f>
        <v/>
      </c>
      <c r="L157" s="480"/>
      <c r="M157" s="170" t="str">
        <f>IF('7.獎懲資料'!J71="","",'7.獎懲資料'!J71)</f>
        <v/>
      </c>
      <c r="N157" s="113">
        <f ca="1">IF(AND(I157&gt;='2.基本資料'!$B$5,I157&lt;='2.基本資料'!$B$4),'1.資績表(列印陳送用)'!E157,0)</f>
        <v>0</v>
      </c>
    </row>
    <row r="158" spans="1:20" s="46" customFormat="1" ht="26.45" customHeight="1" thickBot="1" x14ac:dyDescent="0.3">
      <c r="A158" s="477" t="str">
        <f>'2.基本資料'!C2&amp;'2.基本資料'!F2&amp;'2.基本資料'!D2&amp;"  經歷明細表"</f>
        <v>○○科技大學○○○少校  經歷明細表</v>
      </c>
      <c r="B158" s="478"/>
      <c r="C158" s="478"/>
      <c r="D158" s="478"/>
      <c r="E158" s="478"/>
      <c r="F158" s="478"/>
      <c r="G158" s="478"/>
      <c r="H158" s="478"/>
      <c r="I158" s="478"/>
      <c r="J158" s="478"/>
      <c r="K158" s="478"/>
      <c r="L158" s="478"/>
      <c r="M158" s="478"/>
      <c r="N158" s="478"/>
      <c r="O158" s="478"/>
      <c r="P158" s="478"/>
      <c r="Q158" s="478"/>
      <c r="R158" s="478"/>
      <c r="S158" s="478"/>
      <c r="T158" s="479"/>
    </row>
    <row r="159" spans="1:20" s="46" customFormat="1" ht="26.45" customHeight="1" thickBot="1" x14ac:dyDescent="0.3">
      <c r="A159" s="163" t="s">
        <v>217</v>
      </c>
      <c r="B159" s="517" t="s">
        <v>7</v>
      </c>
      <c r="C159" s="578"/>
      <c r="D159" s="578"/>
      <c r="E159" s="518"/>
      <c r="F159" s="99" t="s">
        <v>8</v>
      </c>
      <c r="G159" s="99" t="s">
        <v>9</v>
      </c>
      <c r="H159" s="99" t="s">
        <v>41</v>
      </c>
      <c r="I159" s="517" t="s">
        <v>86</v>
      </c>
      <c r="J159" s="518"/>
      <c r="K159" s="517" t="s">
        <v>87</v>
      </c>
      <c r="L159" s="518"/>
      <c r="M159" s="532" t="s">
        <v>370</v>
      </c>
      <c r="N159" s="533"/>
      <c r="O159" s="533"/>
      <c r="P159" s="533"/>
      <c r="Q159" s="533"/>
      <c r="R159" s="533"/>
      <c r="S159" s="533"/>
      <c r="T159" s="334" t="s">
        <v>373</v>
      </c>
    </row>
    <row r="160" spans="1:20" s="46" customFormat="1" ht="21" customHeight="1" thickTop="1" x14ac:dyDescent="0.25">
      <c r="A160" s="164">
        <v>1</v>
      </c>
      <c r="B160" s="523" t="str">
        <f>IF('4.經歷資料'!B2="","",'4.經歷資料'!B2)</f>
        <v>陸軍○○○師○○連</v>
      </c>
      <c r="C160" s="523"/>
      <c r="D160" s="523"/>
      <c r="E160" s="523"/>
      <c r="F160" s="165" t="str">
        <f>'4.經歷資料'!C2</f>
        <v>少尉</v>
      </c>
      <c r="G160" s="165" t="str">
        <f>'4.經歷資料'!D2</f>
        <v>排長</v>
      </c>
      <c r="H160" s="165">
        <f>'4.經歷資料'!E2</f>
        <v>1</v>
      </c>
      <c r="I160" s="516">
        <f>IF('4.經歷資料'!F2="","",'4.經歷資料'!F2)</f>
        <v>37804</v>
      </c>
      <c r="J160" s="516"/>
      <c r="K160" s="531">
        <f>IF('4.經歷資料'!G2="","",'4.經歷資料'!G2)</f>
        <v>38200</v>
      </c>
      <c r="L160" s="531"/>
      <c r="M160" s="511" t="str">
        <f>IF('4.經歷資料'!K2="","",'4.經歷資料'!K2)</f>
        <v/>
      </c>
      <c r="N160" s="511"/>
      <c r="O160" s="511"/>
      <c r="P160" s="511"/>
      <c r="Q160" s="511"/>
      <c r="R160" s="511"/>
      <c r="S160" s="512"/>
      <c r="T160" s="112" t="str">
        <f>'4.經歷資料'!L2&amp;"."&amp;'4.經歷資料'!M2&amp;"."&amp;'4.經歷資料'!N2</f>
        <v>..</v>
      </c>
    </row>
    <row r="161" spans="1:20" s="46" customFormat="1" ht="21" customHeight="1" x14ac:dyDescent="0.25">
      <c r="A161" s="166">
        <v>2</v>
      </c>
      <c r="B161" s="523" t="str">
        <f>IF('4.經歷資料'!B3="","",'4.經歷資料'!B3)</f>
        <v>陸軍○○○師○○連</v>
      </c>
      <c r="C161" s="523"/>
      <c r="D161" s="523"/>
      <c r="E161" s="523"/>
      <c r="F161" s="62" t="str">
        <f>'4.經歷資料'!C3</f>
        <v>中尉</v>
      </c>
      <c r="G161" s="62" t="str">
        <f>'4.經歷資料'!D3</f>
        <v>排長</v>
      </c>
      <c r="H161" s="62">
        <f>IF('4.經歷資料'!E3="","",'4.經歷資料'!E3)</f>
        <v>1</v>
      </c>
      <c r="I161" s="562">
        <f>IF('4.經歷資料'!F3="","",'4.經歷資料'!F3)</f>
        <v>38200</v>
      </c>
      <c r="J161" s="563"/>
      <c r="K161" s="516">
        <f>IF('4.經歷資料'!G3="","",'4.經歷資料'!G3)</f>
        <v>38565</v>
      </c>
      <c r="L161" s="516"/>
      <c r="M161" s="511" t="str">
        <f>IF('4.經歷資料'!K3="","",'4.經歷資料'!K3)</f>
        <v/>
      </c>
      <c r="N161" s="511"/>
      <c r="O161" s="511"/>
      <c r="P161" s="511"/>
      <c r="Q161" s="511"/>
      <c r="R161" s="511"/>
      <c r="S161" s="512"/>
      <c r="T161" s="101" t="str">
        <f>'4.經歷資料'!L3&amp;"."&amp;'4.經歷資料'!M3&amp;"."&amp;'4.經歷資料'!N3</f>
        <v>..</v>
      </c>
    </row>
    <row r="162" spans="1:20" s="46" customFormat="1" ht="21" customHeight="1" x14ac:dyDescent="0.25">
      <c r="A162" s="166">
        <v>3</v>
      </c>
      <c r="B162" s="523" t="str">
        <f>IF('4.經歷資料'!B4="","",'4.經歷資料'!B4)</f>
        <v>陸軍○○○師○○連</v>
      </c>
      <c r="C162" s="523"/>
      <c r="D162" s="523"/>
      <c r="E162" s="523"/>
      <c r="F162" s="62" t="str">
        <f>'4.經歷資料'!C4</f>
        <v>中尉</v>
      </c>
      <c r="G162" s="62" t="str">
        <f>'4.經歷資料'!D4</f>
        <v>副連長</v>
      </c>
      <c r="H162" s="62">
        <f>IF('4.經歷資料'!E4="","",'4.經歷資料'!E4)</f>
        <v>2</v>
      </c>
      <c r="I162" s="562">
        <f>IF('4.經歷資料'!F4="","",'4.經歷資料'!F4)</f>
        <v>38565</v>
      </c>
      <c r="J162" s="563"/>
      <c r="K162" s="516">
        <f>IF('4.經歷資料'!G4="","",'4.經歷資料'!G4)</f>
        <v>39295</v>
      </c>
      <c r="L162" s="516"/>
      <c r="M162" s="511" t="str">
        <f>IF('4.經歷資料'!K4="","",'4.經歷資料'!K4)</f>
        <v/>
      </c>
      <c r="N162" s="511"/>
      <c r="O162" s="511"/>
      <c r="P162" s="511"/>
      <c r="Q162" s="511"/>
      <c r="R162" s="511"/>
      <c r="S162" s="512"/>
      <c r="T162" s="101" t="str">
        <f>'4.經歷資料'!L4&amp;"."&amp;'4.經歷資料'!M4&amp;"."&amp;'4.經歷資料'!N4</f>
        <v>..</v>
      </c>
    </row>
    <row r="163" spans="1:20" s="46" customFormat="1" ht="21" customHeight="1" x14ac:dyDescent="0.25">
      <c r="A163" s="166">
        <v>4</v>
      </c>
      <c r="B163" s="523" t="str">
        <f>IF('4.經歷資料'!B5="","",'4.經歷資料'!B5)</f>
        <v>陸軍○○○師○○連</v>
      </c>
      <c r="C163" s="523"/>
      <c r="D163" s="523"/>
      <c r="E163" s="523"/>
      <c r="F163" s="62" t="str">
        <f>IF('4.經歷資料'!C5="","",'4.經歷資料'!C5)</f>
        <v>上尉</v>
      </c>
      <c r="G163" s="62" t="str">
        <f>IF('4.經歷資料'!D5="","",'4.經歷資料'!D5)</f>
        <v>副連長</v>
      </c>
      <c r="H163" s="62">
        <f>IF('4.經歷資料'!E5="","",'4.經歷資料'!E5)</f>
        <v>2</v>
      </c>
      <c r="I163" s="562">
        <f>IF('4.經歷資料'!F5="","",'4.經歷資料'!F5)</f>
        <v>39295</v>
      </c>
      <c r="J163" s="563"/>
      <c r="K163" s="516">
        <f>IF('4.經歷資料'!G5="","",'4.經歷資料'!G5)</f>
        <v>40452</v>
      </c>
      <c r="L163" s="516"/>
      <c r="M163" s="511" t="str">
        <f>IF('4.經歷資料'!K5="","",'4.經歷資料'!K5)</f>
        <v/>
      </c>
      <c r="N163" s="511"/>
      <c r="O163" s="511"/>
      <c r="P163" s="511"/>
      <c r="Q163" s="511"/>
      <c r="R163" s="511"/>
      <c r="S163" s="512"/>
      <c r="T163" s="101" t="str">
        <f>'4.經歷資料'!L5&amp;"."&amp;'4.經歷資料'!M5&amp;"."&amp;'4.經歷資料'!N5</f>
        <v>..</v>
      </c>
    </row>
    <row r="164" spans="1:20" s="46" customFormat="1" ht="21" customHeight="1" thickBot="1" x14ac:dyDescent="0.3">
      <c r="A164" s="168">
        <v>5</v>
      </c>
      <c r="B164" s="521" t="str">
        <f>IF('4.經歷資料'!B6="","",'4.經歷資料'!B6)</f>
        <v>陸軍○○○師○○連</v>
      </c>
      <c r="C164" s="521"/>
      <c r="D164" s="521"/>
      <c r="E164" s="521"/>
      <c r="F164" s="169" t="str">
        <f>IF('4.經歷資料'!C6="","",'4.經歷資料'!C6)</f>
        <v>上尉</v>
      </c>
      <c r="G164" s="169" t="str">
        <f>IF('4.經歷資料'!D6="","",'4.經歷資料'!D6)</f>
        <v>連長</v>
      </c>
      <c r="H164" s="169">
        <f>IF('4.經歷資料'!E6="","",'4.經歷資料'!E6)</f>
        <v>1</v>
      </c>
      <c r="I164" s="559">
        <f>IF('4.經歷資料'!F6="","",'4.經歷資料'!F6)</f>
        <v>40452</v>
      </c>
      <c r="J164" s="560"/>
      <c r="K164" s="522">
        <f>IF('4.經歷資料'!G6="","",'4.經歷資料'!G6)</f>
        <v>40909</v>
      </c>
      <c r="L164" s="522"/>
      <c r="M164" s="513" t="str">
        <f>IF('4.經歷資料'!K6="","",'4.經歷資料'!K6)</f>
        <v/>
      </c>
      <c r="N164" s="513"/>
      <c r="O164" s="513"/>
      <c r="P164" s="513"/>
      <c r="Q164" s="513"/>
      <c r="R164" s="513"/>
      <c r="S164" s="513"/>
      <c r="T164" s="113" t="str">
        <f>'4.經歷資料'!L6&amp;"."&amp;'4.經歷資料'!M6&amp;"."&amp;'4.經歷資料'!N6</f>
        <v>..</v>
      </c>
    </row>
    <row r="165" spans="1:20" s="46" customFormat="1" ht="21" customHeight="1" x14ac:dyDescent="0.25">
      <c r="A165" s="222">
        <v>6</v>
      </c>
      <c r="B165" s="561" t="str">
        <f>IF('4.經歷資料'!B7="","",'4.經歷資料'!B7)</f>
        <v>陸軍○○○師○○連</v>
      </c>
      <c r="C165" s="561"/>
      <c r="D165" s="561"/>
      <c r="E165" s="561"/>
      <c r="F165" s="100" t="str">
        <f>IF('4.經歷資料'!C7="","",'4.經歷資料'!C7)</f>
        <v>少校</v>
      </c>
      <c r="G165" s="100" t="str">
        <f>IF('4.經歷資料'!D7="","",'4.經歷資料'!D7)</f>
        <v>連長</v>
      </c>
      <c r="H165" s="100">
        <f>IF('4.經歷資料'!E7="","",'4.經歷資料'!E7)</f>
        <v>1</v>
      </c>
      <c r="I165" s="564">
        <f>IF('4.經歷資料'!F7="","",'4.經歷資料'!F7)</f>
        <v>40909</v>
      </c>
      <c r="J165" s="565"/>
      <c r="K165" s="531">
        <f>IF('4.經歷資料'!G7="","",'4.經歷資料'!G7)</f>
        <v>40969</v>
      </c>
      <c r="L165" s="531"/>
      <c r="M165" s="511" t="str">
        <f>IF('4.經歷資料'!K7="","",'4.經歷資料'!K7)</f>
        <v/>
      </c>
      <c r="N165" s="511"/>
      <c r="O165" s="511"/>
      <c r="P165" s="511"/>
      <c r="Q165" s="511"/>
      <c r="R165" s="511"/>
      <c r="S165" s="512"/>
      <c r="T165" s="101" t="str">
        <f>'4.經歷資料'!L7&amp;"."&amp;'4.經歷資料'!M7&amp;"."&amp;'4.經歷資料'!N7</f>
        <v>..</v>
      </c>
    </row>
    <row r="166" spans="1:20" s="46" customFormat="1" ht="21" customHeight="1" x14ac:dyDescent="0.25">
      <c r="A166" s="166">
        <v>7</v>
      </c>
      <c r="B166" s="523" t="str">
        <f>IF('4.經歷資料'!B8="","",'4.經歷資料'!B8)</f>
        <v>○○防衛司令部情報處</v>
      </c>
      <c r="C166" s="523"/>
      <c r="D166" s="523"/>
      <c r="E166" s="523"/>
      <c r="F166" s="62" t="str">
        <f>IF('4.經歷資料'!C8="","",'4.經歷資料'!C8)</f>
        <v>少校</v>
      </c>
      <c r="G166" s="62" t="str">
        <f>IF('4.經歷資料'!D8="","",'4.經歷資料'!D8)</f>
        <v>情報官</v>
      </c>
      <c r="H166" s="62">
        <f>IF('4.經歷資料'!E8="","",'4.經歷資料'!E8)</f>
        <v>5</v>
      </c>
      <c r="I166" s="562">
        <f>IF('4.經歷資料'!F8="","",'4.經歷資料'!F8)</f>
        <v>40969</v>
      </c>
      <c r="J166" s="563"/>
      <c r="K166" s="516">
        <f>IF('4.經歷資料'!G8="","",'4.經歷資料'!G8)</f>
        <v>41306</v>
      </c>
      <c r="L166" s="516"/>
      <c r="M166" s="511" t="str">
        <f>IF('4.經歷資料'!K8="","",'4.經歷資料'!K8)</f>
        <v/>
      </c>
      <c r="N166" s="511"/>
      <c r="O166" s="511"/>
      <c r="P166" s="511"/>
      <c r="Q166" s="511"/>
      <c r="R166" s="511"/>
      <c r="S166" s="512"/>
      <c r="T166" s="101" t="str">
        <f>'4.經歷資料'!L8&amp;"."&amp;'4.經歷資料'!M8&amp;"."&amp;'4.經歷資料'!N8</f>
        <v>..</v>
      </c>
    </row>
    <row r="167" spans="1:20" s="46" customFormat="1" ht="21" customHeight="1" x14ac:dyDescent="0.25">
      <c r="A167" s="166">
        <v>8</v>
      </c>
      <c r="B167" s="523" t="str">
        <f>IF('4.經歷資料'!B9="","",'4.經歷資料'!B9)</f>
        <v>臺北市私立○○工商</v>
      </c>
      <c r="C167" s="523"/>
      <c r="D167" s="523"/>
      <c r="E167" s="523"/>
      <c r="F167" s="62" t="str">
        <f>IF('4.經歷資料'!C9="","",'4.經歷資料'!C9)</f>
        <v>少校</v>
      </c>
      <c r="G167" s="62" t="str">
        <f>IF('4.經歷資料'!D9="","",'4.經歷資料'!D9)</f>
        <v>軍訓教官</v>
      </c>
      <c r="H167" s="62">
        <f>IF('4.經歷資料'!E9="","",'4.經歷資料'!E9)</f>
        <v>5</v>
      </c>
      <c r="I167" s="562">
        <f>IF('4.經歷資料'!F9="","",'4.經歷資料'!F9)</f>
        <v>41306</v>
      </c>
      <c r="J167" s="563"/>
      <c r="K167" s="516">
        <f>IF('4.經歷資料'!G9="","",'4.經歷資料'!G9)</f>
        <v>42036</v>
      </c>
      <c r="L167" s="516"/>
      <c r="M167" s="511" t="str">
        <f>IF('4.經歷資料'!K9="","",'4.經歷資料'!K9)</f>
        <v/>
      </c>
      <c r="N167" s="511"/>
      <c r="O167" s="511"/>
      <c r="P167" s="511"/>
      <c r="Q167" s="511"/>
      <c r="R167" s="511"/>
      <c r="S167" s="512"/>
      <c r="T167" s="101" t="str">
        <f>'4.經歷資料'!L9&amp;"."&amp;'4.經歷資料'!M9&amp;"."&amp;'4.經歷資料'!N9</f>
        <v>..</v>
      </c>
    </row>
    <row r="168" spans="1:20" s="46" customFormat="1" ht="21" customHeight="1" x14ac:dyDescent="0.25">
      <c r="A168" s="166">
        <v>9</v>
      </c>
      <c r="B168" s="523" t="str">
        <f>IF('4.經歷資料'!B10="","",'4.經歷資料'!B10)</f>
        <v>國立○○高中</v>
      </c>
      <c r="C168" s="523"/>
      <c r="D168" s="523"/>
      <c r="E168" s="523"/>
      <c r="F168" s="62" t="str">
        <f>IF('4.經歷資料'!C10="","",'4.經歷資料'!C10)</f>
        <v>少校</v>
      </c>
      <c r="G168" s="62" t="str">
        <f>IF('4.經歷資料'!D10="","",'4.經歷資料'!D10)</f>
        <v>軍訓教官</v>
      </c>
      <c r="H168" s="62">
        <f>IF('4.經歷資料'!E10="","",'4.經歷資料'!E10)</f>
        <v>5</v>
      </c>
      <c r="I168" s="562">
        <f>IF('4.經歷資料'!F10="","",'4.經歷資料'!F10)</f>
        <v>42036</v>
      </c>
      <c r="J168" s="563"/>
      <c r="K168" s="516">
        <f>IF('4.經歷資料'!G10="","",'4.經歷資料'!G10)</f>
        <v>42217</v>
      </c>
      <c r="L168" s="516"/>
      <c r="M168" s="511" t="str">
        <f>IF('4.經歷資料'!K10="","",'4.經歷資料'!K10)</f>
        <v/>
      </c>
      <c r="N168" s="511"/>
      <c r="O168" s="511"/>
      <c r="P168" s="511"/>
      <c r="Q168" s="511"/>
      <c r="R168" s="511"/>
      <c r="S168" s="512"/>
      <c r="T168" s="101" t="str">
        <f>'4.經歷資料'!L10&amp;"."&amp;'4.經歷資料'!M10&amp;"."&amp;'4.經歷資料'!N10</f>
        <v>..</v>
      </c>
    </row>
    <row r="169" spans="1:20" s="46" customFormat="1" ht="21" customHeight="1" thickBot="1" x14ac:dyDescent="0.3">
      <c r="A169" s="168">
        <v>10</v>
      </c>
      <c r="B169" s="521" t="str">
        <f>IF('4.經歷資料'!B11="","",'4.經歷資料'!B11)</f>
        <v>國立○○高中(育嬰留職停薪)</v>
      </c>
      <c r="C169" s="521"/>
      <c r="D169" s="521"/>
      <c r="E169" s="521"/>
      <c r="F169" s="169" t="str">
        <f>IF('4.經歷資料'!C11="","",'4.經歷資料'!C11)</f>
        <v>少校</v>
      </c>
      <c r="G169" s="169" t="str">
        <f>IF('4.經歷資料'!D11="","",'4.經歷資料'!D11)</f>
        <v>軍訓教官</v>
      </c>
      <c r="H169" s="169">
        <f>IF('4.經歷資料'!E11="","",'4.經歷資料'!E11)</f>
        <v>0</v>
      </c>
      <c r="I169" s="559">
        <f>IF('4.經歷資料'!F11="","",'4.經歷資料'!F11)</f>
        <v>42217</v>
      </c>
      <c r="J169" s="560"/>
      <c r="K169" s="522">
        <f>IF('4.經歷資料'!G11="","",'4.經歷資料'!G11)</f>
        <v>42948</v>
      </c>
      <c r="L169" s="522"/>
      <c r="M169" s="513" t="str">
        <f>IF('4.經歷資料'!K11="","",'4.經歷資料'!K11)</f>
        <v/>
      </c>
      <c r="N169" s="513"/>
      <c r="O169" s="513"/>
      <c r="P169" s="513"/>
      <c r="Q169" s="513"/>
      <c r="R169" s="513"/>
      <c r="S169" s="513"/>
      <c r="T169" s="354" t="str">
        <f>'4.經歷資料'!L11&amp;"."&amp;'4.經歷資料'!M11&amp;"."&amp;'4.經歷資料'!N11</f>
        <v>..</v>
      </c>
    </row>
    <row r="170" spans="1:20" s="46" customFormat="1" ht="21" customHeight="1" x14ac:dyDescent="0.25">
      <c r="A170" s="171">
        <v>11</v>
      </c>
      <c r="B170" s="561" t="str">
        <f>IF('4.經歷資料'!B12="","",'4.經歷資料'!B12)</f>
        <v>國立○○高中</v>
      </c>
      <c r="C170" s="561"/>
      <c r="D170" s="561"/>
      <c r="E170" s="561"/>
      <c r="F170" s="100" t="str">
        <f>IF('4.經歷資料'!C12="","",'4.經歷資料'!C12)</f>
        <v>少校</v>
      </c>
      <c r="G170" s="100" t="str">
        <f>IF('4.經歷資料'!D12="","",'4.經歷資料'!D12)</f>
        <v>軍訓教官</v>
      </c>
      <c r="H170" s="100">
        <f>IF('4.經歷資料'!E12="","",'4.經歷資料'!E12)</f>
        <v>5</v>
      </c>
      <c r="I170" s="564">
        <f>IF('4.經歷資料'!F12="","",'4.經歷資料'!F12)</f>
        <v>42948</v>
      </c>
      <c r="J170" s="565"/>
      <c r="K170" s="531">
        <f>IF('4.經歷資料'!G12="","",'4.經歷資料'!G12)</f>
        <v>43497</v>
      </c>
      <c r="L170" s="531"/>
      <c r="M170" s="511" t="str">
        <f>IF('4.經歷資料'!K12="","",'4.經歷資料'!K12)</f>
        <v/>
      </c>
      <c r="N170" s="511"/>
      <c r="O170" s="511"/>
      <c r="P170" s="511"/>
      <c r="Q170" s="511"/>
      <c r="R170" s="511"/>
      <c r="S170" s="512"/>
      <c r="T170" s="115" t="str">
        <f>'4.經歷資料'!L12&amp;"."&amp;'4.經歷資料'!M12&amp;"."&amp;'4.經歷資料'!N12</f>
        <v>..</v>
      </c>
    </row>
    <row r="171" spans="1:20" s="46" customFormat="1" ht="21" customHeight="1" x14ac:dyDescent="0.25">
      <c r="A171" s="166">
        <v>12</v>
      </c>
      <c r="B171" s="523" t="str">
        <f>IF('4.經歷資料'!B13="","",'4.經歷資料'!B13)</f>
        <v>國立○○高中</v>
      </c>
      <c r="C171" s="523"/>
      <c r="D171" s="523"/>
      <c r="E171" s="523"/>
      <c r="F171" s="62" t="str">
        <f>IF('4.經歷資料'!C13="","",'4.經歷資料'!C13)</f>
        <v>少校</v>
      </c>
      <c r="G171" s="62" t="str">
        <f>IF('4.經歷資料'!D13="","",'4.經歷資料'!D13)</f>
        <v>生輔組長</v>
      </c>
      <c r="H171" s="62">
        <f>IF('4.經歷資料'!E13="","",'4.經歷資料'!E13)</f>
        <v>3</v>
      </c>
      <c r="I171" s="562">
        <f>IF('4.經歷資料'!F13="","",'4.經歷資料'!F13)</f>
        <v>43497</v>
      </c>
      <c r="J171" s="563"/>
      <c r="K171" s="516">
        <f>IF('4.經歷資料'!G13="","",'4.經歷資料'!G13)</f>
        <v>43862</v>
      </c>
      <c r="L171" s="516"/>
      <c r="M171" s="511" t="str">
        <f>IF('4.經歷資料'!K13="","",'4.經歷資料'!K13)</f>
        <v/>
      </c>
      <c r="N171" s="511"/>
      <c r="O171" s="511"/>
      <c r="P171" s="511"/>
      <c r="Q171" s="511"/>
      <c r="R171" s="511"/>
      <c r="S171" s="512"/>
      <c r="T171" s="101" t="str">
        <f>'4.經歷資料'!L13&amp;"."&amp;'4.經歷資料'!M13&amp;"."&amp;'4.經歷資料'!N13</f>
        <v>..</v>
      </c>
    </row>
    <row r="172" spans="1:20" s="46" customFormat="1" ht="21" customHeight="1" x14ac:dyDescent="0.25">
      <c r="A172" s="166">
        <v>13</v>
      </c>
      <c r="B172" s="523" t="str">
        <f>IF('4.經歷資料'!B14="","",'4.經歷資料'!B14)</f>
        <v>國立○○高中</v>
      </c>
      <c r="C172" s="523"/>
      <c r="D172" s="523"/>
      <c r="E172" s="523"/>
      <c r="F172" s="62" t="str">
        <f>IF('4.經歷資料'!C14="","",'4.經歷資料'!C14)</f>
        <v>少校</v>
      </c>
      <c r="G172" s="62" t="str">
        <f>IF('4.經歷資料'!D14="","",'4.經歷資料'!D14)</f>
        <v>軍訓教官</v>
      </c>
      <c r="H172" s="62">
        <f>IF('4.經歷資料'!E14="","",'4.經歷資料'!E14)</f>
        <v>5</v>
      </c>
      <c r="I172" s="562">
        <f>IF('4.經歷資料'!F14="","",'4.經歷資料'!F14)</f>
        <v>43862</v>
      </c>
      <c r="J172" s="563"/>
      <c r="K172" s="516">
        <f>IF('4.經歷資料'!G14="","",'4.經歷資料'!G14)</f>
        <v>44228</v>
      </c>
      <c r="L172" s="516"/>
      <c r="M172" s="511" t="str">
        <f>IF('4.經歷資料'!K14="","",'4.經歷資料'!K14)</f>
        <v>軍訓教官二人以下學校人員</v>
      </c>
      <c r="N172" s="511"/>
      <c r="O172" s="511"/>
      <c r="P172" s="511"/>
      <c r="Q172" s="511"/>
      <c r="R172" s="511"/>
      <c r="S172" s="512"/>
      <c r="T172" s="101" t="str">
        <f ca="1">'4.經歷資料'!L14&amp;"."&amp;'4.經歷資料'!M14&amp;"."&amp;'4.經歷資料'!N14</f>
        <v>0.10.0</v>
      </c>
    </row>
    <row r="173" spans="1:20" s="46" customFormat="1" ht="21" customHeight="1" x14ac:dyDescent="0.25">
      <c r="A173" s="166">
        <v>14</v>
      </c>
      <c r="B173" s="523" t="str">
        <f>IF('4.經歷資料'!B15="","",'4.經歷資料'!B15)</f>
        <v>○○科技大學</v>
      </c>
      <c r="C173" s="523"/>
      <c r="D173" s="523"/>
      <c r="E173" s="523"/>
      <c r="F173" s="62" t="str">
        <f>IF('4.經歷資料'!C15="","",'4.經歷資料'!C15)</f>
        <v>少校</v>
      </c>
      <c r="G173" s="62" t="str">
        <f>IF('4.經歷資料'!D15="","",'4.經歷資料'!D15)</f>
        <v>軍訓教官</v>
      </c>
      <c r="H173" s="62">
        <f>IF('4.經歷資料'!E15="","",'4.經歷資料'!E15)</f>
        <v>5</v>
      </c>
      <c r="I173" s="562">
        <f>IF('4.經歷資料'!F15="","",'4.經歷資料'!F15)</f>
        <v>44228</v>
      </c>
      <c r="J173" s="563"/>
      <c r="K173" s="516">
        <f>IF('4.經歷資料'!G15="","",'4.經歷資料'!G15)</f>
        <v>45747</v>
      </c>
      <c r="L173" s="516"/>
      <c r="M173" s="511" t="str">
        <f>IF('4.經歷資料'!K15="","",'4.經歷資料'!K15)</f>
        <v>擔任軍訓教官年資</v>
      </c>
      <c r="N173" s="511"/>
      <c r="O173" s="511"/>
      <c r="P173" s="511"/>
      <c r="Q173" s="511"/>
      <c r="R173" s="511"/>
      <c r="S173" s="512"/>
      <c r="T173" s="101" t="str">
        <f ca="1">'4.經歷資料'!L15&amp;"."&amp;'4.經歷資料'!M15&amp;"."&amp;'4.經歷資料'!N15</f>
        <v>4.1.30</v>
      </c>
    </row>
    <row r="174" spans="1:20" s="46" customFormat="1" ht="21" customHeight="1" thickBot="1" x14ac:dyDescent="0.3">
      <c r="A174" s="168">
        <v>15</v>
      </c>
      <c r="B174" s="521" t="str">
        <f>IF('4.經歷資料'!B16="","",'4.經歷資料'!B16)</f>
        <v/>
      </c>
      <c r="C174" s="521"/>
      <c r="D174" s="521"/>
      <c r="E174" s="521"/>
      <c r="F174" s="169" t="str">
        <f>IF('4.經歷資料'!C16="","",'4.經歷資料'!C16)</f>
        <v/>
      </c>
      <c r="G174" s="169" t="str">
        <f>IF('4.經歷資料'!D16="","",'4.經歷資料'!D16)</f>
        <v/>
      </c>
      <c r="H174" s="169" t="str">
        <f>IF('4.經歷資料'!E16="","",'4.經歷資料'!E16)</f>
        <v/>
      </c>
      <c r="I174" s="559">
        <f>IF('4.經歷資料'!F16="","",'4.經歷資料'!F16)</f>
        <v>45747</v>
      </c>
      <c r="J174" s="560"/>
      <c r="K174" s="522" t="str">
        <f>IF('4.經歷資料'!G16="","",'4.經歷資料'!G16)</f>
        <v/>
      </c>
      <c r="L174" s="522"/>
      <c r="M174" s="513" t="str">
        <f>IF('4.經歷資料'!K16="","",'4.經歷資料'!K16)</f>
        <v/>
      </c>
      <c r="N174" s="513"/>
      <c r="O174" s="513"/>
      <c r="P174" s="513"/>
      <c r="Q174" s="513"/>
      <c r="R174" s="513"/>
      <c r="S174" s="513"/>
      <c r="T174" s="354" t="str">
        <f>'4.經歷資料'!L16&amp;"."&amp;'4.經歷資料'!M16&amp;"."&amp;'4.經歷資料'!N16</f>
        <v>..</v>
      </c>
    </row>
    <row r="175" spans="1:20" s="46" customFormat="1" ht="21" customHeight="1" x14ac:dyDescent="0.25">
      <c r="A175" s="171">
        <v>16</v>
      </c>
      <c r="B175" s="561" t="str">
        <f>IF('4.經歷資料'!B17="","",'4.經歷資料'!B17)</f>
        <v/>
      </c>
      <c r="C175" s="561"/>
      <c r="D175" s="561"/>
      <c r="E175" s="561"/>
      <c r="F175" s="100" t="str">
        <f>IF('4.經歷資料'!C17="","",'4.經歷資料'!C17)</f>
        <v/>
      </c>
      <c r="G175" s="100" t="str">
        <f>IF('4.經歷資料'!D17="","",'4.經歷資料'!D17)</f>
        <v/>
      </c>
      <c r="H175" s="100" t="str">
        <f>IF('4.經歷資料'!E17="","",'4.經歷資料'!E17)</f>
        <v/>
      </c>
      <c r="I175" s="564" t="str">
        <f>IF('4.經歷資料'!F17="","",'4.經歷資料'!F17)</f>
        <v/>
      </c>
      <c r="J175" s="565"/>
      <c r="K175" s="531" t="str">
        <f>IF('4.經歷資料'!G17="","",'4.經歷資料'!G17)</f>
        <v/>
      </c>
      <c r="L175" s="531"/>
      <c r="M175" s="511" t="str">
        <f>IF('4.經歷資料'!K17="","",'4.經歷資料'!K17)</f>
        <v/>
      </c>
      <c r="N175" s="511"/>
      <c r="O175" s="511"/>
      <c r="P175" s="511"/>
      <c r="Q175" s="511"/>
      <c r="R175" s="511"/>
      <c r="S175" s="512"/>
      <c r="T175" s="115" t="str">
        <f>'4.經歷資料'!L17&amp;"."&amp;'4.經歷資料'!M17&amp;"."&amp;'4.經歷資料'!N17</f>
        <v>..</v>
      </c>
    </row>
    <row r="176" spans="1:20" s="46" customFormat="1" ht="21" customHeight="1" x14ac:dyDescent="0.25">
      <c r="A176" s="166">
        <v>17</v>
      </c>
      <c r="B176" s="523" t="str">
        <f>IF('4.經歷資料'!B18="","",'4.經歷資料'!B18)</f>
        <v/>
      </c>
      <c r="C176" s="523"/>
      <c r="D176" s="523"/>
      <c r="E176" s="523"/>
      <c r="F176" s="62" t="str">
        <f>IF('4.經歷資料'!C18="","",'4.經歷資料'!C18)</f>
        <v/>
      </c>
      <c r="G176" s="62" t="str">
        <f>IF('4.經歷資料'!D18="","",'4.經歷資料'!D18)</f>
        <v/>
      </c>
      <c r="H176" s="62" t="str">
        <f>IF('4.經歷資料'!E18="","",'4.經歷資料'!E18)</f>
        <v/>
      </c>
      <c r="I176" s="562" t="str">
        <f>IF('4.經歷資料'!F18="","",'4.經歷資料'!F18)</f>
        <v/>
      </c>
      <c r="J176" s="563"/>
      <c r="K176" s="516" t="str">
        <f>IF('4.經歷資料'!G18="","",'4.經歷資料'!G18)</f>
        <v/>
      </c>
      <c r="L176" s="516"/>
      <c r="M176" s="511" t="str">
        <f>IF('4.經歷資料'!K18="","",'4.經歷資料'!K18)</f>
        <v/>
      </c>
      <c r="N176" s="511"/>
      <c r="O176" s="511"/>
      <c r="P176" s="511"/>
      <c r="Q176" s="511"/>
      <c r="R176" s="511"/>
      <c r="S176" s="512"/>
      <c r="T176" s="101" t="str">
        <f>'4.經歷資料'!L18&amp;"."&amp;'4.經歷資料'!M18&amp;"."&amp;'4.經歷資料'!N18</f>
        <v>..</v>
      </c>
    </row>
    <row r="177" spans="1:20" s="46" customFormat="1" ht="21" customHeight="1" x14ac:dyDescent="0.25">
      <c r="A177" s="166">
        <v>18</v>
      </c>
      <c r="B177" s="523" t="str">
        <f>IF('4.經歷資料'!B19="","",'4.經歷資料'!B19)</f>
        <v/>
      </c>
      <c r="C177" s="523"/>
      <c r="D177" s="523"/>
      <c r="E177" s="523"/>
      <c r="F177" s="62" t="str">
        <f>IF('4.經歷資料'!C19="","",'4.經歷資料'!C19)</f>
        <v/>
      </c>
      <c r="G177" s="62" t="str">
        <f>IF('4.經歷資料'!D19="","",'4.經歷資料'!D19)</f>
        <v/>
      </c>
      <c r="H177" s="62" t="str">
        <f>IF('4.經歷資料'!E19="","",'4.經歷資料'!E19)</f>
        <v/>
      </c>
      <c r="I177" s="562" t="str">
        <f>IF('4.經歷資料'!F19="","",'4.經歷資料'!F19)</f>
        <v/>
      </c>
      <c r="J177" s="563"/>
      <c r="K177" s="516" t="str">
        <f>IF('4.經歷資料'!G19="","",'4.經歷資料'!G19)</f>
        <v/>
      </c>
      <c r="L177" s="516"/>
      <c r="M177" s="511" t="str">
        <f>IF('4.經歷資料'!K19="","",'4.經歷資料'!K19)</f>
        <v/>
      </c>
      <c r="N177" s="511"/>
      <c r="O177" s="511"/>
      <c r="P177" s="511"/>
      <c r="Q177" s="511"/>
      <c r="R177" s="511"/>
      <c r="S177" s="512"/>
      <c r="T177" s="101" t="str">
        <f>'4.經歷資料'!L19&amp;"."&amp;'4.經歷資料'!M19&amp;"."&amp;'4.經歷資料'!N19</f>
        <v>..</v>
      </c>
    </row>
    <row r="178" spans="1:20" s="46" customFormat="1" ht="21" customHeight="1" x14ac:dyDescent="0.25">
      <c r="A178" s="166">
        <v>19</v>
      </c>
      <c r="B178" s="523" t="str">
        <f>IF('4.經歷資料'!B20="","",'4.經歷資料'!B20)</f>
        <v/>
      </c>
      <c r="C178" s="523"/>
      <c r="D178" s="523"/>
      <c r="E178" s="523"/>
      <c r="F178" s="62" t="str">
        <f>IF('4.經歷資料'!C20="","",'4.經歷資料'!C20)</f>
        <v/>
      </c>
      <c r="G178" s="62" t="str">
        <f>IF('4.經歷資料'!D20="","",'4.經歷資料'!D20)</f>
        <v/>
      </c>
      <c r="H178" s="62" t="str">
        <f>IF('4.經歷資料'!E20="","",'4.經歷資料'!E20)</f>
        <v/>
      </c>
      <c r="I178" s="562" t="str">
        <f>IF('4.經歷資料'!F20="","",'4.經歷資料'!F20)</f>
        <v/>
      </c>
      <c r="J178" s="563"/>
      <c r="K178" s="516" t="str">
        <f>IF('4.經歷資料'!G20="","",'4.經歷資料'!G20)</f>
        <v/>
      </c>
      <c r="L178" s="516"/>
      <c r="M178" s="511" t="str">
        <f>IF('4.經歷資料'!K20="","",'4.經歷資料'!K20)</f>
        <v/>
      </c>
      <c r="N178" s="511"/>
      <c r="O178" s="511"/>
      <c r="P178" s="511"/>
      <c r="Q178" s="511"/>
      <c r="R178" s="511"/>
      <c r="S178" s="512"/>
      <c r="T178" s="101" t="str">
        <f>'4.經歷資料'!L20&amp;"."&amp;'4.經歷資料'!M20&amp;"."&amp;'4.經歷資料'!N20</f>
        <v>..</v>
      </c>
    </row>
    <row r="179" spans="1:20" s="46" customFormat="1" ht="21" customHeight="1" thickBot="1" x14ac:dyDescent="0.3">
      <c r="A179" s="168">
        <v>20</v>
      </c>
      <c r="B179" s="521" t="str">
        <f>IF('4.經歷資料'!B21="","",'4.經歷資料'!B21)</f>
        <v/>
      </c>
      <c r="C179" s="521"/>
      <c r="D179" s="521"/>
      <c r="E179" s="521"/>
      <c r="F179" s="169" t="str">
        <f>IF('4.經歷資料'!C21="","",'4.經歷資料'!C21)</f>
        <v/>
      </c>
      <c r="G179" s="169" t="str">
        <f>IF('4.經歷資料'!D21="","",'4.經歷資料'!D21)</f>
        <v/>
      </c>
      <c r="H179" s="169" t="str">
        <f>IF('4.經歷資料'!E21="","",'4.經歷資料'!E21)</f>
        <v/>
      </c>
      <c r="I179" s="559" t="str">
        <f>IF('4.經歷資料'!F21="","",'4.經歷資料'!F21)</f>
        <v/>
      </c>
      <c r="J179" s="560"/>
      <c r="K179" s="522" t="str">
        <f>IF('4.經歷資料'!G21="","",'4.經歷資料'!G21)</f>
        <v/>
      </c>
      <c r="L179" s="522"/>
      <c r="M179" s="513" t="str">
        <f>IF('4.經歷資料'!K21="","",'4.經歷資料'!K21)</f>
        <v/>
      </c>
      <c r="N179" s="513"/>
      <c r="O179" s="513"/>
      <c r="P179" s="513"/>
      <c r="Q179" s="513"/>
      <c r="R179" s="513"/>
      <c r="S179" s="513"/>
      <c r="T179" s="354" t="str">
        <f>'4.經歷資料'!L21&amp;"."&amp;'4.經歷資料'!M21&amp;"."&amp;'4.經歷資料'!N21</f>
        <v>..</v>
      </c>
    </row>
    <row r="180" spans="1:20" s="46" customFormat="1" ht="21" customHeight="1" x14ac:dyDescent="0.25">
      <c r="A180" s="171">
        <v>21</v>
      </c>
      <c r="B180" s="561" t="str">
        <f>IF('4.經歷資料'!B22="","",'4.經歷資料'!B22)</f>
        <v/>
      </c>
      <c r="C180" s="561"/>
      <c r="D180" s="561"/>
      <c r="E180" s="561"/>
      <c r="F180" s="100" t="str">
        <f>IF('4.經歷資料'!C22="","",'4.經歷資料'!C22)</f>
        <v/>
      </c>
      <c r="G180" s="100" t="str">
        <f>IF('4.經歷資料'!D22="","",'4.經歷資料'!D22)</f>
        <v/>
      </c>
      <c r="H180" s="100" t="str">
        <f>IF('4.經歷資料'!E22="","",'4.經歷資料'!E22)</f>
        <v/>
      </c>
      <c r="I180" s="564" t="str">
        <f>IF('4.經歷資料'!F22="","",'4.經歷資料'!F22)</f>
        <v/>
      </c>
      <c r="J180" s="565"/>
      <c r="K180" s="531" t="str">
        <f>IF('4.經歷資料'!G22="","",'4.經歷資料'!G22)</f>
        <v/>
      </c>
      <c r="L180" s="531"/>
      <c r="M180" s="511" t="str">
        <f>IF('4.經歷資料'!K22="","",'4.經歷資料'!K22)</f>
        <v/>
      </c>
      <c r="N180" s="511"/>
      <c r="O180" s="511"/>
      <c r="P180" s="511"/>
      <c r="Q180" s="511"/>
      <c r="R180" s="511"/>
      <c r="S180" s="512"/>
      <c r="T180" s="115" t="str">
        <f>'4.經歷資料'!L22&amp;"."&amp;'4.經歷資料'!M22&amp;"."&amp;'4.經歷資料'!N22</f>
        <v>..</v>
      </c>
    </row>
    <row r="181" spans="1:20" s="46" customFormat="1" ht="21" customHeight="1" x14ac:dyDescent="0.25">
      <c r="A181" s="166">
        <v>22</v>
      </c>
      <c r="B181" s="523" t="str">
        <f>IF('4.經歷資料'!B23="","",'4.經歷資料'!B23)</f>
        <v/>
      </c>
      <c r="C181" s="523"/>
      <c r="D181" s="523"/>
      <c r="E181" s="523"/>
      <c r="F181" s="62" t="str">
        <f>IF('4.經歷資料'!C23="","",'4.經歷資料'!C23)</f>
        <v/>
      </c>
      <c r="G181" s="62" t="str">
        <f>IF('4.經歷資料'!D23="","",'4.經歷資料'!D23)</f>
        <v/>
      </c>
      <c r="H181" s="62" t="str">
        <f>IF('4.經歷資料'!E23="","",'4.經歷資料'!E23)</f>
        <v/>
      </c>
      <c r="I181" s="562" t="str">
        <f>IF('4.經歷資料'!F23="","",'4.經歷資料'!F23)</f>
        <v/>
      </c>
      <c r="J181" s="563"/>
      <c r="K181" s="516" t="str">
        <f>IF('4.經歷資料'!G23="","",'4.經歷資料'!G23)</f>
        <v/>
      </c>
      <c r="L181" s="516"/>
      <c r="M181" s="511" t="str">
        <f>IF('4.經歷資料'!K23="","",'4.經歷資料'!K23)</f>
        <v/>
      </c>
      <c r="N181" s="511"/>
      <c r="O181" s="511"/>
      <c r="P181" s="511"/>
      <c r="Q181" s="511"/>
      <c r="R181" s="511"/>
      <c r="S181" s="512"/>
      <c r="T181" s="101" t="str">
        <f>'4.經歷資料'!L23&amp;"."&amp;'4.經歷資料'!M23&amp;"."&amp;'4.經歷資料'!N23</f>
        <v>..</v>
      </c>
    </row>
    <row r="182" spans="1:20" s="46" customFormat="1" ht="21" customHeight="1" x14ac:dyDescent="0.25">
      <c r="A182" s="166">
        <v>23</v>
      </c>
      <c r="B182" s="523" t="str">
        <f>IF('4.經歷資料'!B24="","",'4.經歷資料'!B24)</f>
        <v/>
      </c>
      <c r="C182" s="523"/>
      <c r="D182" s="523"/>
      <c r="E182" s="523"/>
      <c r="F182" s="62" t="str">
        <f>IF('4.經歷資料'!C24="","",'4.經歷資料'!C24)</f>
        <v/>
      </c>
      <c r="G182" s="62" t="str">
        <f>IF('4.經歷資料'!D24="","",'4.經歷資料'!D24)</f>
        <v/>
      </c>
      <c r="H182" s="62" t="str">
        <f>IF('4.經歷資料'!E24="","",'4.經歷資料'!E24)</f>
        <v/>
      </c>
      <c r="I182" s="562" t="str">
        <f>IF('4.經歷資料'!F24="","",'4.經歷資料'!F24)</f>
        <v/>
      </c>
      <c r="J182" s="563"/>
      <c r="K182" s="516" t="str">
        <f>IF('4.經歷資料'!G24="","",'4.經歷資料'!G24)</f>
        <v/>
      </c>
      <c r="L182" s="516"/>
      <c r="M182" s="511" t="str">
        <f>IF('4.經歷資料'!K24="","",'4.經歷資料'!K24)</f>
        <v/>
      </c>
      <c r="N182" s="511"/>
      <c r="O182" s="511"/>
      <c r="P182" s="511"/>
      <c r="Q182" s="511"/>
      <c r="R182" s="511"/>
      <c r="S182" s="512"/>
      <c r="T182" s="101" t="str">
        <f>'4.經歷資料'!L24&amp;"."&amp;'4.經歷資料'!M24&amp;"."&amp;'4.經歷資料'!N24</f>
        <v>..</v>
      </c>
    </row>
    <row r="183" spans="1:20" s="46" customFormat="1" ht="21" customHeight="1" x14ac:dyDescent="0.25">
      <c r="A183" s="166">
        <v>24</v>
      </c>
      <c r="B183" s="523" t="str">
        <f>IF('4.經歷資料'!B25="","",'4.經歷資料'!B25)</f>
        <v/>
      </c>
      <c r="C183" s="523"/>
      <c r="D183" s="523"/>
      <c r="E183" s="523"/>
      <c r="F183" s="62" t="str">
        <f>IF('4.經歷資料'!C25="","",'4.經歷資料'!C25)</f>
        <v/>
      </c>
      <c r="G183" s="62" t="str">
        <f>IF('4.經歷資料'!D25="","",'4.經歷資料'!D25)</f>
        <v/>
      </c>
      <c r="H183" s="62" t="str">
        <f>IF('4.經歷資料'!E25="","",'4.經歷資料'!E25)</f>
        <v/>
      </c>
      <c r="I183" s="562" t="str">
        <f>IF('4.經歷資料'!F25="","",'4.經歷資料'!F25)</f>
        <v/>
      </c>
      <c r="J183" s="563"/>
      <c r="K183" s="516" t="str">
        <f>IF('4.經歷資料'!G25="","",'4.經歷資料'!G25)</f>
        <v/>
      </c>
      <c r="L183" s="516"/>
      <c r="M183" s="511" t="str">
        <f>IF('4.經歷資料'!K25="","",'4.經歷資料'!K25)</f>
        <v/>
      </c>
      <c r="N183" s="511"/>
      <c r="O183" s="511"/>
      <c r="P183" s="511"/>
      <c r="Q183" s="511"/>
      <c r="R183" s="511"/>
      <c r="S183" s="512"/>
      <c r="T183" s="101" t="str">
        <f>'4.經歷資料'!L25&amp;"."&amp;'4.經歷資料'!M25&amp;"."&amp;'4.經歷資料'!N25</f>
        <v>..</v>
      </c>
    </row>
    <row r="184" spans="1:20" s="46" customFormat="1" ht="21" customHeight="1" thickBot="1" x14ac:dyDescent="0.3">
      <c r="A184" s="168">
        <v>25</v>
      </c>
      <c r="B184" s="521" t="str">
        <f>IF('4.經歷資料'!B26="","",'4.經歷資料'!B26)</f>
        <v/>
      </c>
      <c r="C184" s="521"/>
      <c r="D184" s="521"/>
      <c r="E184" s="521"/>
      <c r="F184" s="169" t="str">
        <f>IF('4.經歷資料'!C26="","",'4.經歷資料'!C26)</f>
        <v/>
      </c>
      <c r="G184" s="169" t="str">
        <f>IF('4.經歷資料'!D26="","",'4.經歷資料'!D26)</f>
        <v/>
      </c>
      <c r="H184" s="169" t="str">
        <f>IF('4.經歷資料'!E26="","",'4.經歷資料'!E26)</f>
        <v/>
      </c>
      <c r="I184" s="559" t="str">
        <f>IF('4.經歷資料'!F26="","",'4.經歷資料'!F26)</f>
        <v/>
      </c>
      <c r="J184" s="560"/>
      <c r="K184" s="522" t="str">
        <f>IF('4.經歷資料'!G26="","",'4.經歷資料'!G26)</f>
        <v/>
      </c>
      <c r="L184" s="522"/>
      <c r="M184" s="513" t="str">
        <f>IF('4.經歷資料'!K26="","",'4.經歷資料'!K26)</f>
        <v/>
      </c>
      <c r="N184" s="513"/>
      <c r="O184" s="513"/>
      <c r="P184" s="513"/>
      <c r="Q184" s="513"/>
      <c r="R184" s="513"/>
      <c r="S184" s="513"/>
      <c r="T184" s="354" t="str">
        <f>'4.經歷資料'!L26&amp;"."&amp;'4.經歷資料'!M26&amp;"."&amp;'4.經歷資料'!N26</f>
        <v>..</v>
      </c>
    </row>
    <row r="185" spans="1:20" s="46" customFormat="1" ht="21" customHeight="1" x14ac:dyDescent="0.25">
      <c r="A185" s="171">
        <v>26</v>
      </c>
      <c r="B185" s="561" t="str">
        <f>IF('4.經歷資料'!B27="","",'4.經歷資料'!B27)</f>
        <v/>
      </c>
      <c r="C185" s="561"/>
      <c r="D185" s="561"/>
      <c r="E185" s="561"/>
      <c r="F185" s="100" t="str">
        <f>IF('4.經歷資料'!C27="","",'4.經歷資料'!C27)</f>
        <v/>
      </c>
      <c r="G185" s="100" t="str">
        <f>IF('4.經歷資料'!D27="","",'4.經歷資料'!D27)</f>
        <v/>
      </c>
      <c r="H185" s="100" t="str">
        <f>IF('4.經歷資料'!E27="","",'4.經歷資料'!E27)</f>
        <v/>
      </c>
      <c r="I185" s="564" t="str">
        <f>IF('4.經歷資料'!F27="","",'4.經歷資料'!F27)</f>
        <v/>
      </c>
      <c r="J185" s="565"/>
      <c r="K185" s="531" t="str">
        <f>IF('4.經歷資料'!G27="","",'4.經歷資料'!G27)</f>
        <v/>
      </c>
      <c r="L185" s="531"/>
      <c r="M185" s="511" t="str">
        <f>IF('4.經歷資料'!K27="","",'4.經歷資料'!K27)</f>
        <v/>
      </c>
      <c r="N185" s="511"/>
      <c r="O185" s="511"/>
      <c r="P185" s="511"/>
      <c r="Q185" s="511"/>
      <c r="R185" s="511"/>
      <c r="S185" s="512"/>
      <c r="T185" s="115" t="str">
        <f>'4.經歷資料'!L27&amp;"."&amp;'4.經歷資料'!M27&amp;"."&amp;'4.經歷資料'!N27</f>
        <v>..</v>
      </c>
    </row>
    <row r="186" spans="1:20" s="46" customFormat="1" ht="21" customHeight="1" x14ac:dyDescent="0.25">
      <c r="A186" s="166">
        <v>27</v>
      </c>
      <c r="B186" s="523" t="str">
        <f>IF('4.經歷資料'!B28="","",'4.經歷資料'!B28)</f>
        <v/>
      </c>
      <c r="C186" s="523"/>
      <c r="D186" s="523"/>
      <c r="E186" s="523"/>
      <c r="F186" s="62" t="str">
        <f>IF('4.經歷資料'!C28="","",'4.經歷資料'!C28)</f>
        <v/>
      </c>
      <c r="G186" s="62" t="str">
        <f>IF('4.經歷資料'!D28="","",'4.經歷資料'!D28)</f>
        <v/>
      </c>
      <c r="H186" s="62" t="str">
        <f>IF('4.經歷資料'!E28="","",'4.經歷資料'!E28)</f>
        <v/>
      </c>
      <c r="I186" s="562" t="str">
        <f>IF('4.經歷資料'!F28="","",'4.經歷資料'!F28)</f>
        <v/>
      </c>
      <c r="J186" s="563"/>
      <c r="K186" s="516" t="str">
        <f>IF('4.經歷資料'!G28="","",'4.經歷資料'!G28)</f>
        <v/>
      </c>
      <c r="L186" s="516"/>
      <c r="M186" s="511" t="str">
        <f>IF('4.經歷資料'!K28="","",'4.經歷資料'!K28)</f>
        <v/>
      </c>
      <c r="N186" s="511"/>
      <c r="O186" s="511"/>
      <c r="P186" s="511"/>
      <c r="Q186" s="511"/>
      <c r="R186" s="511"/>
      <c r="S186" s="512"/>
      <c r="T186" s="101" t="str">
        <f>'4.經歷資料'!L28&amp;"."&amp;'4.經歷資料'!M28&amp;"."&amp;'4.經歷資料'!N28</f>
        <v>..</v>
      </c>
    </row>
    <row r="187" spans="1:20" s="46" customFormat="1" ht="21" customHeight="1" x14ac:dyDescent="0.25">
      <c r="A187" s="166">
        <v>28</v>
      </c>
      <c r="B187" s="523" t="str">
        <f>IF('4.經歷資料'!B29="","",'4.經歷資料'!B29)</f>
        <v/>
      </c>
      <c r="C187" s="523"/>
      <c r="D187" s="523"/>
      <c r="E187" s="523"/>
      <c r="F187" s="62" t="str">
        <f>IF('4.經歷資料'!C29="","",'4.經歷資料'!C29)</f>
        <v/>
      </c>
      <c r="G187" s="62" t="str">
        <f>IF('4.經歷資料'!D29="","",'4.經歷資料'!D29)</f>
        <v/>
      </c>
      <c r="H187" s="62" t="str">
        <f>IF('4.經歷資料'!E29="","",'4.經歷資料'!E29)</f>
        <v/>
      </c>
      <c r="I187" s="562" t="str">
        <f>IF('4.經歷資料'!F29="","",'4.經歷資料'!F29)</f>
        <v/>
      </c>
      <c r="J187" s="563"/>
      <c r="K187" s="516" t="str">
        <f>IF('4.經歷資料'!G29="","",'4.經歷資料'!G29)</f>
        <v/>
      </c>
      <c r="L187" s="516"/>
      <c r="M187" s="511" t="str">
        <f>IF('4.經歷資料'!K29="","",'4.經歷資料'!K29)</f>
        <v/>
      </c>
      <c r="N187" s="511"/>
      <c r="O187" s="511"/>
      <c r="P187" s="511"/>
      <c r="Q187" s="511"/>
      <c r="R187" s="511"/>
      <c r="S187" s="512"/>
      <c r="T187" s="101" t="str">
        <f>'4.經歷資料'!L29&amp;"."&amp;'4.經歷資料'!M29&amp;"."&amp;'4.經歷資料'!N29</f>
        <v>..</v>
      </c>
    </row>
    <row r="188" spans="1:20" s="46" customFormat="1" ht="21" customHeight="1" x14ac:dyDescent="0.25">
      <c r="A188" s="166">
        <v>29</v>
      </c>
      <c r="B188" s="523" t="str">
        <f>IF('4.經歷資料'!B30="","",'4.經歷資料'!B30)</f>
        <v/>
      </c>
      <c r="C188" s="523"/>
      <c r="D188" s="523"/>
      <c r="E188" s="523"/>
      <c r="F188" s="62" t="str">
        <f>IF('4.經歷資料'!C30="","",'4.經歷資料'!C30)</f>
        <v/>
      </c>
      <c r="G188" s="62" t="str">
        <f>IF('4.經歷資料'!D30="","",'4.經歷資料'!D30)</f>
        <v/>
      </c>
      <c r="H188" s="62" t="str">
        <f>IF('4.經歷資料'!E30="","",'4.經歷資料'!E30)</f>
        <v/>
      </c>
      <c r="I188" s="562" t="str">
        <f>IF('4.經歷資料'!F30="","",'4.經歷資料'!F30)</f>
        <v/>
      </c>
      <c r="J188" s="563"/>
      <c r="K188" s="516" t="str">
        <f>IF('4.經歷資料'!G30="","",'4.經歷資料'!G30)</f>
        <v/>
      </c>
      <c r="L188" s="516"/>
      <c r="M188" s="511" t="str">
        <f>IF('4.經歷資料'!K30="","",'4.經歷資料'!K30)</f>
        <v/>
      </c>
      <c r="N188" s="511"/>
      <c r="O188" s="511"/>
      <c r="P188" s="511"/>
      <c r="Q188" s="511"/>
      <c r="R188" s="511"/>
      <c r="S188" s="512"/>
      <c r="T188" s="101" t="str">
        <f>'4.經歷資料'!L30&amp;"."&amp;'4.經歷資料'!M30&amp;"."&amp;'4.經歷資料'!N30</f>
        <v>..</v>
      </c>
    </row>
    <row r="189" spans="1:20" s="46" customFormat="1" ht="21" customHeight="1" thickBot="1" x14ac:dyDescent="0.3">
      <c r="A189" s="168">
        <v>30</v>
      </c>
      <c r="B189" s="521" t="str">
        <f>IF('4.經歷資料'!B31="","",'4.經歷資料'!B31)</f>
        <v/>
      </c>
      <c r="C189" s="521"/>
      <c r="D189" s="521"/>
      <c r="E189" s="521"/>
      <c r="F189" s="169" t="str">
        <f>IF('4.經歷資料'!C31="","",'4.經歷資料'!C31)</f>
        <v/>
      </c>
      <c r="G189" s="169" t="str">
        <f>IF('4.經歷資料'!D31="","",'4.經歷資料'!D31)</f>
        <v/>
      </c>
      <c r="H189" s="169" t="str">
        <f>IF('4.經歷資料'!E31="","",'4.經歷資料'!E31)</f>
        <v/>
      </c>
      <c r="I189" s="559" t="str">
        <f>IF('4.經歷資料'!F31="","",'4.經歷資料'!F31)</f>
        <v/>
      </c>
      <c r="J189" s="560"/>
      <c r="K189" s="522" t="str">
        <f>IF('4.經歷資料'!G31="","",'4.經歷資料'!G31)</f>
        <v/>
      </c>
      <c r="L189" s="522"/>
      <c r="M189" s="513" t="str">
        <f>IF('4.經歷資料'!K31="","",'4.經歷資料'!K31)</f>
        <v/>
      </c>
      <c r="N189" s="513"/>
      <c r="O189" s="513"/>
      <c r="P189" s="513"/>
      <c r="Q189" s="513"/>
      <c r="R189" s="513"/>
      <c r="S189" s="513"/>
      <c r="T189" s="354" t="str">
        <f>'4.經歷資料'!L31&amp;"."&amp;'4.經歷資料'!M31&amp;"."&amp;'4.經歷資料'!N31</f>
        <v>..</v>
      </c>
    </row>
    <row r="190" spans="1:20" s="46" customFormat="1" ht="21" customHeight="1" x14ac:dyDescent="0.25">
      <c r="A190" s="171">
        <v>31</v>
      </c>
      <c r="B190" s="561" t="str">
        <f>IF('4.經歷資料'!B32="","",'4.經歷資料'!B32)</f>
        <v/>
      </c>
      <c r="C190" s="561"/>
      <c r="D190" s="561"/>
      <c r="E190" s="561"/>
      <c r="F190" s="100" t="str">
        <f>IF('4.經歷資料'!C32="","",'4.經歷資料'!C32)</f>
        <v/>
      </c>
      <c r="G190" s="100" t="str">
        <f>IF('4.經歷資料'!D32="","",'4.經歷資料'!D32)</f>
        <v/>
      </c>
      <c r="H190" s="100" t="str">
        <f>IF('4.經歷資料'!E32="","",'4.經歷資料'!E32)</f>
        <v/>
      </c>
      <c r="I190" s="564" t="str">
        <f>IF('4.經歷資料'!F32="","",'4.經歷資料'!F32)</f>
        <v/>
      </c>
      <c r="J190" s="565"/>
      <c r="K190" s="531" t="str">
        <f>IF('4.經歷資料'!G32="","",'4.經歷資料'!G32)</f>
        <v/>
      </c>
      <c r="L190" s="531"/>
      <c r="M190" s="511" t="str">
        <f>IF('4.經歷資料'!K32="","",'4.經歷資料'!K32)</f>
        <v/>
      </c>
      <c r="N190" s="511"/>
      <c r="O190" s="511"/>
      <c r="P190" s="511"/>
      <c r="Q190" s="511"/>
      <c r="R190" s="511"/>
      <c r="S190" s="512"/>
      <c r="T190" s="115" t="str">
        <f>'4.經歷資料'!L32&amp;"."&amp;'4.經歷資料'!M32&amp;"."&amp;'4.經歷資料'!N32</f>
        <v>..</v>
      </c>
    </row>
    <row r="191" spans="1:20" s="46" customFormat="1" ht="21" customHeight="1" x14ac:dyDescent="0.25">
      <c r="A191" s="166">
        <v>32</v>
      </c>
      <c r="B191" s="523" t="str">
        <f>IF('4.經歷資料'!B33="","",'4.經歷資料'!B33)</f>
        <v/>
      </c>
      <c r="C191" s="523"/>
      <c r="D191" s="523"/>
      <c r="E191" s="523"/>
      <c r="F191" s="62" t="str">
        <f>IF('4.經歷資料'!C33="","",'4.經歷資料'!C33)</f>
        <v/>
      </c>
      <c r="G191" s="62" t="str">
        <f>IF('4.經歷資料'!D33="","",'4.經歷資料'!D33)</f>
        <v/>
      </c>
      <c r="H191" s="62" t="str">
        <f>IF('4.經歷資料'!E33="","",'4.經歷資料'!E33)</f>
        <v/>
      </c>
      <c r="I191" s="562" t="str">
        <f>IF('4.經歷資料'!F33="","",'4.經歷資料'!F33)</f>
        <v/>
      </c>
      <c r="J191" s="563"/>
      <c r="K191" s="516" t="str">
        <f>IF('4.經歷資料'!G33="","",'4.經歷資料'!G33)</f>
        <v/>
      </c>
      <c r="L191" s="516"/>
      <c r="M191" s="511" t="str">
        <f>IF('4.經歷資料'!K33="","",'4.經歷資料'!K33)</f>
        <v/>
      </c>
      <c r="N191" s="511"/>
      <c r="O191" s="511"/>
      <c r="P191" s="511"/>
      <c r="Q191" s="511"/>
      <c r="R191" s="511"/>
      <c r="S191" s="512"/>
      <c r="T191" s="101" t="str">
        <f>'4.經歷資料'!L33&amp;"."&amp;'4.經歷資料'!M33&amp;"."&amp;'4.經歷資料'!N33</f>
        <v>..</v>
      </c>
    </row>
    <row r="192" spans="1:20" s="46" customFormat="1" ht="21" customHeight="1" x14ac:dyDescent="0.25">
      <c r="A192" s="166">
        <v>33</v>
      </c>
      <c r="B192" s="523" t="str">
        <f>IF('4.經歷資料'!B34="","",'4.經歷資料'!B34)</f>
        <v/>
      </c>
      <c r="C192" s="523"/>
      <c r="D192" s="523"/>
      <c r="E192" s="523"/>
      <c r="F192" s="62" t="str">
        <f>IF('4.經歷資料'!C34="","",'4.經歷資料'!C34)</f>
        <v/>
      </c>
      <c r="G192" s="62" t="str">
        <f>IF('4.經歷資料'!D34="","",'4.經歷資料'!D34)</f>
        <v/>
      </c>
      <c r="H192" s="62" t="str">
        <f>IF('4.經歷資料'!E34="","",'4.經歷資料'!E34)</f>
        <v/>
      </c>
      <c r="I192" s="562" t="str">
        <f>IF('4.經歷資料'!F34="","",'4.經歷資料'!F34)</f>
        <v/>
      </c>
      <c r="J192" s="563"/>
      <c r="K192" s="516" t="str">
        <f>IF('4.經歷資料'!G34="","",'4.經歷資料'!G34)</f>
        <v/>
      </c>
      <c r="L192" s="516"/>
      <c r="M192" s="511" t="str">
        <f>IF('4.經歷資料'!K34="","",'4.經歷資料'!K34)</f>
        <v/>
      </c>
      <c r="N192" s="511"/>
      <c r="O192" s="511"/>
      <c r="P192" s="511"/>
      <c r="Q192" s="511"/>
      <c r="R192" s="511"/>
      <c r="S192" s="512"/>
      <c r="T192" s="101" t="str">
        <f>'4.經歷資料'!L34&amp;"."&amp;'4.經歷資料'!M34&amp;"."&amp;'4.經歷資料'!N34</f>
        <v>..</v>
      </c>
    </row>
    <row r="193" spans="1:20" s="46" customFormat="1" ht="21" customHeight="1" x14ac:dyDescent="0.25">
      <c r="A193" s="166">
        <v>34</v>
      </c>
      <c r="B193" s="523" t="str">
        <f>IF('4.經歷資料'!B35="","",'4.經歷資料'!B35)</f>
        <v/>
      </c>
      <c r="C193" s="523"/>
      <c r="D193" s="523"/>
      <c r="E193" s="523"/>
      <c r="F193" s="62" t="str">
        <f>IF('4.經歷資料'!C35="","",'4.經歷資料'!C35)</f>
        <v/>
      </c>
      <c r="G193" s="62" t="str">
        <f>IF('4.經歷資料'!D35="","",'4.經歷資料'!D35)</f>
        <v/>
      </c>
      <c r="H193" s="62" t="str">
        <f>IF('4.經歷資料'!E35="","",'4.經歷資料'!E35)</f>
        <v/>
      </c>
      <c r="I193" s="562" t="str">
        <f>IF('4.經歷資料'!F35="","",'4.經歷資料'!F35)</f>
        <v/>
      </c>
      <c r="J193" s="563"/>
      <c r="K193" s="516" t="str">
        <f>IF('4.經歷資料'!G35="","",'4.經歷資料'!G35)</f>
        <v/>
      </c>
      <c r="L193" s="516"/>
      <c r="M193" s="511" t="str">
        <f>IF('4.經歷資料'!K35="","",'4.經歷資料'!K35)</f>
        <v/>
      </c>
      <c r="N193" s="511"/>
      <c r="O193" s="511"/>
      <c r="P193" s="511"/>
      <c r="Q193" s="511"/>
      <c r="R193" s="511"/>
      <c r="S193" s="512"/>
      <c r="T193" s="101" t="str">
        <f>'4.經歷資料'!L35&amp;"."&amp;'4.經歷資料'!M35&amp;"."&amp;'4.經歷資料'!N35</f>
        <v>..</v>
      </c>
    </row>
    <row r="194" spans="1:20" s="46" customFormat="1" ht="21" customHeight="1" thickBot="1" x14ac:dyDescent="0.3">
      <c r="A194" s="168">
        <v>35</v>
      </c>
      <c r="B194" s="521" t="str">
        <f>IF('4.經歷資料'!B36="","",'4.經歷資料'!B36)</f>
        <v/>
      </c>
      <c r="C194" s="521"/>
      <c r="D194" s="521"/>
      <c r="E194" s="521"/>
      <c r="F194" s="169" t="str">
        <f>IF('4.經歷資料'!C36="","",'4.經歷資料'!C36)</f>
        <v/>
      </c>
      <c r="G194" s="169" t="str">
        <f>IF('4.經歷資料'!D36="","",'4.經歷資料'!D36)</f>
        <v/>
      </c>
      <c r="H194" s="169" t="str">
        <f>IF('4.經歷資料'!E36="","",'4.經歷資料'!E36)</f>
        <v/>
      </c>
      <c r="I194" s="559" t="str">
        <f>IF('4.經歷資料'!F36="","",'4.經歷資料'!F36)</f>
        <v/>
      </c>
      <c r="J194" s="560"/>
      <c r="K194" s="522" t="str">
        <f>IF('4.經歷資料'!G36="","",'4.經歷資料'!G36)</f>
        <v/>
      </c>
      <c r="L194" s="522"/>
      <c r="M194" s="513" t="str">
        <f>IF('4.經歷資料'!K36="","",'4.經歷資料'!K36)</f>
        <v/>
      </c>
      <c r="N194" s="513"/>
      <c r="O194" s="513"/>
      <c r="P194" s="513"/>
      <c r="Q194" s="513"/>
      <c r="R194" s="513"/>
      <c r="S194" s="513"/>
      <c r="T194" s="354" t="str">
        <f>'4.經歷資料'!L36&amp;"."&amp;'4.經歷資料'!M36&amp;"."&amp;'4.經歷資料'!N36</f>
        <v>..</v>
      </c>
    </row>
    <row r="195" spans="1:20" s="46" customFormat="1" ht="21" customHeight="1" x14ac:dyDescent="0.25">
      <c r="A195" s="171">
        <v>36</v>
      </c>
      <c r="B195" s="561" t="str">
        <f>IF('4.經歷資料'!B37="","",'4.經歷資料'!B37)</f>
        <v/>
      </c>
      <c r="C195" s="561"/>
      <c r="D195" s="561"/>
      <c r="E195" s="561"/>
      <c r="F195" s="100" t="str">
        <f>IF('4.經歷資料'!C37="","",'4.經歷資料'!C37)</f>
        <v/>
      </c>
      <c r="G195" s="100" t="str">
        <f>IF('4.經歷資料'!D37="","",'4.經歷資料'!D37)</f>
        <v/>
      </c>
      <c r="H195" s="100" t="str">
        <f>IF('4.經歷資料'!E37="","",'4.經歷資料'!E37)</f>
        <v/>
      </c>
      <c r="I195" s="564" t="str">
        <f>IF('4.經歷資料'!F37="","",'4.經歷資料'!F37)</f>
        <v/>
      </c>
      <c r="J195" s="565"/>
      <c r="K195" s="531" t="str">
        <f>IF('4.經歷資料'!G37="","",'4.經歷資料'!G37)</f>
        <v/>
      </c>
      <c r="L195" s="531"/>
      <c r="M195" s="511" t="str">
        <f>IF('4.經歷資料'!K37="","",'4.經歷資料'!K37)</f>
        <v/>
      </c>
      <c r="N195" s="511"/>
      <c r="O195" s="511"/>
      <c r="P195" s="511"/>
      <c r="Q195" s="511"/>
      <c r="R195" s="511"/>
      <c r="S195" s="512"/>
      <c r="T195" s="115" t="str">
        <f>'4.經歷資料'!L37&amp;"."&amp;'4.經歷資料'!M37&amp;"."&amp;'4.經歷資料'!N37</f>
        <v>..</v>
      </c>
    </row>
    <row r="196" spans="1:20" s="46" customFormat="1" ht="21" customHeight="1" x14ac:dyDescent="0.25">
      <c r="A196" s="166">
        <v>37</v>
      </c>
      <c r="B196" s="523" t="str">
        <f>IF('4.經歷資料'!B38="","",'4.經歷資料'!B38)</f>
        <v/>
      </c>
      <c r="C196" s="523"/>
      <c r="D196" s="523"/>
      <c r="E196" s="523"/>
      <c r="F196" s="62" t="str">
        <f>IF('4.經歷資料'!C38="","",'4.經歷資料'!C38)</f>
        <v/>
      </c>
      <c r="G196" s="62" t="str">
        <f>IF('4.經歷資料'!D38="","",'4.經歷資料'!D38)</f>
        <v/>
      </c>
      <c r="H196" s="62" t="str">
        <f>IF('4.經歷資料'!E38="","",'4.經歷資料'!E38)</f>
        <v/>
      </c>
      <c r="I196" s="562" t="str">
        <f>IF('4.經歷資料'!F38="","",'4.經歷資料'!F38)</f>
        <v/>
      </c>
      <c r="J196" s="563"/>
      <c r="K196" s="516" t="str">
        <f>IF('4.經歷資料'!G38="","",'4.經歷資料'!G38)</f>
        <v/>
      </c>
      <c r="L196" s="516"/>
      <c r="M196" s="511" t="str">
        <f>IF('4.經歷資料'!K38="","",'4.經歷資料'!K38)</f>
        <v/>
      </c>
      <c r="N196" s="511"/>
      <c r="O196" s="511"/>
      <c r="P196" s="511"/>
      <c r="Q196" s="511"/>
      <c r="R196" s="511"/>
      <c r="S196" s="512"/>
      <c r="T196" s="101" t="str">
        <f>'4.經歷資料'!L38&amp;"."&amp;'4.經歷資料'!M38&amp;"."&amp;'4.經歷資料'!N38</f>
        <v>..</v>
      </c>
    </row>
    <row r="197" spans="1:20" s="46" customFormat="1" ht="21" customHeight="1" x14ac:dyDescent="0.25">
      <c r="A197" s="166">
        <v>38</v>
      </c>
      <c r="B197" s="523" t="str">
        <f>IF('4.經歷資料'!B39="","",'4.經歷資料'!B39)</f>
        <v/>
      </c>
      <c r="C197" s="523"/>
      <c r="D197" s="523"/>
      <c r="E197" s="523"/>
      <c r="F197" s="62" t="str">
        <f>IF('4.經歷資料'!C39="","",'4.經歷資料'!C39)</f>
        <v/>
      </c>
      <c r="G197" s="62" t="str">
        <f>IF('4.經歷資料'!D39="","",'4.經歷資料'!D39)</f>
        <v/>
      </c>
      <c r="H197" s="62" t="str">
        <f>IF('4.經歷資料'!E39="","",'4.經歷資料'!E39)</f>
        <v/>
      </c>
      <c r="I197" s="562" t="str">
        <f>IF('4.經歷資料'!F39="","",'4.經歷資料'!F39)</f>
        <v/>
      </c>
      <c r="J197" s="563"/>
      <c r="K197" s="516" t="str">
        <f>IF('4.經歷資料'!G39="","",'4.經歷資料'!G39)</f>
        <v/>
      </c>
      <c r="L197" s="516"/>
      <c r="M197" s="511" t="str">
        <f>IF('4.經歷資料'!K39="","",'4.經歷資料'!K39)</f>
        <v/>
      </c>
      <c r="N197" s="511"/>
      <c r="O197" s="511"/>
      <c r="P197" s="511"/>
      <c r="Q197" s="511"/>
      <c r="R197" s="511"/>
      <c r="S197" s="512"/>
      <c r="T197" s="101" t="str">
        <f>'4.經歷資料'!L39&amp;"."&amp;'4.經歷資料'!M39&amp;"."&amp;'4.經歷資料'!N39</f>
        <v>..</v>
      </c>
    </row>
    <row r="198" spans="1:20" s="46" customFormat="1" ht="21" customHeight="1" x14ac:dyDescent="0.25">
      <c r="A198" s="166">
        <v>39</v>
      </c>
      <c r="B198" s="523" t="str">
        <f>IF('4.經歷資料'!B40="","",'4.經歷資料'!B40)</f>
        <v/>
      </c>
      <c r="C198" s="523"/>
      <c r="D198" s="523"/>
      <c r="E198" s="523"/>
      <c r="F198" s="62" t="str">
        <f>IF('4.經歷資料'!C40="","",'4.經歷資料'!C40)</f>
        <v/>
      </c>
      <c r="G198" s="62" t="str">
        <f>IF('4.經歷資料'!D40="","",'4.經歷資料'!D40)</f>
        <v/>
      </c>
      <c r="H198" s="62" t="str">
        <f>IF('4.經歷資料'!E40="","",'4.經歷資料'!E40)</f>
        <v/>
      </c>
      <c r="I198" s="562" t="str">
        <f>IF('4.經歷資料'!F40="","",'4.經歷資料'!F40)</f>
        <v/>
      </c>
      <c r="J198" s="563"/>
      <c r="K198" s="516" t="str">
        <f>IF('4.經歷資料'!G40="","",'4.經歷資料'!G40)</f>
        <v/>
      </c>
      <c r="L198" s="516"/>
      <c r="M198" s="511" t="str">
        <f>IF('4.經歷資料'!K40="","",'4.經歷資料'!K40)</f>
        <v/>
      </c>
      <c r="N198" s="511"/>
      <c r="O198" s="511"/>
      <c r="P198" s="511"/>
      <c r="Q198" s="511"/>
      <c r="R198" s="511"/>
      <c r="S198" s="512"/>
      <c r="T198" s="101" t="str">
        <f>'4.經歷資料'!L40&amp;"."&amp;'4.經歷資料'!M40&amp;"."&amp;'4.經歷資料'!N40</f>
        <v>..</v>
      </c>
    </row>
    <row r="199" spans="1:20" s="46" customFormat="1" ht="21" customHeight="1" thickBot="1" x14ac:dyDescent="0.3">
      <c r="A199" s="168">
        <v>40</v>
      </c>
      <c r="B199" s="521" t="str">
        <f>IF('4.經歷資料'!B41="","",'4.經歷資料'!B41)</f>
        <v/>
      </c>
      <c r="C199" s="521"/>
      <c r="D199" s="521"/>
      <c r="E199" s="521"/>
      <c r="F199" s="169" t="str">
        <f>IF('4.經歷資料'!C41="","",'4.經歷資料'!C41)</f>
        <v/>
      </c>
      <c r="G199" s="169" t="str">
        <f>IF('4.經歷資料'!D41="","",'4.經歷資料'!D41)</f>
        <v/>
      </c>
      <c r="H199" s="169" t="str">
        <f>IF('4.經歷資料'!E41="","",'4.經歷資料'!E41)</f>
        <v/>
      </c>
      <c r="I199" s="559" t="str">
        <f>IF('4.經歷資料'!F41="","",'4.經歷資料'!F41)</f>
        <v/>
      </c>
      <c r="J199" s="560"/>
      <c r="K199" s="522" t="str">
        <f>IF('4.經歷資料'!G41="","",'4.經歷資料'!G41)</f>
        <v/>
      </c>
      <c r="L199" s="522"/>
      <c r="M199" s="513" t="str">
        <f>IF('4.經歷資料'!K41="","",'4.經歷資料'!K41)</f>
        <v/>
      </c>
      <c r="N199" s="513"/>
      <c r="O199" s="513"/>
      <c r="P199" s="513"/>
      <c r="Q199" s="513"/>
      <c r="R199" s="513"/>
      <c r="S199" s="513"/>
      <c r="T199" s="354" t="str">
        <f>'4.經歷資料'!L41&amp;"."&amp;'4.經歷資料'!M41&amp;"."&amp;'4.經歷資料'!N41</f>
        <v>..</v>
      </c>
    </row>
    <row r="200" spans="1:20" s="46" customFormat="1" ht="21" customHeight="1" thickBot="1" x14ac:dyDescent="0.3">
      <c r="A200" s="171">
        <v>41</v>
      </c>
      <c r="B200" s="561" t="str">
        <f>IF('4.經歷資料'!B42="","",'4.經歷資料'!B42)</f>
        <v/>
      </c>
      <c r="C200" s="561"/>
      <c r="D200" s="561"/>
      <c r="E200" s="561"/>
      <c r="F200" s="100" t="str">
        <f>IF('4.經歷資料'!C42="","",'4.經歷資料'!C42)</f>
        <v/>
      </c>
      <c r="G200" s="100" t="str">
        <f>IF('4.經歷資料'!D42="","",'4.經歷資料'!D42)</f>
        <v/>
      </c>
      <c r="H200" s="100" t="str">
        <f>IF('4.經歷資料'!E42="","",'4.經歷資料'!E42)</f>
        <v/>
      </c>
      <c r="I200" s="564" t="str">
        <f>IF('4.經歷資料'!F42="","",'4.經歷資料'!F42)</f>
        <v/>
      </c>
      <c r="J200" s="565"/>
      <c r="K200" s="531" t="str">
        <f>IF('4.經歷資料'!G42="","",'4.經歷資料'!G42)</f>
        <v/>
      </c>
      <c r="L200" s="531"/>
      <c r="M200" s="511" t="str">
        <f>IF('4.經歷資料'!K42="","",'4.經歷資料'!K42)</f>
        <v/>
      </c>
      <c r="N200" s="511"/>
      <c r="O200" s="511"/>
      <c r="P200" s="511"/>
      <c r="Q200" s="511"/>
      <c r="R200" s="511"/>
      <c r="S200" s="512"/>
      <c r="T200" s="355" t="str">
        <f>'4.經歷資料'!L42&amp;"."&amp;'4.經歷資料'!M42&amp;"."&amp;'4.經歷資料'!N42</f>
        <v>..</v>
      </c>
    </row>
    <row r="201" spans="1:20" s="46" customFormat="1" ht="19.899999999999999" customHeight="1" thickBot="1" x14ac:dyDescent="0.3">
      <c r="A201" s="166">
        <v>42</v>
      </c>
      <c r="B201" s="523" t="str">
        <f>IF('4.經歷資料'!B43="","",'4.經歷資料'!B43)</f>
        <v/>
      </c>
      <c r="C201" s="523"/>
      <c r="D201" s="523"/>
      <c r="E201" s="523"/>
      <c r="F201" s="62" t="str">
        <f>IF('4.經歷資料'!C43="","",'4.經歷資料'!C43)</f>
        <v/>
      </c>
      <c r="G201" s="62" t="str">
        <f>IF('4.經歷資料'!D43="","",'4.經歷資料'!D43)</f>
        <v/>
      </c>
      <c r="H201" s="62" t="str">
        <f>IF('4.經歷資料'!E43="","",'4.經歷資料'!E43)</f>
        <v/>
      </c>
      <c r="I201" s="562" t="str">
        <f>IF('4.經歷資料'!F43="","",'4.經歷資料'!F43)</f>
        <v/>
      </c>
      <c r="J201" s="563"/>
      <c r="K201" s="516" t="str">
        <f>IF('4.經歷資料'!G43="","",'4.經歷資料'!G43)</f>
        <v/>
      </c>
      <c r="L201" s="516"/>
      <c r="M201" s="477" t="s">
        <v>245</v>
      </c>
      <c r="N201" s="478"/>
      <c r="O201" s="478"/>
      <c r="P201" s="478"/>
      <c r="Q201" s="478"/>
      <c r="R201" s="478"/>
      <c r="S201" s="478"/>
      <c r="T201" s="479"/>
    </row>
    <row r="202" spans="1:20" s="46" customFormat="1" ht="19.899999999999999" customHeight="1" thickBot="1" x14ac:dyDescent="0.3">
      <c r="A202" s="166">
        <v>43</v>
      </c>
      <c r="B202" s="523" t="str">
        <f>IF('4.經歷資料'!B44="","",'4.經歷資料'!B44)</f>
        <v/>
      </c>
      <c r="C202" s="523"/>
      <c r="D202" s="523"/>
      <c r="E202" s="523"/>
      <c r="F202" s="62" t="str">
        <f>IF('4.經歷資料'!C44="","",'4.經歷資料'!C44)</f>
        <v/>
      </c>
      <c r="G202" s="62" t="str">
        <f>IF('4.經歷資料'!D44="","",'4.經歷資料'!D44)</f>
        <v/>
      </c>
      <c r="H202" s="62" t="str">
        <f>IF('4.經歷資料'!E44="","",'4.經歷資料'!E44)</f>
        <v/>
      </c>
      <c r="I202" s="562" t="str">
        <f>IF('4.經歷資料'!F44="","",'4.經歷資料'!F44)</f>
        <v/>
      </c>
      <c r="J202" s="563"/>
      <c r="K202" s="516" t="str">
        <f>IF('4.經歷資料'!G44="","",'4.經歷資料'!G44)</f>
        <v/>
      </c>
      <c r="L202" s="516"/>
      <c r="M202" s="453" t="s">
        <v>246</v>
      </c>
      <c r="N202" s="517" t="s">
        <v>247</v>
      </c>
      <c r="O202" s="518"/>
      <c r="P202" s="454" t="s">
        <v>248</v>
      </c>
      <c r="Q202" s="175" t="s">
        <v>249</v>
      </c>
      <c r="R202" s="175" t="s">
        <v>250</v>
      </c>
      <c r="S202" s="175" t="s">
        <v>251</v>
      </c>
      <c r="T202" s="176" t="s">
        <v>252</v>
      </c>
    </row>
    <row r="203" spans="1:20" s="46" customFormat="1" ht="19.899999999999999" customHeight="1" thickTop="1" x14ac:dyDescent="0.25">
      <c r="A203" s="166">
        <v>44</v>
      </c>
      <c r="B203" s="523" t="str">
        <f>IF('4.經歷資料'!B45="","",'4.經歷資料'!B45)</f>
        <v/>
      </c>
      <c r="C203" s="523"/>
      <c r="D203" s="523"/>
      <c r="E203" s="523"/>
      <c r="F203" s="62" t="str">
        <f>IF('4.經歷資料'!C45="","",'4.經歷資料'!C45)</f>
        <v/>
      </c>
      <c r="G203" s="62" t="str">
        <f>IF('4.經歷資料'!D45="","",'4.經歷資料'!D45)</f>
        <v/>
      </c>
      <c r="H203" s="62" t="str">
        <f>IF('4.經歷資料'!E45="","",'4.經歷資料'!E45)</f>
        <v/>
      </c>
      <c r="I203" s="562" t="str">
        <f>IF('4.經歷資料'!F45="","",'4.經歷資料'!F45)</f>
        <v/>
      </c>
      <c r="J203" s="563"/>
      <c r="K203" s="516" t="str">
        <f>IF('4.經歷資料'!G45="","",'4.經歷資料'!G45)</f>
        <v/>
      </c>
      <c r="L203" s="516"/>
      <c r="M203" s="434">
        <v>1</v>
      </c>
      <c r="N203" s="519" t="s">
        <v>495</v>
      </c>
      <c r="O203" s="520"/>
      <c r="P203" s="177">
        <v>1.1000000000000001</v>
      </c>
      <c r="Q203" s="178">
        <f>'4.經歷資料'!T2</f>
        <v>3</v>
      </c>
      <c r="R203" s="178">
        <f>'4.經歷資料'!U2</f>
        <v>5</v>
      </c>
      <c r="S203" s="178">
        <f>'4.經歷資料'!V2</f>
        <v>30</v>
      </c>
      <c r="T203" s="246">
        <f>'4.經歷資料'!S2</f>
        <v>3.85</v>
      </c>
    </row>
    <row r="204" spans="1:20" s="46" customFormat="1" ht="19.899999999999999" customHeight="1" thickBot="1" x14ac:dyDescent="0.3">
      <c r="A204" s="168">
        <v>45</v>
      </c>
      <c r="B204" s="521" t="str">
        <f>IF('4.經歷資料'!B46="","",'4.經歷資料'!B46)</f>
        <v/>
      </c>
      <c r="C204" s="521"/>
      <c r="D204" s="521"/>
      <c r="E204" s="521"/>
      <c r="F204" s="169" t="str">
        <f>IF('4.經歷資料'!C46="","",'4.經歷資料'!C46)</f>
        <v/>
      </c>
      <c r="G204" s="169" t="str">
        <f>IF('4.經歷資料'!D46="","",'4.經歷資料'!D46)</f>
        <v/>
      </c>
      <c r="H204" s="169" t="str">
        <f>IF('4.經歷資料'!E46="","",'4.經歷資料'!E46)</f>
        <v/>
      </c>
      <c r="I204" s="559" t="str">
        <f>IF('4.經歷資料'!F46="","",'4.經歷資料'!F46)</f>
        <v/>
      </c>
      <c r="J204" s="560"/>
      <c r="K204" s="522" t="str">
        <f>IF('4.經歷資料'!G46="","",'4.經歷資料'!G46)</f>
        <v/>
      </c>
      <c r="L204" s="522"/>
      <c r="M204" s="377">
        <v>2</v>
      </c>
      <c r="N204" s="514" t="s">
        <v>496</v>
      </c>
      <c r="O204" s="515"/>
      <c r="P204" s="179">
        <v>1</v>
      </c>
      <c r="Q204" s="178">
        <f>'4.經歷資料'!T3</f>
        <v>5</v>
      </c>
      <c r="R204" s="178">
        <f>'4.經歷資料'!U3</f>
        <v>2</v>
      </c>
      <c r="S204" s="178">
        <f>'4.經歷資料'!V3</f>
        <v>0</v>
      </c>
      <c r="T204" s="246">
        <f>'4.經歷資料'!S3</f>
        <v>5.17</v>
      </c>
    </row>
    <row r="205" spans="1:20" s="46" customFormat="1" ht="19.899999999999999" customHeight="1" x14ac:dyDescent="0.25">
      <c r="A205" s="171">
        <v>46</v>
      </c>
      <c r="B205" s="561" t="str">
        <f>IF('4.經歷資料'!B47="","",'4.經歷資料'!B47)</f>
        <v/>
      </c>
      <c r="C205" s="561"/>
      <c r="D205" s="561"/>
      <c r="E205" s="561"/>
      <c r="F205" s="100" t="str">
        <f>IF('4.經歷資料'!C47="","",'4.經歷資料'!C47)</f>
        <v/>
      </c>
      <c r="G205" s="100" t="str">
        <f>IF('4.經歷資料'!D47="","",'4.經歷資料'!D47)</f>
        <v/>
      </c>
      <c r="H205" s="100" t="str">
        <f>IF('4.經歷資料'!E47="","",'4.經歷資料'!E47)</f>
        <v/>
      </c>
      <c r="I205" s="564" t="str">
        <f>IF('4.經歷資料'!F47="","",'4.經歷資料'!F47)</f>
        <v/>
      </c>
      <c r="J205" s="565"/>
      <c r="K205" s="531" t="str">
        <f>IF('4.經歷資料'!G47="","",'4.經歷資料'!G47)</f>
        <v/>
      </c>
      <c r="L205" s="531"/>
      <c r="M205" s="377">
        <v>3</v>
      </c>
      <c r="N205" s="514" t="s">
        <v>253</v>
      </c>
      <c r="O205" s="515"/>
      <c r="P205" s="179">
        <v>1</v>
      </c>
      <c r="Q205" s="178">
        <f>'4.經歷資料'!T4</f>
        <v>1</v>
      </c>
      <c r="R205" s="178">
        <f>'4.經歷資料'!U4</f>
        <v>0</v>
      </c>
      <c r="S205" s="178">
        <f>'4.經歷資料'!V4</f>
        <v>0</v>
      </c>
      <c r="T205" s="246">
        <f>'4.經歷資料'!S4</f>
        <v>1</v>
      </c>
    </row>
    <row r="206" spans="1:20" s="46" customFormat="1" ht="19.899999999999999" customHeight="1" x14ac:dyDescent="0.25">
      <c r="A206" s="166">
        <v>47</v>
      </c>
      <c r="B206" s="523" t="str">
        <f>IF('4.經歷資料'!B48="","",'4.經歷資料'!B48)</f>
        <v/>
      </c>
      <c r="C206" s="523"/>
      <c r="D206" s="523"/>
      <c r="E206" s="523"/>
      <c r="F206" s="62" t="str">
        <f>IF('4.經歷資料'!C48="","",'4.經歷資料'!C48)</f>
        <v/>
      </c>
      <c r="G206" s="62" t="str">
        <f>IF('4.經歷資料'!D48="","",'4.經歷資料'!D48)</f>
        <v/>
      </c>
      <c r="H206" s="62" t="str">
        <f>IF('4.經歷資料'!E48="","",'4.經歷資料'!E48)</f>
        <v/>
      </c>
      <c r="I206" s="562" t="str">
        <f>IF('4.經歷資料'!F48="","",'4.經歷資料'!F48)</f>
        <v/>
      </c>
      <c r="J206" s="563"/>
      <c r="K206" s="516" t="str">
        <f>IF('4.經歷資料'!G48="","",'4.經歷資料'!G48)</f>
        <v/>
      </c>
      <c r="L206" s="516"/>
      <c r="M206" s="377">
        <v>4</v>
      </c>
      <c r="N206" s="514" t="s">
        <v>254</v>
      </c>
      <c r="O206" s="515"/>
      <c r="P206" s="179">
        <v>0.9</v>
      </c>
      <c r="Q206" s="178">
        <f>'4.經歷資料'!T5</f>
        <v>0</v>
      </c>
      <c r="R206" s="178">
        <f>'4.經歷資料'!U5</f>
        <v>0</v>
      </c>
      <c r="S206" s="178">
        <f>'4.經歷資料'!V5</f>
        <v>0</v>
      </c>
      <c r="T206" s="246">
        <f>'4.經歷資料'!S5</f>
        <v>0</v>
      </c>
    </row>
    <row r="207" spans="1:20" s="46" customFormat="1" ht="19.899999999999999" customHeight="1" x14ac:dyDescent="0.25">
      <c r="A207" s="166">
        <v>48</v>
      </c>
      <c r="B207" s="523" t="str">
        <f>IF('4.經歷資料'!B49="","",'4.經歷資料'!B49)</f>
        <v/>
      </c>
      <c r="C207" s="523"/>
      <c r="D207" s="523"/>
      <c r="E207" s="523"/>
      <c r="F207" s="62" t="str">
        <f>IF('4.經歷資料'!C49="","",'4.經歷資料'!C49)</f>
        <v/>
      </c>
      <c r="G207" s="62" t="str">
        <f>IF('4.經歷資料'!D49="","",'4.經歷資料'!D49)</f>
        <v/>
      </c>
      <c r="H207" s="62" t="str">
        <f>IF('4.經歷資料'!E49="","",'4.經歷資料'!E49)</f>
        <v/>
      </c>
      <c r="I207" s="562" t="str">
        <f>IF('4.經歷資料'!F49="","",'4.經歷資料'!F49)</f>
        <v/>
      </c>
      <c r="J207" s="563"/>
      <c r="K207" s="516" t="str">
        <f>IF('4.經歷資料'!G49="","",'4.經歷資料'!G49)</f>
        <v/>
      </c>
      <c r="L207" s="516"/>
      <c r="M207" s="377">
        <v>5</v>
      </c>
      <c r="N207" s="514" t="s">
        <v>255</v>
      </c>
      <c r="O207" s="515"/>
      <c r="P207" s="179">
        <v>0.8</v>
      </c>
      <c r="Q207" s="178">
        <f>'4.經歷資料'!T6</f>
        <v>8</v>
      </c>
      <c r="R207" s="178">
        <f>'4.經歷資料'!U6</f>
        <v>24</v>
      </c>
      <c r="S207" s="178">
        <f>'4.經歷資料'!V6</f>
        <v>30</v>
      </c>
      <c r="T207" s="246">
        <f>'4.經歷資料'!S6</f>
        <v>8.07</v>
      </c>
    </row>
    <row r="208" spans="1:20" s="46" customFormat="1" ht="19.899999999999999" customHeight="1" thickBot="1" x14ac:dyDescent="0.3">
      <c r="A208" s="166">
        <v>49</v>
      </c>
      <c r="B208" s="523" t="str">
        <f>IF('4.經歷資料'!B50="","",'4.經歷資料'!B50)</f>
        <v/>
      </c>
      <c r="C208" s="523"/>
      <c r="D208" s="523"/>
      <c r="E208" s="523"/>
      <c r="F208" s="62" t="str">
        <f>IF('4.經歷資料'!C50="","",'4.經歷資料'!C50)</f>
        <v/>
      </c>
      <c r="G208" s="62" t="str">
        <f>IF('4.經歷資料'!D50="","",'4.經歷資料'!D50)</f>
        <v/>
      </c>
      <c r="H208" s="62" t="str">
        <f>IF('4.經歷資料'!E50="","",'4.經歷資料'!E50)</f>
        <v/>
      </c>
      <c r="I208" s="562" t="str">
        <f>IF('4.經歷資料'!F50="","",'4.經歷資料'!F50)</f>
        <v/>
      </c>
      <c r="J208" s="563"/>
      <c r="K208" s="516" t="str">
        <f>IF('4.經歷資料'!G50="","",'4.經歷資料'!G50)</f>
        <v/>
      </c>
      <c r="L208" s="516"/>
      <c r="M208" s="216">
        <v>0</v>
      </c>
      <c r="N208" s="749" t="s">
        <v>256</v>
      </c>
      <c r="O208" s="750"/>
      <c r="P208" s="230">
        <v>0</v>
      </c>
      <c r="Q208" s="231">
        <f>'4.經歷資料'!T7</f>
        <v>2</v>
      </c>
      <c r="R208" s="231">
        <f>'4.經歷資料'!U7</f>
        <v>0</v>
      </c>
      <c r="S208" s="231">
        <f>'4.經歷資料'!V7</f>
        <v>0</v>
      </c>
      <c r="T208" s="247">
        <f>'4.經歷資料'!S7</f>
        <v>0</v>
      </c>
    </row>
    <row r="209" spans="1:20" s="46" customFormat="1" ht="19.899999999999999" customHeight="1" thickTop="1" thickBot="1" x14ac:dyDescent="0.3">
      <c r="A209" s="168">
        <v>50</v>
      </c>
      <c r="B209" s="521" t="str">
        <f>IF('4.經歷資料'!B51="","",'4.經歷資料'!B51)</f>
        <v/>
      </c>
      <c r="C209" s="521"/>
      <c r="D209" s="521"/>
      <c r="E209" s="521"/>
      <c r="F209" s="169" t="str">
        <f>IF('4.經歷資料'!C51="","",'4.經歷資料'!C51)</f>
        <v/>
      </c>
      <c r="G209" s="169" t="str">
        <f>IF('4.經歷資料'!D51="","",'4.經歷資料'!D51)</f>
        <v/>
      </c>
      <c r="H209" s="169" t="str">
        <f>IF('4.經歷資料'!E51="","",'4.經歷資料'!E51)</f>
        <v/>
      </c>
      <c r="I209" s="559" t="str">
        <f>IF('4.經歷資料'!F51="","",'4.經歷資料'!F51)</f>
        <v/>
      </c>
      <c r="J209" s="560"/>
      <c r="K209" s="522" t="str">
        <f>IF('4.經歷資料'!G51="","",'4.經歷資料'!G51)</f>
        <v/>
      </c>
      <c r="L209" s="522"/>
      <c r="M209" s="746" t="s">
        <v>257</v>
      </c>
      <c r="N209" s="747"/>
      <c r="O209" s="747"/>
      <c r="P209" s="748"/>
      <c r="Q209" s="232">
        <f>'4.經歷資料'!T8</f>
        <v>19</v>
      </c>
      <c r="R209" s="232">
        <f>'4.經歷資料'!U8</f>
        <v>31</v>
      </c>
      <c r="S209" s="232">
        <f>'4.經歷資料'!V8</f>
        <v>60</v>
      </c>
      <c r="T209" s="248">
        <f>'4.經歷資料'!S8</f>
        <v>18.09</v>
      </c>
    </row>
    <row r="210" spans="1:20" s="46" customFormat="1" ht="24.75" customHeight="1" thickBot="1" x14ac:dyDescent="0.3">
      <c r="A210" s="477" t="str">
        <f>'2.基本資料'!C2&amp;'2.基本資料'!F2&amp;'2.基本資料'!D2&amp;"  國教署核定綜理高級中等學校附設進修學校生活輔導業務人員經歷表"</f>
        <v>○○科技大學○○○少校  國教署核定綜理高級中等學校附設進修學校生活輔導業務人員經歷表</v>
      </c>
      <c r="B210" s="478"/>
      <c r="C210" s="478"/>
      <c r="D210" s="478"/>
      <c r="E210" s="478"/>
      <c r="F210" s="478"/>
      <c r="G210" s="478"/>
      <c r="H210" s="478"/>
      <c r="I210" s="478"/>
      <c r="J210" s="478"/>
      <c r="K210" s="478"/>
      <c r="L210" s="478"/>
      <c r="M210" s="478"/>
      <c r="N210" s="478"/>
      <c r="O210" s="478"/>
      <c r="P210" s="478"/>
      <c r="Q210" s="479"/>
      <c r="R210" s="144"/>
      <c r="S210" s="144"/>
      <c r="T210" s="144"/>
    </row>
    <row r="211" spans="1:20" s="46" customFormat="1" ht="26.1" customHeight="1" x14ac:dyDescent="0.25">
      <c r="A211" s="222" t="s">
        <v>217</v>
      </c>
      <c r="B211" s="733" t="s">
        <v>7</v>
      </c>
      <c r="C211" s="733"/>
      <c r="D211" s="733"/>
      <c r="E211" s="733"/>
      <c r="F211" s="733" t="s">
        <v>86</v>
      </c>
      <c r="G211" s="733"/>
      <c r="H211" s="733" t="s">
        <v>87</v>
      </c>
      <c r="I211" s="733"/>
      <c r="J211" s="807" t="s">
        <v>370</v>
      </c>
      <c r="K211" s="808"/>
      <c r="L211" s="808"/>
      <c r="M211" s="808"/>
      <c r="N211" s="808"/>
      <c r="O211" s="808"/>
      <c r="P211" s="808"/>
      <c r="Q211" s="289" t="s">
        <v>373</v>
      </c>
    </row>
    <row r="212" spans="1:20" s="46" customFormat="1" ht="44.25" customHeight="1" x14ac:dyDescent="0.25">
      <c r="A212" s="166">
        <v>1</v>
      </c>
      <c r="B212" s="523" t="str">
        <f>IF('5.國教署核定進修學校綜理生活輔導業務人員'!B2="","",'5.國教署核定進修學校綜理生活輔導業務人員'!B2)</f>
        <v/>
      </c>
      <c r="C212" s="523"/>
      <c r="D212" s="523"/>
      <c r="E212" s="523"/>
      <c r="F212" s="516" t="str">
        <f>IF('5.國教署核定進修學校綜理生活輔導業務人員'!C2="","",'5.國教署核定進修學校綜理生活輔導業務人員'!C2)</f>
        <v/>
      </c>
      <c r="G212" s="516"/>
      <c r="H212" s="516" t="str">
        <f>IF('5.國教署核定進修學校綜理生活輔導業務人員'!D2="","",'5.國教署核定進修學校綜理生活輔導業務人員'!D2)</f>
        <v/>
      </c>
      <c r="I212" s="516"/>
      <c r="J212" s="752" t="str">
        <f>IF('5.國教署核定進修學校綜理生活輔導業務人員'!H2="","",'5.國教署核定進修學校綜理生活輔導業務人員'!H2)</f>
        <v>經本部國民及學前教育署核定綜理高級中等學校附設進修學校生活輔導業務人員</v>
      </c>
      <c r="K212" s="752"/>
      <c r="L212" s="752"/>
      <c r="M212" s="752"/>
      <c r="N212" s="752"/>
      <c r="O212" s="752"/>
      <c r="P212" s="752"/>
      <c r="Q212" s="102" t="str">
        <f>'5.國教署核定進修學校綜理生活輔導業務人員'!I2&amp;"."&amp;'5.國教署核定進修學校綜理生活輔導業務人員'!J2&amp;"."&amp;'5.國教署核定進修學校綜理生活輔導業務人員'!K2</f>
        <v>..</v>
      </c>
    </row>
    <row r="213" spans="1:20" s="46" customFormat="1" ht="44.25" customHeight="1" x14ac:dyDescent="0.25">
      <c r="A213" s="166">
        <v>2</v>
      </c>
      <c r="B213" s="523" t="str">
        <f>IF('5.國教署核定進修學校綜理生活輔導業務人員'!B3="","",'5.國教署核定進修學校綜理生活輔導業務人員'!B3)</f>
        <v/>
      </c>
      <c r="C213" s="523"/>
      <c r="D213" s="523"/>
      <c r="E213" s="523"/>
      <c r="F213" s="516" t="str">
        <f>IF('5.國教署核定進修學校綜理生活輔導業務人員'!C3="","",'5.國教署核定進修學校綜理生活輔導業務人員'!C3)</f>
        <v/>
      </c>
      <c r="G213" s="516"/>
      <c r="H213" s="516" t="str">
        <f>IF('5.國教署核定進修學校綜理生活輔導業務人員'!D3="","",'5.國教署核定進修學校綜理生活輔導業務人員'!D3)</f>
        <v/>
      </c>
      <c r="I213" s="516"/>
      <c r="J213" s="752" t="str">
        <f>IF('5.國教署核定進修學校綜理生活輔導業務人員'!H3="","",'5.國教署核定進修學校綜理生活輔導業務人員'!H3)</f>
        <v/>
      </c>
      <c r="K213" s="752"/>
      <c r="L213" s="752"/>
      <c r="M213" s="752"/>
      <c r="N213" s="752"/>
      <c r="O213" s="752"/>
      <c r="P213" s="752"/>
      <c r="Q213" s="102" t="str">
        <f>'5.國教署核定進修學校綜理生活輔導業務人員'!I3&amp;"."&amp;'5.國教署核定進修學校綜理生活輔導業務人員'!J3&amp;"."&amp;'5.國教署核定進修學校綜理生活輔導業務人員'!K3</f>
        <v>..</v>
      </c>
    </row>
    <row r="214" spans="1:20" s="46" customFormat="1" ht="44.25" customHeight="1" x14ac:dyDescent="0.25">
      <c r="A214" s="166">
        <v>3</v>
      </c>
      <c r="B214" s="523" t="str">
        <f>IF('5.國教署核定進修學校綜理生活輔導業務人員'!B4="","",'5.國教署核定進修學校綜理生活輔導業務人員'!B4)</f>
        <v/>
      </c>
      <c r="C214" s="523"/>
      <c r="D214" s="523"/>
      <c r="E214" s="523"/>
      <c r="F214" s="516" t="str">
        <f>IF('5.國教署核定進修學校綜理生活輔導業務人員'!C4="","",'5.國教署核定進修學校綜理生活輔導業務人員'!C4)</f>
        <v/>
      </c>
      <c r="G214" s="516"/>
      <c r="H214" s="516" t="str">
        <f>IF('5.國教署核定進修學校綜理生活輔導業務人員'!D4="","",'5.國教署核定進修學校綜理生活輔導業務人員'!D4)</f>
        <v/>
      </c>
      <c r="I214" s="516"/>
      <c r="J214" s="752" t="str">
        <f>IF('5.國教署核定進修學校綜理生活輔導業務人員'!H4="","",'5.國教署核定進修學校綜理生活輔導業務人員'!H4)</f>
        <v/>
      </c>
      <c r="K214" s="752"/>
      <c r="L214" s="752"/>
      <c r="M214" s="752"/>
      <c r="N214" s="752"/>
      <c r="O214" s="752"/>
      <c r="P214" s="752"/>
      <c r="Q214" s="102" t="str">
        <f>'5.國教署核定進修學校綜理生活輔導業務人員'!I4&amp;"."&amp;'5.國教署核定進修學校綜理生活輔導業務人員'!J4&amp;"."&amp;'5.國教署核定進修學校綜理生活輔導業務人員'!K4</f>
        <v>..</v>
      </c>
    </row>
    <row r="215" spans="1:20" s="46" customFormat="1" ht="44.25" customHeight="1" x14ac:dyDescent="0.25">
      <c r="A215" s="166">
        <v>4</v>
      </c>
      <c r="B215" s="523" t="str">
        <f>IF('5.國教署核定進修學校綜理生活輔導業務人員'!B5="","",'5.國教署核定進修學校綜理生活輔導業務人員'!B5)</f>
        <v/>
      </c>
      <c r="C215" s="523"/>
      <c r="D215" s="523"/>
      <c r="E215" s="523"/>
      <c r="F215" s="516" t="str">
        <f>IF('5.國教署核定進修學校綜理生活輔導業務人員'!C5="","",'5.國教署核定進修學校綜理生活輔導業務人員'!C5)</f>
        <v/>
      </c>
      <c r="G215" s="516"/>
      <c r="H215" s="516" t="str">
        <f>IF('5.國教署核定進修學校綜理生活輔導業務人員'!D5="","",'5.國教署核定進修學校綜理生活輔導業務人員'!D5)</f>
        <v/>
      </c>
      <c r="I215" s="516"/>
      <c r="J215" s="752" t="str">
        <f>IF('5.國教署核定進修學校綜理生活輔導業務人員'!H5="","",'5.國教署核定進修學校綜理生活輔導業務人員'!H5)</f>
        <v/>
      </c>
      <c r="K215" s="752"/>
      <c r="L215" s="752"/>
      <c r="M215" s="752"/>
      <c r="N215" s="752"/>
      <c r="O215" s="752"/>
      <c r="P215" s="752"/>
      <c r="Q215" s="102" t="str">
        <f>'5.國教署核定進修學校綜理生活輔導業務人員'!I5&amp;"."&amp;'5.國教署核定進修學校綜理生活輔導業務人員'!J5&amp;"."&amp;'5.國教署核定進修學校綜理生活輔導業務人員'!K5</f>
        <v>..</v>
      </c>
    </row>
    <row r="216" spans="1:20" s="46" customFormat="1" ht="44.25" customHeight="1" thickBot="1" x14ac:dyDescent="0.3">
      <c r="A216" s="168">
        <v>5</v>
      </c>
      <c r="B216" s="521" t="str">
        <f>IF('5.國教署核定進修學校綜理生活輔導業務人員'!B6="","",'5.國教署核定進修學校綜理生活輔導業務人員'!B6)</f>
        <v/>
      </c>
      <c r="C216" s="521"/>
      <c r="D216" s="521"/>
      <c r="E216" s="521"/>
      <c r="F216" s="522" t="str">
        <f>IF('5.國教署核定進修學校綜理生活輔導業務人員'!C6="","",'5.國教署核定進修學校綜理生活輔導業務人員'!C6)</f>
        <v/>
      </c>
      <c r="G216" s="522"/>
      <c r="H216" s="522" t="str">
        <f>IF('5.國教署核定進修學校綜理生活輔導業務人員'!D6="","",'5.國教署核定進修學校綜理生活輔導業務人員'!D6)</f>
        <v/>
      </c>
      <c r="I216" s="522"/>
      <c r="J216" s="754" t="str">
        <f>IF('5.國教署核定進修學校綜理生活輔導業務人員'!H6="","",'5.國教署核定進修學校綜理生活輔導業務人員'!H6)</f>
        <v/>
      </c>
      <c r="K216" s="754"/>
      <c r="L216" s="754"/>
      <c r="M216" s="754"/>
      <c r="N216" s="754"/>
      <c r="O216" s="754"/>
      <c r="P216" s="754"/>
      <c r="Q216" s="113" t="str">
        <f>'5.國教署核定進修學校綜理生活輔導業務人員'!I6&amp;"."&amp;'5.國教署核定進修學校綜理生活輔導業務人員'!J6&amp;"."&amp;'5.國教署核定進修學校綜理生活輔導業務人員'!K6</f>
        <v>..</v>
      </c>
    </row>
    <row r="217" spans="1:20" s="46" customFormat="1" ht="44.25" customHeight="1" x14ac:dyDescent="0.25">
      <c r="A217" s="222">
        <v>6</v>
      </c>
      <c r="B217" s="561" t="str">
        <f>IF('5.國教署核定進修學校綜理生活輔導業務人員'!B7="","",'5.國教署核定進修學校綜理生活輔導業務人員'!B7)</f>
        <v/>
      </c>
      <c r="C217" s="561"/>
      <c r="D217" s="561"/>
      <c r="E217" s="561"/>
      <c r="F217" s="531" t="str">
        <f>IF('5.國教署核定進修學校綜理生活輔導業務人員'!C7="","",'5.國教署核定進修學校綜理生活輔導業務人員'!C7)</f>
        <v/>
      </c>
      <c r="G217" s="531"/>
      <c r="H217" s="531" t="str">
        <f>IF('5.國教署核定進修學校綜理生活輔導業務人員'!D7="","",'5.國教署核定進修學校綜理生活輔導業務人員'!D7)</f>
        <v/>
      </c>
      <c r="I217" s="531"/>
      <c r="J217" s="753" t="str">
        <f>IF('5.國教署核定進修學校綜理生活輔導業務人員'!H7="","",'5.國教署核定進修學校綜理生活輔導業務人員'!H7)</f>
        <v/>
      </c>
      <c r="K217" s="753"/>
      <c r="L217" s="753"/>
      <c r="M217" s="753"/>
      <c r="N217" s="753"/>
      <c r="O217" s="753"/>
      <c r="P217" s="753"/>
      <c r="Q217" s="101" t="str">
        <f>'5.國教署核定進修學校綜理生活輔導業務人員'!I7&amp;"."&amp;'5.國教署核定進修學校綜理生活輔導業務人員'!J7&amp;"."&amp;'5.國教署核定進修學校綜理生活輔導業務人員'!K7</f>
        <v>..</v>
      </c>
    </row>
    <row r="218" spans="1:20" s="46" customFormat="1" ht="44.25" customHeight="1" x14ac:dyDescent="0.25">
      <c r="A218" s="166">
        <v>7</v>
      </c>
      <c r="B218" s="523" t="str">
        <f>IF('5.國教署核定進修學校綜理生活輔導業務人員'!B8="","",'5.國教署核定進修學校綜理生活輔導業務人員'!B8)</f>
        <v/>
      </c>
      <c r="C218" s="523"/>
      <c r="D218" s="523"/>
      <c r="E218" s="523"/>
      <c r="F218" s="516" t="str">
        <f>IF('5.國教署核定進修學校綜理生活輔導業務人員'!C8="","",'5.國教署核定進修學校綜理生活輔導業務人員'!C8)</f>
        <v/>
      </c>
      <c r="G218" s="516"/>
      <c r="H218" s="516" t="str">
        <f>IF('5.國教署核定進修學校綜理生活輔導業務人員'!D8="","",'5.國教署核定進修學校綜理生活輔導業務人員'!D8)</f>
        <v/>
      </c>
      <c r="I218" s="516"/>
      <c r="J218" s="752" t="str">
        <f>IF('5.國教署核定進修學校綜理生活輔導業務人員'!H8="","",'5.國教署核定進修學校綜理生活輔導業務人員'!H8)</f>
        <v/>
      </c>
      <c r="K218" s="752"/>
      <c r="L218" s="752"/>
      <c r="M218" s="752"/>
      <c r="N218" s="752"/>
      <c r="O218" s="752"/>
      <c r="P218" s="752"/>
      <c r="Q218" s="102" t="str">
        <f>'5.國教署核定進修學校綜理生活輔導業務人員'!I8&amp;"."&amp;'5.國教署核定進修學校綜理生活輔導業務人員'!J8&amp;"."&amp;'5.國教署核定進修學校綜理生活輔導業務人員'!K8</f>
        <v>..</v>
      </c>
    </row>
    <row r="219" spans="1:20" s="46" customFormat="1" ht="44.25" customHeight="1" x14ac:dyDescent="0.25">
      <c r="A219" s="166">
        <v>8</v>
      </c>
      <c r="B219" s="523" t="str">
        <f>IF('5.國教署核定進修學校綜理生活輔導業務人員'!B9="","",'5.國教署核定進修學校綜理生活輔導業務人員'!B9)</f>
        <v/>
      </c>
      <c r="C219" s="523"/>
      <c r="D219" s="523"/>
      <c r="E219" s="523"/>
      <c r="F219" s="516" t="str">
        <f>IF('5.國教署核定進修學校綜理生活輔導業務人員'!C9="","",'5.國教署核定進修學校綜理生活輔導業務人員'!C9)</f>
        <v/>
      </c>
      <c r="G219" s="516"/>
      <c r="H219" s="516" t="str">
        <f>IF('5.國教署核定進修學校綜理生活輔導業務人員'!D9="","",'5.國教署核定進修學校綜理生活輔導業務人員'!D9)</f>
        <v/>
      </c>
      <c r="I219" s="516"/>
      <c r="J219" s="752" t="str">
        <f>IF('5.國教署核定進修學校綜理生活輔導業務人員'!H9="","",'5.國教署核定進修學校綜理生活輔導業務人員'!H9)</f>
        <v/>
      </c>
      <c r="K219" s="752"/>
      <c r="L219" s="752"/>
      <c r="M219" s="752"/>
      <c r="N219" s="752"/>
      <c r="O219" s="752"/>
      <c r="P219" s="752"/>
      <c r="Q219" s="102" t="str">
        <f>'5.國教署核定進修學校綜理生活輔導業務人員'!I9&amp;"."&amp;'5.國教署核定進修學校綜理生活輔導業務人員'!J9&amp;"."&amp;'5.國教署核定進修學校綜理生活輔導業務人員'!K9</f>
        <v>..</v>
      </c>
    </row>
    <row r="220" spans="1:20" s="46" customFormat="1" ht="44.25" customHeight="1" x14ac:dyDescent="0.25">
      <c r="A220" s="166">
        <v>9</v>
      </c>
      <c r="B220" s="523" t="str">
        <f>IF('5.國教署核定進修學校綜理生活輔導業務人員'!B10="","",'5.國教署核定進修學校綜理生活輔導業務人員'!B10)</f>
        <v/>
      </c>
      <c r="C220" s="523"/>
      <c r="D220" s="523"/>
      <c r="E220" s="523"/>
      <c r="F220" s="516" t="str">
        <f>IF('5.國教署核定進修學校綜理生活輔導業務人員'!C10="","",'5.國教署核定進修學校綜理生活輔導業務人員'!C10)</f>
        <v/>
      </c>
      <c r="G220" s="516"/>
      <c r="H220" s="516" t="str">
        <f>IF('5.國教署核定進修學校綜理生活輔導業務人員'!D10="","",'5.國教署核定進修學校綜理生活輔導業務人員'!D10)</f>
        <v/>
      </c>
      <c r="I220" s="516"/>
      <c r="J220" s="752" t="str">
        <f>IF('5.國教署核定進修學校綜理生活輔導業務人員'!H10="","",'5.國教署核定進修學校綜理生活輔導業務人員'!H10)</f>
        <v/>
      </c>
      <c r="K220" s="752"/>
      <c r="L220" s="752"/>
      <c r="M220" s="752"/>
      <c r="N220" s="752"/>
      <c r="O220" s="752"/>
      <c r="P220" s="752"/>
      <c r="Q220" s="102" t="str">
        <f>'5.國教署核定進修學校綜理生活輔導業務人員'!I10&amp;"."&amp;'5.國教署核定進修學校綜理生活輔導業務人員'!J10&amp;"."&amp;'5.國教署核定進修學校綜理生活輔導業務人員'!K10</f>
        <v>..</v>
      </c>
    </row>
    <row r="221" spans="1:20" s="46" customFormat="1" ht="44.25" customHeight="1" thickBot="1" x14ac:dyDescent="0.3">
      <c r="A221" s="168">
        <v>10</v>
      </c>
      <c r="B221" s="521" t="str">
        <f>IF('5.國教署核定進修學校綜理生活輔導業務人員'!B11="","",'5.國教署核定進修學校綜理生活輔導業務人員'!B11)</f>
        <v/>
      </c>
      <c r="C221" s="521"/>
      <c r="D221" s="521"/>
      <c r="E221" s="521"/>
      <c r="F221" s="522" t="str">
        <f>IF('5.國教署核定進修學校綜理生活輔導業務人員'!C11="","",'5.國教署核定進修學校綜理生活輔導業務人員'!C11)</f>
        <v/>
      </c>
      <c r="G221" s="522"/>
      <c r="H221" s="522" t="str">
        <f>IF('5.國教署核定進修學校綜理生活輔導業務人員'!D11="","",'5.國教署核定進修學校綜理生活輔導業務人員'!D11)</f>
        <v/>
      </c>
      <c r="I221" s="522"/>
      <c r="J221" s="754" t="str">
        <f>IF('5.國教署核定進修學校綜理生活輔導業務人員'!H11="","",'5.國教署核定進修學校綜理生活輔導業務人員'!H11)</f>
        <v/>
      </c>
      <c r="K221" s="754"/>
      <c r="L221" s="754"/>
      <c r="M221" s="754"/>
      <c r="N221" s="754"/>
      <c r="O221" s="754"/>
      <c r="P221" s="754"/>
      <c r="Q221" s="113" t="str">
        <f>'5.國教署核定進修學校綜理生活輔導業務人員'!I11&amp;"."&amp;'5.國教署核定進修學校綜理生活輔導業務人員'!J11&amp;"."&amp;'5.國教署核定進修學校綜理生活輔導業務人員'!K11</f>
        <v>..</v>
      </c>
    </row>
    <row r="222" spans="1:20" s="46" customFormat="1" ht="44.25" customHeight="1" x14ac:dyDescent="0.25">
      <c r="A222" s="222">
        <v>11</v>
      </c>
      <c r="B222" s="561" t="str">
        <f>IF('5.國教署核定進修學校綜理生活輔導業務人員'!B12="","",'5.國教署核定進修學校綜理生活輔導業務人員'!B12)</f>
        <v/>
      </c>
      <c r="C222" s="561"/>
      <c r="D222" s="561"/>
      <c r="E222" s="561"/>
      <c r="F222" s="531" t="str">
        <f>IF('5.國教署核定進修學校綜理生活輔導業務人員'!C12="","",'5.國教署核定進修學校綜理生活輔導業務人員'!C12)</f>
        <v/>
      </c>
      <c r="G222" s="531"/>
      <c r="H222" s="531" t="str">
        <f>IF('5.國教署核定進修學校綜理生活輔導業務人員'!D12="","",'5.國教署核定進修學校綜理生活輔導業務人員'!D12)</f>
        <v/>
      </c>
      <c r="I222" s="531"/>
      <c r="J222" s="753" t="str">
        <f>IF('5.國教署核定進修學校綜理生活輔導業務人員'!H12="","",'5.國教署核定進修學校綜理生活輔導業務人員'!H12)</f>
        <v/>
      </c>
      <c r="K222" s="753"/>
      <c r="L222" s="753"/>
      <c r="M222" s="753"/>
      <c r="N222" s="753"/>
      <c r="O222" s="753"/>
      <c r="P222" s="753"/>
      <c r="Q222" s="101" t="str">
        <f>'5.國教署核定進修學校綜理生活輔導業務人員'!I12&amp;"."&amp;'5.國教署核定進修學校綜理生活輔導業務人員'!J12&amp;"."&amp;'5.國教署核定進修學校綜理生活輔導業務人員'!K12</f>
        <v>..</v>
      </c>
    </row>
    <row r="223" spans="1:20" s="46" customFormat="1" ht="44.25" customHeight="1" x14ac:dyDescent="0.25">
      <c r="A223" s="166">
        <v>12</v>
      </c>
      <c r="B223" s="523" t="str">
        <f>IF('5.國教署核定進修學校綜理生活輔導業務人員'!B13="","",'5.國教署核定進修學校綜理生活輔導業務人員'!B13)</f>
        <v/>
      </c>
      <c r="C223" s="523"/>
      <c r="D223" s="523"/>
      <c r="E223" s="523"/>
      <c r="F223" s="516" t="str">
        <f>IF('5.國教署核定進修學校綜理生活輔導業務人員'!C13="","",'5.國教署核定進修學校綜理生活輔導業務人員'!C13)</f>
        <v/>
      </c>
      <c r="G223" s="516"/>
      <c r="H223" s="516" t="str">
        <f>IF('5.國教署核定進修學校綜理生活輔導業務人員'!D13="","",'5.國教署核定進修學校綜理生活輔導業務人員'!D13)</f>
        <v/>
      </c>
      <c r="I223" s="516"/>
      <c r="J223" s="752" t="str">
        <f>IF('5.國教署核定進修學校綜理生活輔導業務人員'!H13="","",'5.國教署核定進修學校綜理生活輔導業務人員'!H13)</f>
        <v/>
      </c>
      <c r="K223" s="752"/>
      <c r="L223" s="752"/>
      <c r="M223" s="752"/>
      <c r="N223" s="752"/>
      <c r="O223" s="752"/>
      <c r="P223" s="752"/>
      <c r="Q223" s="102" t="str">
        <f>'5.國教署核定進修學校綜理生活輔導業務人員'!I13&amp;"."&amp;'5.國教署核定進修學校綜理生活輔導業務人員'!J13&amp;"."&amp;'5.國教署核定進修學校綜理生活輔導業務人員'!K13</f>
        <v>..</v>
      </c>
    </row>
    <row r="224" spans="1:20" s="46" customFormat="1" ht="44.25" customHeight="1" x14ac:dyDescent="0.25">
      <c r="A224" s="166">
        <v>13</v>
      </c>
      <c r="B224" s="523" t="str">
        <f>IF('5.國教署核定進修學校綜理生活輔導業務人員'!B14="","",'5.國教署核定進修學校綜理生活輔導業務人員'!B14)</f>
        <v/>
      </c>
      <c r="C224" s="523"/>
      <c r="D224" s="523"/>
      <c r="E224" s="523"/>
      <c r="F224" s="516" t="str">
        <f>IF('5.國教署核定進修學校綜理生活輔導業務人員'!C14="","",'5.國教署核定進修學校綜理生活輔導業務人員'!C14)</f>
        <v/>
      </c>
      <c r="G224" s="516"/>
      <c r="H224" s="516" t="str">
        <f>IF('5.國教署核定進修學校綜理生活輔導業務人員'!D14="","",'5.國教署核定進修學校綜理生活輔導業務人員'!D14)</f>
        <v/>
      </c>
      <c r="I224" s="516"/>
      <c r="J224" s="752" t="str">
        <f>IF('5.國教署核定進修學校綜理生活輔導業務人員'!H14="","",'5.國教署核定進修學校綜理生活輔導業務人員'!H14)</f>
        <v/>
      </c>
      <c r="K224" s="752"/>
      <c r="L224" s="752"/>
      <c r="M224" s="752"/>
      <c r="N224" s="752"/>
      <c r="O224" s="752"/>
      <c r="P224" s="752"/>
      <c r="Q224" s="102" t="str">
        <f>'5.國教署核定進修學校綜理生活輔導業務人員'!I14&amp;"."&amp;'5.國教署核定進修學校綜理生活輔導業務人員'!J14&amp;"."&amp;'5.國教署核定進修學校綜理生活輔導業務人員'!K14</f>
        <v>..</v>
      </c>
    </row>
    <row r="225" spans="1:20" s="46" customFormat="1" ht="44.25" customHeight="1" x14ac:dyDescent="0.25">
      <c r="A225" s="166">
        <v>14</v>
      </c>
      <c r="B225" s="523" t="str">
        <f>IF('5.國教署核定進修學校綜理生活輔導業務人員'!B15="","",'5.國教署核定進修學校綜理生活輔導業務人員'!B15)</f>
        <v/>
      </c>
      <c r="C225" s="523"/>
      <c r="D225" s="523"/>
      <c r="E225" s="523"/>
      <c r="F225" s="516" t="str">
        <f>IF('5.國教署核定進修學校綜理生活輔導業務人員'!C15="","",'5.國教署核定進修學校綜理生活輔導業務人員'!C15)</f>
        <v/>
      </c>
      <c r="G225" s="516"/>
      <c r="H225" s="516" t="str">
        <f>IF('5.國教署核定進修學校綜理生活輔導業務人員'!D15="","",'5.國教署核定進修學校綜理生活輔導業務人員'!D15)</f>
        <v/>
      </c>
      <c r="I225" s="516"/>
      <c r="J225" s="752" t="str">
        <f>IF('5.國教署核定進修學校綜理生活輔導業務人員'!H15="","",'5.國教署核定進修學校綜理生活輔導業務人員'!H15)</f>
        <v/>
      </c>
      <c r="K225" s="752"/>
      <c r="L225" s="752"/>
      <c r="M225" s="752"/>
      <c r="N225" s="752"/>
      <c r="O225" s="752"/>
      <c r="P225" s="752"/>
      <c r="Q225" s="102" t="str">
        <f>'5.國教署核定進修學校綜理生活輔導業務人員'!I15&amp;"."&amp;'5.國教署核定進修學校綜理生活輔導業務人員'!J15&amp;"."&amp;'5.國教署核定進修學校綜理生活輔導業務人員'!K15</f>
        <v>..</v>
      </c>
    </row>
    <row r="226" spans="1:20" s="46" customFormat="1" ht="44.25" customHeight="1" x14ac:dyDescent="0.25">
      <c r="A226" s="166">
        <v>15</v>
      </c>
      <c r="B226" s="523" t="str">
        <f>IF('5.國教署核定進修學校綜理生活輔導業務人員'!B16="","",'5.國教署核定進修學校綜理生活輔導業務人員'!B16)</f>
        <v/>
      </c>
      <c r="C226" s="523"/>
      <c r="D226" s="523"/>
      <c r="E226" s="523"/>
      <c r="F226" s="516" t="str">
        <f>IF('5.國教署核定進修學校綜理生活輔導業務人員'!C16="","",'5.國教署核定進修學校綜理生活輔導業務人員'!C16)</f>
        <v/>
      </c>
      <c r="G226" s="516"/>
      <c r="H226" s="516" t="str">
        <f>IF('5.國教署核定進修學校綜理生活輔導業務人員'!D16="","",'5.國教署核定進修學校綜理生活輔導業務人員'!D16)</f>
        <v/>
      </c>
      <c r="I226" s="516"/>
      <c r="J226" s="489" t="s">
        <v>245</v>
      </c>
      <c r="K226" s="489"/>
      <c r="L226" s="489"/>
      <c r="M226" s="489"/>
      <c r="N226" s="489"/>
      <c r="O226" s="489"/>
      <c r="P226" s="489"/>
      <c r="Q226" s="815"/>
    </row>
    <row r="227" spans="1:20" s="46" customFormat="1" ht="44.25" customHeight="1" x14ac:dyDescent="0.25">
      <c r="A227" s="166">
        <v>16</v>
      </c>
      <c r="B227" s="523" t="str">
        <f>IF('5.國教署核定進修學校綜理生活輔導業務人員'!B17="","",'5.國教署核定進修學校綜理生活輔導業務人員'!B17)</f>
        <v/>
      </c>
      <c r="C227" s="523"/>
      <c r="D227" s="523"/>
      <c r="E227" s="523"/>
      <c r="F227" s="516" t="str">
        <f>IF('5.國教署核定進修學校綜理生活輔導業務人員'!C17="","",'5.國教署核定進修學校綜理生活輔導業務人員'!C17)</f>
        <v/>
      </c>
      <c r="G227" s="516"/>
      <c r="H227" s="516" t="str">
        <f>IF('5.國教署核定進修學校綜理生活輔導業務人員'!D17="","",'5.國教署核定進修學校綜理生活輔導業務人員'!D17)</f>
        <v/>
      </c>
      <c r="I227" s="516"/>
      <c r="J227" s="365" t="s">
        <v>41</v>
      </c>
      <c r="K227" s="814" t="s">
        <v>34</v>
      </c>
      <c r="L227" s="814"/>
      <c r="M227" s="372" t="s">
        <v>91</v>
      </c>
      <c r="N227" s="178" t="s">
        <v>143</v>
      </c>
      <c r="O227" s="178" t="s">
        <v>144</v>
      </c>
      <c r="P227" s="178" t="s">
        <v>208</v>
      </c>
      <c r="Q227" s="359" t="s">
        <v>38</v>
      </c>
    </row>
    <row r="228" spans="1:20" s="46" customFormat="1" ht="113.25" customHeight="1" thickBot="1" x14ac:dyDescent="0.3">
      <c r="A228" s="168">
        <v>17</v>
      </c>
      <c r="B228" s="521" t="str">
        <f>IF('5.國教署核定進修學校綜理生活輔導業務人員'!B18="","",'5.國教署核定進修學校綜理生活輔導業務人員'!B18)</f>
        <v/>
      </c>
      <c r="C228" s="521"/>
      <c r="D228" s="521"/>
      <c r="E228" s="521"/>
      <c r="F228" s="522" t="str">
        <f>IF('5.國教署核定進修學校綜理生活輔導業務人員'!C18="","",'5.國教署核定進修學校綜理生活輔導業務人員'!C18)</f>
        <v/>
      </c>
      <c r="G228" s="522"/>
      <c r="H228" s="522" t="str">
        <f>IF('5.國教署核定進修學校綜理生活輔導業務人員'!D18="","",'5.國教署核定進修學校綜理生活輔導業務人員'!D18)</f>
        <v/>
      </c>
      <c r="I228" s="522"/>
      <c r="J228" s="169">
        <v>1</v>
      </c>
      <c r="K228" s="813" t="s">
        <v>435</v>
      </c>
      <c r="L228" s="813"/>
      <c r="M228" s="360">
        <v>0.2</v>
      </c>
      <c r="N228" s="356">
        <f>'5.國教署核定進修學校綜理生活輔導業務人員'!Q2</f>
        <v>0</v>
      </c>
      <c r="O228" s="356">
        <f>'5.國教署核定進修學校綜理生活輔導業務人員'!R2</f>
        <v>0</v>
      </c>
      <c r="P228" s="356">
        <f>'5.國教署核定進修學校綜理生活輔導業務人員'!S2</f>
        <v>0</v>
      </c>
      <c r="Q228" s="357">
        <f>'5.國教署核定進修學校綜理生活輔導業務人員'!P2</f>
        <v>0</v>
      </c>
    </row>
    <row r="229" spans="1:20" s="46" customFormat="1" ht="18" customHeight="1" thickBot="1" x14ac:dyDescent="0.3">
      <c r="A229" s="42"/>
      <c r="H229" s="42"/>
      <c r="N229" s="42"/>
      <c r="S229" s="174"/>
    </row>
    <row r="230" spans="1:20" s="46" customFormat="1" ht="18" hidden="1" customHeight="1" x14ac:dyDescent="0.25">
      <c r="A230" s="42"/>
      <c r="H230" s="42"/>
      <c r="N230" s="42"/>
      <c r="S230" s="174"/>
    </row>
    <row r="231" spans="1:20" s="46" customFormat="1" ht="18" hidden="1" customHeight="1" x14ac:dyDescent="0.25">
      <c r="A231" s="42"/>
      <c r="H231" s="42"/>
      <c r="N231" s="42"/>
      <c r="S231" s="174"/>
    </row>
    <row r="232" spans="1:20" s="46" customFormat="1" ht="17.25" hidden="1" thickBot="1" x14ac:dyDescent="0.3">
      <c r="A232" s="42"/>
      <c r="G232" s="174"/>
      <c r="H232" s="42"/>
    </row>
    <row r="233" spans="1:20" s="46" customFormat="1" ht="24.75" hidden="1" customHeight="1" thickBot="1" x14ac:dyDescent="0.3">
      <c r="A233" s="525" t="e">
        <f>#REF!&amp;#REF!&amp;#REF!&amp;"  經國教署核定綜理高級中等學校附設進修學校生活輔導業務人員(自103年9月9日起算)"</f>
        <v>#REF!</v>
      </c>
      <c r="B233" s="526"/>
      <c r="C233" s="526"/>
      <c r="D233" s="526"/>
      <c r="E233" s="526"/>
      <c r="F233" s="526"/>
      <c r="G233" s="526"/>
      <c r="H233" s="526"/>
      <c r="I233" s="526"/>
      <c r="J233" s="526"/>
      <c r="K233" s="526"/>
      <c r="L233" s="526"/>
      <c r="M233" s="526"/>
      <c r="N233" s="526"/>
      <c r="O233" s="526"/>
      <c r="P233" s="526"/>
      <c r="Q233" s="526"/>
      <c r="R233" s="526"/>
      <c r="S233" s="526"/>
      <c r="T233" s="527"/>
    </row>
    <row r="234" spans="1:20" s="46" customFormat="1" ht="27" hidden="1" customHeight="1" x14ac:dyDescent="0.25">
      <c r="A234" s="171" t="s">
        <v>217</v>
      </c>
      <c r="B234" s="528" t="s">
        <v>7</v>
      </c>
      <c r="C234" s="528"/>
      <c r="D234" s="528"/>
      <c r="E234" s="528"/>
      <c r="F234" s="328" t="s">
        <v>8</v>
      </c>
      <c r="G234" s="328" t="s">
        <v>9</v>
      </c>
      <c r="H234" s="528" t="s">
        <v>86</v>
      </c>
      <c r="I234" s="528"/>
      <c r="J234" s="528" t="s">
        <v>87</v>
      </c>
      <c r="K234" s="528"/>
      <c r="L234" s="529" t="s">
        <v>373</v>
      </c>
      <c r="M234" s="529"/>
      <c r="N234" s="529"/>
      <c r="O234" s="529"/>
      <c r="P234" s="529"/>
      <c r="Q234" s="529"/>
      <c r="R234" s="529"/>
      <c r="S234" s="529"/>
      <c r="T234" s="530"/>
    </row>
    <row r="235" spans="1:20" s="46" customFormat="1" ht="24.75" hidden="1" customHeight="1" x14ac:dyDescent="0.25">
      <c r="A235" s="166">
        <v>1</v>
      </c>
      <c r="B235" s="523" t="e">
        <f>IF(#REF!="","",#REF!)</f>
        <v>#REF!</v>
      </c>
      <c r="C235" s="523"/>
      <c r="D235" s="523"/>
      <c r="E235" s="523"/>
      <c r="F235" s="62" t="e">
        <f>IF(#REF!="","",#REF!)</f>
        <v>#REF!</v>
      </c>
      <c r="G235" s="62" t="e">
        <f>IF(#REF!="","",#REF!)</f>
        <v>#REF!</v>
      </c>
      <c r="H235" s="516" t="e">
        <f>IF(#REF!="","",#REF!)</f>
        <v>#REF!</v>
      </c>
      <c r="I235" s="516"/>
      <c r="J235" s="516" t="e">
        <f>IF(#REF!="","",#REF!)</f>
        <v>#REF!</v>
      </c>
      <c r="K235" s="516"/>
      <c r="L235" s="507" t="e">
        <f>#REF!&amp;"."&amp;#REF!&amp;"."&amp;#REF!</f>
        <v>#REF!</v>
      </c>
      <c r="M235" s="507"/>
      <c r="N235" s="507"/>
      <c r="O235" s="507"/>
      <c r="P235" s="507"/>
      <c r="Q235" s="507"/>
      <c r="R235" s="507"/>
      <c r="S235" s="507"/>
      <c r="T235" s="508"/>
    </row>
    <row r="236" spans="1:20" s="46" customFormat="1" ht="24.75" hidden="1" customHeight="1" x14ac:dyDescent="0.25">
      <c r="A236" s="166">
        <v>2</v>
      </c>
      <c r="B236" s="523" t="e">
        <f>IF(#REF!="","",#REF!)</f>
        <v>#REF!</v>
      </c>
      <c r="C236" s="523"/>
      <c r="D236" s="523"/>
      <c r="E236" s="523"/>
      <c r="F236" s="62" t="e">
        <f>IF(#REF!="","",#REF!)</f>
        <v>#REF!</v>
      </c>
      <c r="G236" s="62" t="e">
        <f>IF(#REF!="","",#REF!)</f>
        <v>#REF!</v>
      </c>
      <c r="H236" s="516" t="e">
        <f>IF(#REF!="","",#REF!)</f>
        <v>#REF!</v>
      </c>
      <c r="I236" s="516"/>
      <c r="J236" s="516" t="e">
        <f>IF(#REF!="","",#REF!)</f>
        <v>#REF!</v>
      </c>
      <c r="K236" s="516"/>
      <c r="L236" s="507" t="e">
        <f>#REF!&amp;"."&amp;#REF!&amp;"."&amp;#REF!</f>
        <v>#REF!</v>
      </c>
      <c r="M236" s="507"/>
      <c r="N236" s="507"/>
      <c r="O236" s="507"/>
      <c r="P236" s="507"/>
      <c r="Q236" s="507"/>
      <c r="R236" s="507"/>
      <c r="S236" s="507"/>
      <c r="T236" s="508"/>
    </row>
    <row r="237" spans="1:20" s="46" customFormat="1" ht="24.75" hidden="1" customHeight="1" x14ac:dyDescent="0.25">
      <c r="A237" s="166">
        <v>3</v>
      </c>
      <c r="B237" s="523" t="e">
        <f>IF(#REF!="","",#REF!)</f>
        <v>#REF!</v>
      </c>
      <c r="C237" s="523"/>
      <c r="D237" s="523"/>
      <c r="E237" s="523"/>
      <c r="F237" s="62" t="e">
        <f>IF(#REF!="","",#REF!)</f>
        <v>#REF!</v>
      </c>
      <c r="G237" s="62" t="e">
        <f>IF(#REF!="","",#REF!)</f>
        <v>#REF!</v>
      </c>
      <c r="H237" s="516" t="e">
        <f>IF(#REF!="","",#REF!)</f>
        <v>#REF!</v>
      </c>
      <c r="I237" s="516"/>
      <c r="J237" s="516" t="e">
        <f>IF(#REF!="","",#REF!)</f>
        <v>#REF!</v>
      </c>
      <c r="K237" s="516"/>
      <c r="L237" s="507" t="e">
        <f>#REF!&amp;"."&amp;#REF!&amp;"."&amp;#REF!</f>
        <v>#REF!</v>
      </c>
      <c r="M237" s="507"/>
      <c r="N237" s="507"/>
      <c r="O237" s="507"/>
      <c r="P237" s="507"/>
      <c r="Q237" s="507"/>
      <c r="R237" s="507"/>
      <c r="S237" s="507"/>
      <c r="T237" s="508"/>
    </row>
    <row r="238" spans="1:20" s="46" customFormat="1" ht="24.75" hidden="1" customHeight="1" x14ac:dyDescent="0.25">
      <c r="A238" s="166">
        <v>4</v>
      </c>
      <c r="B238" s="523" t="e">
        <f>IF(#REF!="","",#REF!)</f>
        <v>#REF!</v>
      </c>
      <c r="C238" s="523"/>
      <c r="D238" s="523"/>
      <c r="E238" s="523"/>
      <c r="F238" s="62" t="e">
        <f>IF(#REF!="","",#REF!)</f>
        <v>#REF!</v>
      </c>
      <c r="G238" s="62" t="e">
        <f>IF(#REF!="","",#REF!)</f>
        <v>#REF!</v>
      </c>
      <c r="H238" s="516" t="e">
        <f>IF(#REF!="","",#REF!)</f>
        <v>#REF!</v>
      </c>
      <c r="I238" s="516"/>
      <c r="J238" s="516" t="e">
        <f>IF(#REF!="","",#REF!)</f>
        <v>#REF!</v>
      </c>
      <c r="K238" s="516"/>
      <c r="L238" s="507" t="e">
        <f>#REF!&amp;"."&amp;#REF!&amp;"."&amp;#REF!</f>
        <v>#REF!</v>
      </c>
      <c r="M238" s="507"/>
      <c r="N238" s="507"/>
      <c r="O238" s="507"/>
      <c r="P238" s="507"/>
      <c r="Q238" s="507"/>
      <c r="R238" s="507"/>
      <c r="S238" s="507"/>
      <c r="T238" s="508"/>
    </row>
    <row r="239" spans="1:20" s="46" customFormat="1" ht="24.75" hidden="1" customHeight="1" x14ac:dyDescent="0.25">
      <c r="A239" s="166">
        <v>5</v>
      </c>
      <c r="B239" s="523" t="e">
        <f>IF(#REF!="","",#REF!)</f>
        <v>#REF!</v>
      </c>
      <c r="C239" s="523"/>
      <c r="D239" s="523"/>
      <c r="E239" s="523"/>
      <c r="F239" s="62" t="e">
        <f>IF(#REF!="","",#REF!)</f>
        <v>#REF!</v>
      </c>
      <c r="G239" s="62" t="e">
        <f>IF(#REF!="","",#REF!)</f>
        <v>#REF!</v>
      </c>
      <c r="H239" s="516" t="e">
        <f>IF(#REF!="","",#REF!)</f>
        <v>#REF!</v>
      </c>
      <c r="I239" s="516"/>
      <c r="J239" s="516" t="e">
        <f>IF(#REF!="","",#REF!)</f>
        <v>#REF!</v>
      </c>
      <c r="K239" s="516"/>
      <c r="L239" s="507" t="e">
        <f>#REF!&amp;"."&amp;#REF!&amp;"."&amp;#REF!</f>
        <v>#REF!</v>
      </c>
      <c r="M239" s="507"/>
      <c r="N239" s="507"/>
      <c r="O239" s="507"/>
      <c r="P239" s="507"/>
      <c r="Q239" s="507"/>
      <c r="R239" s="507"/>
      <c r="S239" s="507"/>
      <c r="T239" s="508"/>
    </row>
    <row r="240" spans="1:20" s="46" customFormat="1" ht="24.75" hidden="1" customHeight="1" x14ac:dyDescent="0.25">
      <c r="A240" s="166">
        <v>6</v>
      </c>
      <c r="B240" s="523" t="e">
        <f>IF(#REF!="","",#REF!)</f>
        <v>#REF!</v>
      </c>
      <c r="C240" s="523"/>
      <c r="D240" s="523"/>
      <c r="E240" s="523"/>
      <c r="F240" s="62" t="e">
        <f>IF(#REF!="","",#REF!)</f>
        <v>#REF!</v>
      </c>
      <c r="G240" s="62" t="e">
        <f>IF(#REF!="","",#REF!)</f>
        <v>#REF!</v>
      </c>
      <c r="H240" s="516" t="e">
        <f>IF(#REF!="","",#REF!)</f>
        <v>#REF!</v>
      </c>
      <c r="I240" s="516"/>
      <c r="J240" s="516" t="e">
        <f>IF(#REF!="","",#REF!)</f>
        <v>#REF!</v>
      </c>
      <c r="K240" s="516"/>
      <c r="L240" s="507" t="e">
        <f>#REF!&amp;"."&amp;#REF!&amp;"."&amp;#REF!</f>
        <v>#REF!</v>
      </c>
      <c r="M240" s="507"/>
      <c r="N240" s="507"/>
      <c r="O240" s="507"/>
      <c r="P240" s="507"/>
      <c r="Q240" s="507"/>
      <c r="R240" s="507"/>
      <c r="S240" s="507"/>
      <c r="T240" s="508"/>
    </row>
    <row r="241" spans="1:20" s="46" customFormat="1" ht="24.75" hidden="1" customHeight="1" x14ac:dyDescent="0.25">
      <c r="A241" s="166">
        <v>7</v>
      </c>
      <c r="B241" s="523" t="e">
        <f>IF(#REF!="","",#REF!)</f>
        <v>#REF!</v>
      </c>
      <c r="C241" s="523"/>
      <c r="D241" s="523"/>
      <c r="E241" s="523"/>
      <c r="F241" s="62" t="e">
        <f>IF(#REF!="","",#REF!)</f>
        <v>#REF!</v>
      </c>
      <c r="G241" s="62" t="e">
        <f>IF(#REF!="","",#REF!)</f>
        <v>#REF!</v>
      </c>
      <c r="H241" s="516" t="e">
        <f>IF(#REF!="","",#REF!)</f>
        <v>#REF!</v>
      </c>
      <c r="I241" s="516"/>
      <c r="J241" s="516" t="e">
        <f>IF(#REF!="","",#REF!)</f>
        <v>#REF!</v>
      </c>
      <c r="K241" s="516"/>
      <c r="L241" s="507" t="e">
        <f>#REF!&amp;"."&amp;#REF!&amp;"."&amp;#REF!</f>
        <v>#REF!</v>
      </c>
      <c r="M241" s="507"/>
      <c r="N241" s="507"/>
      <c r="O241" s="507"/>
      <c r="P241" s="507"/>
      <c r="Q241" s="507"/>
      <c r="R241" s="507"/>
      <c r="S241" s="507"/>
      <c r="T241" s="508"/>
    </row>
    <row r="242" spans="1:20" s="46" customFormat="1" ht="24.75" hidden="1" customHeight="1" x14ac:dyDescent="0.25">
      <c r="A242" s="166">
        <v>8</v>
      </c>
      <c r="B242" s="523" t="e">
        <f>IF(#REF!="","",#REF!)</f>
        <v>#REF!</v>
      </c>
      <c r="C242" s="523"/>
      <c r="D242" s="523"/>
      <c r="E242" s="523"/>
      <c r="F242" s="62" t="e">
        <f>IF(#REF!="","",#REF!)</f>
        <v>#REF!</v>
      </c>
      <c r="G242" s="62" t="e">
        <f>IF(#REF!="","",#REF!)</f>
        <v>#REF!</v>
      </c>
      <c r="H242" s="516" t="e">
        <f>IF(#REF!="","",#REF!)</f>
        <v>#REF!</v>
      </c>
      <c r="I242" s="516"/>
      <c r="J242" s="516" t="e">
        <f>IF(#REF!="","",#REF!)</f>
        <v>#REF!</v>
      </c>
      <c r="K242" s="516"/>
      <c r="L242" s="507" t="e">
        <f>#REF!&amp;"."&amp;#REF!&amp;"."&amp;#REF!</f>
        <v>#REF!</v>
      </c>
      <c r="M242" s="507"/>
      <c r="N242" s="507"/>
      <c r="O242" s="507"/>
      <c r="P242" s="507"/>
      <c r="Q242" s="507"/>
      <c r="R242" s="507"/>
      <c r="S242" s="507"/>
      <c r="T242" s="508"/>
    </row>
    <row r="243" spans="1:20" s="46" customFormat="1" ht="24.75" hidden="1" customHeight="1" x14ac:dyDescent="0.25">
      <c r="A243" s="166">
        <v>9</v>
      </c>
      <c r="B243" s="523" t="e">
        <f>IF(#REF!="","",#REF!)</f>
        <v>#REF!</v>
      </c>
      <c r="C243" s="523"/>
      <c r="D243" s="523"/>
      <c r="E243" s="523"/>
      <c r="F243" s="62" t="e">
        <f>IF(#REF!="","",#REF!)</f>
        <v>#REF!</v>
      </c>
      <c r="G243" s="62" t="e">
        <f>IF(#REF!="","",#REF!)</f>
        <v>#REF!</v>
      </c>
      <c r="H243" s="516" t="e">
        <f>IF(#REF!="","",#REF!)</f>
        <v>#REF!</v>
      </c>
      <c r="I243" s="516"/>
      <c r="J243" s="516" t="e">
        <f>IF(#REF!="","",#REF!)</f>
        <v>#REF!</v>
      </c>
      <c r="K243" s="516"/>
      <c r="L243" s="507" t="e">
        <f>#REF!&amp;"."&amp;#REF!&amp;"."&amp;#REF!</f>
        <v>#REF!</v>
      </c>
      <c r="M243" s="507"/>
      <c r="N243" s="507"/>
      <c r="O243" s="507"/>
      <c r="P243" s="507"/>
      <c r="Q243" s="507"/>
      <c r="R243" s="507"/>
      <c r="S243" s="507"/>
      <c r="T243" s="508"/>
    </row>
    <row r="244" spans="1:20" s="46" customFormat="1" ht="24.75" hidden="1" customHeight="1" x14ac:dyDescent="0.25">
      <c r="A244" s="166">
        <v>10</v>
      </c>
      <c r="B244" s="523" t="e">
        <f>IF(#REF!="","",#REF!)</f>
        <v>#REF!</v>
      </c>
      <c r="C244" s="523"/>
      <c r="D244" s="523"/>
      <c r="E244" s="523"/>
      <c r="F244" s="62" t="e">
        <f>IF(#REF!="","",#REF!)</f>
        <v>#REF!</v>
      </c>
      <c r="G244" s="62" t="e">
        <f>IF(#REF!="","",#REF!)</f>
        <v>#REF!</v>
      </c>
      <c r="H244" s="516" t="e">
        <f>IF(#REF!="","",#REF!)</f>
        <v>#REF!</v>
      </c>
      <c r="I244" s="516"/>
      <c r="J244" s="516" t="e">
        <f>IF(#REF!="","",#REF!)</f>
        <v>#REF!</v>
      </c>
      <c r="K244" s="516"/>
      <c r="L244" s="507" t="e">
        <f>#REF!&amp;"."&amp;#REF!&amp;"."&amp;#REF!</f>
        <v>#REF!</v>
      </c>
      <c r="M244" s="507"/>
      <c r="N244" s="507"/>
      <c r="O244" s="507"/>
      <c r="P244" s="507"/>
      <c r="Q244" s="507"/>
      <c r="R244" s="507"/>
      <c r="S244" s="507"/>
      <c r="T244" s="508"/>
    </row>
    <row r="245" spans="1:20" s="46" customFormat="1" ht="24.75" hidden="1" customHeight="1" x14ac:dyDescent="0.25">
      <c r="A245" s="166">
        <v>11</v>
      </c>
      <c r="B245" s="523" t="e">
        <f>IF(#REF!="","",#REF!)</f>
        <v>#REF!</v>
      </c>
      <c r="C245" s="523"/>
      <c r="D245" s="523"/>
      <c r="E245" s="523"/>
      <c r="F245" s="62" t="e">
        <f>IF(#REF!="","",#REF!)</f>
        <v>#REF!</v>
      </c>
      <c r="G245" s="62" t="e">
        <f>IF(#REF!="","",#REF!)</f>
        <v>#REF!</v>
      </c>
      <c r="H245" s="516" t="e">
        <f>IF(#REF!="","",#REF!)</f>
        <v>#REF!</v>
      </c>
      <c r="I245" s="516"/>
      <c r="J245" s="516" t="e">
        <f>IF(#REF!="","",#REF!)</f>
        <v>#REF!</v>
      </c>
      <c r="K245" s="516"/>
      <c r="L245" s="507" t="e">
        <f>#REF!&amp;"."&amp;#REF!&amp;"."&amp;#REF!</f>
        <v>#REF!</v>
      </c>
      <c r="M245" s="507"/>
      <c r="N245" s="507"/>
      <c r="O245" s="507"/>
      <c r="P245" s="507"/>
      <c r="Q245" s="507"/>
      <c r="R245" s="507"/>
      <c r="S245" s="507"/>
      <c r="T245" s="508"/>
    </row>
    <row r="246" spans="1:20" s="46" customFormat="1" ht="24.75" hidden="1" customHeight="1" x14ac:dyDescent="0.25">
      <c r="A246" s="166">
        <v>12</v>
      </c>
      <c r="B246" s="523" t="e">
        <f>IF(#REF!="","",#REF!)</f>
        <v>#REF!</v>
      </c>
      <c r="C246" s="523"/>
      <c r="D246" s="523"/>
      <c r="E246" s="523"/>
      <c r="F246" s="62" t="e">
        <f>IF(#REF!="","",#REF!)</f>
        <v>#REF!</v>
      </c>
      <c r="G246" s="62" t="e">
        <f>IF(#REF!="","",#REF!)</f>
        <v>#REF!</v>
      </c>
      <c r="H246" s="516" t="e">
        <f>IF(#REF!="","",#REF!)</f>
        <v>#REF!</v>
      </c>
      <c r="I246" s="516"/>
      <c r="J246" s="516" t="e">
        <f>IF(#REF!="","",#REF!)</f>
        <v>#REF!</v>
      </c>
      <c r="K246" s="516"/>
      <c r="L246" s="507" t="e">
        <f>#REF!&amp;"."&amp;#REF!&amp;"."&amp;#REF!</f>
        <v>#REF!</v>
      </c>
      <c r="M246" s="507"/>
      <c r="N246" s="507"/>
      <c r="O246" s="507"/>
      <c r="P246" s="507"/>
      <c r="Q246" s="507"/>
      <c r="R246" s="507"/>
      <c r="S246" s="507"/>
      <c r="T246" s="508"/>
    </row>
    <row r="247" spans="1:20" s="46" customFormat="1" ht="24.75" hidden="1" customHeight="1" x14ac:dyDescent="0.25">
      <c r="A247" s="166">
        <v>13</v>
      </c>
      <c r="B247" s="523" t="e">
        <f>IF(#REF!="","",#REF!)</f>
        <v>#REF!</v>
      </c>
      <c r="C247" s="523"/>
      <c r="D247" s="523"/>
      <c r="E247" s="523"/>
      <c r="F247" s="62" t="e">
        <f>IF(#REF!="","",#REF!)</f>
        <v>#REF!</v>
      </c>
      <c r="G247" s="62" t="e">
        <f>IF(#REF!="","",#REF!)</f>
        <v>#REF!</v>
      </c>
      <c r="H247" s="516" t="e">
        <f>IF(#REF!="","",#REF!)</f>
        <v>#REF!</v>
      </c>
      <c r="I247" s="516"/>
      <c r="J247" s="516" t="e">
        <f>IF(#REF!="","",#REF!)</f>
        <v>#REF!</v>
      </c>
      <c r="K247" s="516"/>
      <c r="L247" s="507" t="e">
        <f>#REF!&amp;"."&amp;#REF!&amp;"."&amp;#REF!</f>
        <v>#REF!</v>
      </c>
      <c r="M247" s="507"/>
      <c r="N247" s="507"/>
      <c r="O247" s="507"/>
      <c r="P247" s="507"/>
      <c r="Q247" s="507"/>
      <c r="R247" s="507"/>
      <c r="S247" s="507"/>
      <c r="T247" s="508"/>
    </row>
    <row r="248" spans="1:20" s="46" customFormat="1" ht="24.75" hidden="1" customHeight="1" x14ac:dyDescent="0.25">
      <c r="A248" s="166">
        <v>14</v>
      </c>
      <c r="B248" s="523" t="e">
        <f>IF(#REF!="","",#REF!)</f>
        <v>#REF!</v>
      </c>
      <c r="C248" s="523"/>
      <c r="D248" s="523"/>
      <c r="E248" s="523"/>
      <c r="F248" s="62" t="e">
        <f>IF(#REF!="","",#REF!)</f>
        <v>#REF!</v>
      </c>
      <c r="G248" s="62" t="e">
        <f>IF(#REF!="","",#REF!)</f>
        <v>#REF!</v>
      </c>
      <c r="H248" s="516" t="e">
        <f>IF(#REF!="","",#REF!)</f>
        <v>#REF!</v>
      </c>
      <c r="I248" s="516"/>
      <c r="J248" s="516" t="e">
        <f>IF(#REF!="","",#REF!)</f>
        <v>#REF!</v>
      </c>
      <c r="K248" s="516"/>
      <c r="L248" s="507" t="e">
        <f>#REF!&amp;"."&amp;#REF!&amp;"."&amp;#REF!</f>
        <v>#REF!</v>
      </c>
      <c r="M248" s="507"/>
      <c r="N248" s="507"/>
      <c r="O248" s="507"/>
      <c r="P248" s="507"/>
      <c r="Q248" s="507"/>
      <c r="R248" s="507"/>
      <c r="S248" s="507"/>
      <c r="T248" s="508"/>
    </row>
    <row r="249" spans="1:20" s="46" customFormat="1" ht="24.75" hidden="1" customHeight="1" thickBot="1" x14ac:dyDescent="0.3">
      <c r="A249" s="168">
        <v>15</v>
      </c>
      <c r="B249" s="521" t="e">
        <f>IF(#REF!="","",#REF!)</f>
        <v>#REF!</v>
      </c>
      <c r="C249" s="521"/>
      <c r="D249" s="521"/>
      <c r="E249" s="521"/>
      <c r="F249" s="169" t="e">
        <f>IF(#REF!="","",#REF!)</f>
        <v>#REF!</v>
      </c>
      <c r="G249" s="169" t="e">
        <f>IF(#REF!="","",#REF!)</f>
        <v>#REF!</v>
      </c>
      <c r="H249" s="522" t="e">
        <f>IF(#REF!="","",#REF!)</f>
        <v>#REF!</v>
      </c>
      <c r="I249" s="522"/>
      <c r="J249" s="522" t="e">
        <f>IF(#REF!="","",#REF!)</f>
        <v>#REF!</v>
      </c>
      <c r="K249" s="522"/>
      <c r="L249" s="480" t="e">
        <f>#REF!&amp;"."&amp;#REF!&amp;"."&amp;#REF!</f>
        <v>#REF!</v>
      </c>
      <c r="M249" s="480"/>
      <c r="N249" s="480"/>
      <c r="O249" s="480"/>
      <c r="P249" s="480"/>
      <c r="Q249" s="480"/>
      <c r="R249" s="480"/>
      <c r="S249" s="480"/>
      <c r="T249" s="524"/>
    </row>
    <row r="250" spans="1:20" s="256" customFormat="1" ht="24.75" hidden="1" customHeight="1" x14ac:dyDescent="0.25">
      <c r="A250" s="110"/>
      <c r="B250" s="327"/>
      <c r="C250" s="327"/>
      <c r="D250" s="327"/>
      <c r="E250" s="327"/>
      <c r="F250" s="68"/>
      <c r="G250" s="68"/>
      <c r="H250" s="68"/>
      <c r="I250" s="325"/>
      <c r="J250" s="325"/>
      <c r="K250" s="325"/>
      <c r="L250" s="325"/>
      <c r="M250" s="326"/>
      <c r="N250" s="326"/>
      <c r="O250" s="326"/>
      <c r="P250" s="326"/>
      <c r="Q250" s="326"/>
      <c r="R250" s="326"/>
      <c r="S250" s="326"/>
      <c r="T250" s="68"/>
    </row>
    <row r="251" spans="1:20" s="256" customFormat="1" ht="24.75" hidden="1" customHeight="1" thickBot="1" x14ac:dyDescent="0.3">
      <c r="A251" s="110"/>
      <c r="B251" s="327"/>
      <c r="C251" s="327"/>
      <c r="D251" s="327"/>
      <c r="E251" s="327"/>
      <c r="F251" s="68"/>
      <c r="G251" s="68"/>
      <c r="H251" s="68"/>
      <c r="I251" s="325"/>
      <c r="J251" s="325"/>
      <c r="K251" s="325"/>
      <c r="L251" s="325"/>
      <c r="M251" s="326"/>
      <c r="N251" s="326"/>
      <c r="O251" s="326"/>
      <c r="P251" s="326"/>
      <c r="Q251" s="326"/>
      <c r="R251" s="326"/>
      <c r="S251" s="326"/>
      <c r="T251" s="68"/>
    </row>
    <row r="252" spans="1:20" s="46" customFormat="1" ht="23.25" customHeight="1" thickBot="1" x14ac:dyDescent="0.3">
      <c r="A252" s="477" t="str">
        <f>'2.基本資料'!C2&amp;'2.基本資料'!F2&amp;'2.基本資料'!D2&amp;" 特別加分明細表"</f>
        <v>○○科技大學○○○少校 特別加分明細表</v>
      </c>
      <c r="B252" s="478"/>
      <c r="C252" s="478"/>
      <c r="D252" s="478"/>
      <c r="E252" s="478"/>
      <c r="F252" s="478"/>
      <c r="G252" s="478"/>
      <c r="H252" s="478"/>
      <c r="I252" s="478"/>
      <c r="J252" s="479"/>
      <c r="K252" s="255"/>
      <c r="L252" s="256"/>
      <c r="O252" s="42"/>
      <c r="T252" s="174"/>
    </row>
    <row r="253" spans="1:20" s="46" customFormat="1" ht="19.5" x14ac:dyDescent="0.25">
      <c r="A253" s="786" t="s">
        <v>374</v>
      </c>
      <c r="B253" s="787"/>
      <c r="C253" s="787"/>
      <c r="D253" s="788"/>
      <c r="E253" s="784" t="s">
        <v>141</v>
      </c>
      <c r="F253" s="810" t="s">
        <v>142</v>
      </c>
      <c r="G253" s="811"/>
      <c r="H253" s="812"/>
      <c r="I253" s="798" t="s">
        <v>38</v>
      </c>
      <c r="J253" s="776"/>
      <c r="N253" s="42"/>
      <c r="T253" s="174"/>
    </row>
    <row r="254" spans="1:20" s="46" customFormat="1" ht="20.25" thickBot="1" x14ac:dyDescent="0.3">
      <c r="A254" s="789"/>
      <c r="B254" s="790"/>
      <c r="C254" s="790"/>
      <c r="D254" s="791"/>
      <c r="E254" s="785"/>
      <c r="F254" s="286" t="s">
        <v>143</v>
      </c>
      <c r="G254" s="286" t="s">
        <v>144</v>
      </c>
      <c r="H254" s="286" t="s">
        <v>281</v>
      </c>
      <c r="I254" s="809"/>
      <c r="J254" s="778"/>
      <c r="N254" s="42"/>
      <c r="T254" s="174"/>
    </row>
    <row r="255" spans="1:20" s="46" customFormat="1" ht="20.100000000000001" customHeight="1" x14ac:dyDescent="0.25">
      <c r="A255" s="772" t="s">
        <v>140</v>
      </c>
      <c r="B255" s="541" t="s">
        <v>327</v>
      </c>
      <c r="C255" s="542"/>
      <c r="D255" s="543"/>
      <c r="E255" s="240">
        <v>0.6</v>
      </c>
      <c r="F255" s="240">
        <f>'8.特別加分'!E3</f>
        <v>0</v>
      </c>
      <c r="G255" s="240">
        <f>'8.特別加分'!F3</f>
        <v>0</v>
      </c>
      <c r="H255" s="240">
        <f>'8.特別加分'!G3</f>
        <v>0</v>
      </c>
      <c r="I255" s="775">
        <f>'8.特別加分'!H3</f>
        <v>0</v>
      </c>
      <c r="J255" s="776"/>
      <c r="N255" s="42"/>
      <c r="T255" s="174"/>
    </row>
    <row r="256" spans="1:20" s="46" customFormat="1" ht="20.100000000000001" customHeight="1" x14ac:dyDescent="0.25">
      <c r="A256" s="773"/>
      <c r="B256" s="538" t="s">
        <v>347</v>
      </c>
      <c r="C256" s="539" t="s">
        <v>147</v>
      </c>
      <c r="D256" s="540"/>
      <c r="E256" s="8">
        <v>0.5</v>
      </c>
      <c r="F256" s="8">
        <f>'8.特別加分'!E4</f>
        <v>0</v>
      </c>
      <c r="G256" s="8">
        <f>'8.特別加分'!F4</f>
        <v>0</v>
      </c>
      <c r="H256" s="8">
        <f>'8.特別加分'!G4</f>
        <v>0</v>
      </c>
      <c r="I256" s="751">
        <f>'8.特別加分'!H4</f>
        <v>0</v>
      </c>
      <c r="J256" s="723"/>
      <c r="N256" s="42"/>
      <c r="T256" s="174"/>
    </row>
    <row r="257" spans="1:20" s="46" customFormat="1" ht="20.100000000000001" customHeight="1" x14ac:dyDescent="0.25">
      <c r="A257" s="773"/>
      <c r="B257" s="538" t="s">
        <v>348</v>
      </c>
      <c r="C257" s="539" t="s">
        <v>148</v>
      </c>
      <c r="D257" s="540"/>
      <c r="E257" s="8">
        <v>0.4</v>
      </c>
      <c r="F257" s="8">
        <f>'8.特別加分'!E5</f>
        <v>0</v>
      </c>
      <c r="G257" s="8">
        <f>'8.特別加分'!F5</f>
        <v>0</v>
      </c>
      <c r="H257" s="8">
        <f>'8.特別加分'!G5</f>
        <v>0</v>
      </c>
      <c r="I257" s="751">
        <f>'8.特別加分'!H5</f>
        <v>0</v>
      </c>
      <c r="J257" s="723"/>
      <c r="N257" s="42"/>
      <c r="T257" s="174"/>
    </row>
    <row r="258" spans="1:20" s="46" customFormat="1" ht="20.100000000000001" customHeight="1" x14ac:dyDescent="0.25">
      <c r="A258" s="773"/>
      <c r="B258" s="538" t="s">
        <v>349</v>
      </c>
      <c r="C258" s="539" t="s">
        <v>146</v>
      </c>
      <c r="D258" s="540"/>
      <c r="E258" s="8">
        <v>0.4</v>
      </c>
      <c r="F258" s="8">
        <f>'8.特別加分'!E6</f>
        <v>0</v>
      </c>
      <c r="G258" s="8">
        <f>'8.特別加分'!F6</f>
        <v>0</v>
      </c>
      <c r="H258" s="8">
        <f>'8.特別加分'!G6</f>
        <v>0</v>
      </c>
      <c r="I258" s="751">
        <f>'8.特別加分'!H6</f>
        <v>0</v>
      </c>
      <c r="J258" s="723"/>
      <c r="N258" s="42"/>
      <c r="T258" s="174"/>
    </row>
    <row r="259" spans="1:20" s="46" customFormat="1" ht="20.100000000000001" customHeight="1" x14ac:dyDescent="0.25">
      <c r="A259" s="773"/>
      <c r="B259" s="538" t="s">
        <v>350</v>
      </c>
      <c r="C259" s="539" t="s">
        <v>147</v>
      </c>
      <c r="D259" s="540"/>
      <c r="E259" s="8">
        <v>0.3</v>
      </c>
      <c r="F259" s="8">
        <f>'8.特別加分'!E7</f>
        <v>0</v>
      </c>
      <c r="G259" s="8">
        <f>'8.特別加分'!F7</f>
        <v>0</v>
      </c>
      <c r="H259" s="8">
        <f>'8.特別加分'!G7</f>
        <v>0</v>
      </c>
      <c r="I259" s="751">
        <f>'8.特別加分'!H7</f>
        <v>0</v>
      </c>
      <c r="J259" s="723"/>
      <c r="N259" s="42"/>
      <c r="T259" s="174"/>
    </row>
    <row r="260" spans="1:20" ht="20.100000000000001" customHeight="1" x14ac:dyDescent="0.25">
      <c r="A260" s="773"/>
      <c r="B260" s="538" t="s">
        <v>351</v>
      </c>
      <c r="C260" s="539" t="s">
        <v>148</v>
      </c>
      <c r="D260" s="540"/>
      <c r="E260" s="8">
        <v>0.2</v>
      </c>
      <c r="F260" s="8">
        <f>'8.特別加分'!E8</f>
        <v>0</v>
      </c>
      <c r="G260" s="8">
        <f>'8.特別加分'!F8</f>
        <v>0</v>
      </c>
      <c r="H260" s="8">
        <f>'8.特別加分'!G8</f>
        <v>0</v>
      </c>
      <c r="I260" s="751">
        <f>'8.特別加分'!H8</f>
        <v>0</v>
      </c>
      <c r="J260" s="723"/>
      <c r="K260" s="46"/>
      <c r="L260" s="46"/>
      <c r="M260" s="46"/>
      <c r="N260" s="46"/>
      <c r="O260" s="46"/>
    </row>
    <row r="261" spans="1:20" ht="20.100000000000001" customHeight="1" x14ac:dyDescent="0.25">
      <c r="A261" s="773"/>
      <c r="B261" s="538" t="s">
        <v>352</v>
      </c>
      <c r="C261" s="539" t="s">
        <v>146</v>
      </c>
      <c r="D261" s="540"/>
      <c r="E261" s="8">
        <v>0.3</v>
      </c>
      <c r="F261" s="8">
        <f>'8.特別加分'!E9</f>
        <v>0</v>
      </c>
      <c r="G261" s="8">
        <f>'8.特別加分'!F9</f>
        <v>0</v>
      </c>
      <c r="H261" s="8">
        <f>'8.特別加分'!G9</f>
        <v>0</v>
      </c>
      <c r="I261" s="751">
        <f>'8.特別加分'!H9</f>
        <v>0</v>
      </c>
      <c r="J261" s="723"/>
      <c r="K261" s="46"/>
      <c r="L261" s="46"/>
      <c r="M261" s="46"/>
      <c r="N261" s="46"/>
      <c r="O261" s="46"/>
    </row>
    <row r="262" spans="1:20" ht="20.100000000000001" customHeight="1" x14ac:dyDescent="0.25">
      <c r="A262" s="773"/>
      <c r="B262" s="538" t="s">
        <v>353</v>
      </c>
      <c r="C262" s="539" t="s">
        <v>147</v>
      </c>
      <c r="D262" s="540"/>
      <c r="E262" s="8">
        <v>0.2</v>
      </c>
      <c r="F262" s="8">
        <f>'8.特別加分'!E10</f>
        <v>0</v>
      </c>
      <c r="G262" s="8">
        <f>'8.特別加分'!F10</f>
        <v>0</v>
      </c>
      <c r="H262" s="8">
        <f>'8.特別加分'!G10</f>
        <v>0</v>
      </c>
      <c r="I262" s="751">
        <f>'8.特別加分'!H10</f>
        <v>0</v>
      </c>
      <c r="J262" s="723"/>
    </row>
    <row r="263" spans="1:20" ht="20.100000000000001" customHeight="1" x14ac:dyDescent="0.25">
      <c r="A263" s="773"/>
      <c r="B263" s="538" t="s">
        <v>354</v>
      </c>
      <c r="C263" s="539" t="s">
        <v>148</v>
      </c>
      <c r="D263" s="540"/>
      <c r="E263" s="8">
        <v>0.1</v>
      </c>
      <c r="F263" s="8">
        <f>'8.特別加分'!E11</f>
        <v>0</v>
      </c>
      <c r="G263" s="8">
        <f>'8.特別加分'!F11</f>
        <v>0</v>
      </c>
      <c r="H263" s="8">
        <f>'8.特別加分'!G11</f>
        <v>0</v>
      </c>
      <c r="I263" s="751">
        <f>'8.特別加分'!H11</f>
        <v>0</v>
      </c>
      <c r="J263" s="723"/>
    </row>
    <row r="264" spans="1:20" ht="20.100000000000001" customHeight="1" x14ac:dyDescent="0.25">
      <c r="A264" s="773"/>
      <c r="B264" s="538" t="s">
        <v>363</v>
      </c>
      <c r="C264" s="539" t="s">
        <v>149</v>
      </c>
      <c r="D264" s="540"/>
      <c r="E264" s="8">
        <v>0.05</v>
      </c>
      <c r="F264" s="8">
        <f>'8.特別加分'!E12</f>
        <v>0</v>
      </c>
      <c r="G264" s="8">
        <f>'8.特別加分'!F12</f>
        <v>0</v>
      </c>
      <c r="H264" s="8">
        <f>'8.特別加分'!G12</f>
        <v>0</v>
      </c>
      <c r="I264" s="751">
        <f>'8.特別加分'!H12</f>
        <v>0</v>
      </c>
      <c r="J264" s="723"/>
    </row>
    <row r="265" spans="1:20" ht="20.100000000000001" customHeight="1" x14ac:dyDescent="0.25">
      <c r="A265" s="773"/>
      <c r="B265" s="538" t="s">
        <v>364</v>
      </c>
      <c r="C265" s="539"/>
      <c r="D265" s="540"/>
      <c r="E265" s="8">
        <v>0.3</v>
      </c>
      <c r="F265" s="8">
        <f>'8.特別加分'!E13</f>
        <v>0</v>
      </c>
      <c r="G265" s="8">
        <f>'8.特別加分'!F13</f>
        <v>0</v>
      </c>
      <c r="H265" s="8">
        <f>'8.特別加分'!G13</f>
        <v>0</v>
      </c>
      <c r="I265" s="751">
        <f>'8.特別加分'!H13</f>
        <v>0</v>
      </c>
      <c r="J265" s="723"/>
    </row>
    <row r="266" spans="1:20" ht="20.100000000000001" customHeight="1" x14ac:dyDescent="0.25">
      <c r="A266" s="773"/>
      <c r="B266" s="538" t="s">
        <v>356</v>
      </c>
      <c r="C266" s="539" t="s">
        <v>150</v>
      </c>
      <c r="D266" s="540"/>
      <c r="E266" s="8">
        <v>0.6</v>
      </c>
      <c r="F266" s="8">
        <f>'8.特別加分'!E14</f>
        <v>0</v>
      </c>
      <c r="G266" s="8">
        <f>'8.特別加分'!F14</f>
        <v>0</v>
      </c>
      <c r="H266" s="8">
        <f>'8.特別加分'!G14</f>
        <v>0</v>
      </c>
      <c r="I266" s="751">
        <f>'8.特別加分'!H14</f>
        <v>0</v>
      </c>
      <c r="J266" s="723"/>
    </row>
    <row r="267" spans="1:20" ht="20.100000000000001" customHeight="1" x14ac:dyDescent="0.25">
      <c r="A267" s="773"/>
      <c r="B267" s="538" t="s">
        <v>357</v>
      </c>
      <c r="C267" s="539" t="s">
        <v>151</v>
      </c>
      <c r="D267" s="540"/>
      <c r="E267" s="8">
        <v>0.5</v>
      </c>
      <c r="F267" s="8">
        <f>'8.特別加分'!E15</f>
        <v>0</v>
      </c>
      <c r="G267" s="8">
        <f>'8.特別加分'!F15</f>
        <v>0</v>
      </c>
      <c r="H267" s="8">
        <f>'8.特別加分'!G15</f>
        <v>0</v>
      </c>
      <c r="I267" s="751">
        <f>'8.特別加分'!H15</f>
        <v>0</v>
      </c>
      <c r="J267" s="723"/>
    </row>
    <row r="268" spans="1:20" ht="20.100000000000001" customHeight="1" x14ac:dyDescent="0.25">
      <c r="A268" s="773"/>
      <c r="B268" s="538" t="s">
        <v>358</v>
      </c>
      <c r="C268" s="539" t="s">
        <v>152</v>
      </c>
      <c r="D268" s="540"/>
      <c r="E268" s="8">
        <v>0.4</v>
      </c>
      <c r="F268" s="8">
        <f>'8.特別加分'!E16</f>
        <v>0</v>
      </c>
      <c r="G268" s="8">
        <f>'8.特別加分'!F16</f>
        <v>0</v>
      </c>
      <c r="H268" s="8">
        <f>'8.特別加分'!G16</f>
        <v>0</v>
      </c>
      <c r="I268" s="751">
        <f>'8.特別加分'!H16</f>
        <v>0</v>
      </c>
      <c r="J268" s="723"/>
    </row>
    <row r="269" spans="1:20" ht="20.100000000000001" customHeight="1" x14ac:dyDescent="0.25">
      <c r="A269" s="773"/>
      <c r="B269" s="538" t="s">
        <v>359</v>
      </c>
      <c r="C269" s="539" t="s">
        <v>153</v>
      </c>
      <c r="D269" s="540"/>
      <c r="E269" s="8">
        <v>0.4</v>
      </c>
      <c r="F269" s="8">
        <f>'8.特別加分'!E17</f>
        <v>0</v>
      </c>
      <c r="G269" s="8">
        <f>'8.特別加分'!F17</f>
        <v>0</v>
      </c>
      <c r="H269" s="8">
        <f>'8.特別加分'!G17</f>
        <v>0</v>
      </c>
      <c r="I269" s="751">
        <f>'8.特別加分'!H17</f>
        <v>0</v>
      </c>
      <c r="J269" s="723"/>
    </row>
    <row r="270" spans="1:20" ht="20.100000000000001" customHeight="1" x14ac:dyDescent="0.25">
      <c r="A270" s="773"/>
      <c r="B270" s="538" t="s">
        <v>360</v>
      </c>
      <c r="C270" s="539" t="s">
        <v>154</v>
      </c>
      <c r="D270" s="540"/>
      <c r="E270" s="8">
        <v>0.3</v>
      </c>
      <c r="F270" s="8">
        <f>'8.特別加分'!E18</f>
        <v>0</v>
      </c>
      <c r="G270" s="8">
        <f>'8.特別加分'!F18</f>
        <v>0</v>
      </c>
      <c r="H270" s="8">
        <f>'8.特別加分'!G18</f>
        <v>0</v>
      </c>
      <c r="I270" s="751">
        <f>'8.特別加分'!H18</f>
        <v>0</v>
      </c>
      <c r="J270" s="723"/>
    </row>
    <row r="271" spans="1:20" ht="20.100000000000001" customHeight="1" thickBot="1" x14ac:dyDescent="0.3">
      <c r="A271" s="774"/>
      <c r="B271" s="538" t="s">
        <v>361</v>
      </c>
      <c r="C271" s="539" t="s">
        <v>155</v>
      </c>
      <c r="D271" s="540"/>
      <c r="E271" s="237">
        <v>0.2</v>
      </c>
      <c r="F271" s="237">
        <f>'8.特別加分'!E19</f>
        <v>0</v>
      </c>
      <c r="G271" s="237">
        <f>'8.特別加分'!F19</f>
        <v>0</v>
      </c>
      <c r="H271" s="237">
        <f>'8.特別加分'!G19</f>
        <v>0</v>
      </c>
      <c r="I271" s="777">
        <f>'8.特別加分'!H19</f>
        <v>0</v>
      </c>
      <c r="J271" s="778"/>
    </row>
    <row r="272" spans="1:20" ht="19.5" customHeight="1" x14ac:dyDescent="0.25">
      <c r="A272" s="556" t="s">
        <v>72</v>
      </c>
      <c r="B272" s="550" t="s">
        <v>365</v>
      </c>
      <c r="C272" s="550"/>
      <c r="D272" s="550"/>
      <c r="E272" s="240">
        <v>0.3</v>
      </c>
      <c r="F272" s="240">
        <f>'8.特別加分'!E20</f>
        <v>0</v>
      </c>
      <c r="G272" s="240">
        <f>'8.特別加分'!F20</f>
        <v>0</v>
      </c>
      <c r="H272" s="240">
        <f>'8.特別加分'!G20</f>
        <v>0</v>
      </c>
      <c r="I272" s="775">
        <f>'8.特別加分'!H20</f>
        <v>0</v>
      </c>
      <c r="J272" s="776"/>
      <c r="M272" s="258"/>
      <c r="N272" s="45"/>
      <c r="S272" s="161"/>
      <c r="T272" s="45"/>
    </row>
    <row r="273" spans="1:20" ht="19.5" customHeight="1" x14ac:dyDescent="0.25">
      <c r="A273" s="557"/>
      <c r="B273" s="545" t="s">
        <v>366</v>
      </c>
      <c r="C273" s="545"/>
      <c r="D273" s="545"/>
      <c r="E273" s="8">
        <v>0.2</v>
      </c>
      <c r="F273" s="8">
        <f ca="1">'8.特別加分'!E21</f>
        <v>4</v>
      </c>
      <c r="G273" s="8">
        <f ca="1">'8.特別加分'!F21</f>
        <v>1</v>
      </c>
      <c r="H273" s="8">
        <f ca="1">'8.特別加分'!G21</f>
        <v>30</v>
      </c>
      <c r="I273" s="751">
        <f ca="1">'8.特別加分'!H21</f>
        <v>0.83</v>
      </c>
      <c r="J273" s="770"/>
      <c r="N273" s="45"/>
      <c r="S273" s="161"/>
      <c r="T273" s="45"/>
    </row>
    <row r="274" spans="1:20" ht="19.5" customHeight="1" x14ac:dyDescent="0.25">
      <c r="A274" s="557"/>
      <c r="B274" s="507" t="s">
        <v>367</v>
      </c>
      <c r="C274" s="507"/>
      <c r="D274" s="507"/>
      <c r="E274" s="9">
        <v>0.4</v>
      </c>
      <c r="F274" s="8">
        <f>'8.特別加分'!E22</f>
        <v>0</v>
      </c>
      <c r="G274" s="8">
        <f>'8.特別加分'!F22</f>
        <v>0</v>
      </c>
      <c r="H274" s="8">
        <f>'8.特別加分'!G22</f>
        <v>0</v>
      </c>
      <c r="I274" s="751">
        <f>'8.特別加分'!H22</f>
        <v>0</v>
      </c>
      <c r="J274" s="770"/>
      <c r="N274" s="45"/>
      <c r="S274" s="161"/>
      <c r="T274" s="45"/>
    </row>
    <row r="275" spans="1:20" ht="77.25" customHeight="1" x14ac:dyDescent="0.25">
      <c r="A275" s="557"/>
      <c r="B275" s="546" t="s">
        <v>393</v>
      </c>
      <c r="C275" s="546"/>
      <c r="D275" s="546"/>
      <c r="E275" s="8">
        <v>0.4</v>
      </c>
      <c r="F275" s="8">
        <f>'8.特別加分'!E23</f>
        <v>0</v>
      </c>
      <c r="G275" s="8">
        <f>'8.特別加分'!F23</f>
        <v>0</v>
      </c>
      <c r="H275" s="8">
        <f>'8.特別加分'!G23</f>
        <v>0</v>
      </c>
      <c r="I275" s="751">
        <f>'8.特別加分'!H23</f>
        <v>0</v>
      </c>
      <c r="J275" s="770"/>
      <c r="N275" s="45"/>
      <c r="S275" s="161"/>
      <c r="T275" s="45"/>
    </row>
    <row r="276" spans="1:20" ht="30" customHeight="1" x14ac:dyDescent="0.25">
      <c r="A276" s="557"/>
      <c r="B276" s="548" t="s">
        <v>368</v>
      </c>
      <c r="C276" s="549"/>
      <c r="D276" s="549"/>
      <c r="E276" s="8">
        <v>0.5</v>
      </c>
      <c r="F276" s="8">
        <f>'8.特別加分'!E24</f>
        <v>0</v>
      </c>
      <c r="G276" s="8">
        <f>'8.特別加分'!F24</f>
        <v>0</v>
      </c>
      <c r="H276" s="8">
        <f>'8.特別加分'!G24</f>
        <v>0</v>
      </c>
      <c r="I276" s="751">
        <f>'8.特別加分'!H24</f>
        <v>0</v>
      </c>
      <c r="J276" s="770"/>
      <c r="N276" s="45"/>
      <c r="S276" s="161"/>
      <c r="T276" s="45"/>
    </row>
    <row r="277" spans="1:20" ht="30" customHeight="1" x14ac:dyDescent="0.25">
      <c r="A277" s="557"/>
      <c r="B277" s="548" t="s">
        <v>369</v>
      </c>
      <c r="C277" s="549"/>
      <c r="D277" s="549"/>
      <c r="E277" s="8">
        <v>0.4</v>
      </c>
      <c r="F277" s="8">
        <f ca="1">'8.特別加分'!E25</f>
        <v>0</v>
      </c>
      <c r="G277" s="8">
        <f ca="1">'8.特別加分'!F25</f>
        <v>10</v>
      </c>
      <c r="H277" s="8">
        <f ca="1">'8.特別加分'!G25</f>
        <v>0</v>
      </c>
      <c r="I277" s="751">
        <f ca="1">'8.特別加分'!H25</f>
        <v>0.33</v>
      </c>
      <c r="J277" s="770"/>
      <c r="N277" s="45"/>
      <c r="S277" s="161"/>
      <c r="T277" s="45"/>
    </row>
    <row r="278" spans="1:20" ht="30" customHeight="1" x14ac:dyDescent="0.25">
      <c r="A278" s="557"/>
      <c r="B278" s="548" t="s">
        <v>377</v>
      </c>
      <c r="C278" s="549"/>
      <c r="D278" s="549"/>
      <c r="E278" s="8">
        <v>0.3</v>
      </c>
      <c r="F278" s="8">
        <f>'8.特別加分'!E26</f>
        <v>0</v>
      </c>
      <c r="G278" s="8">
        <f>'8.特別加分'!F26</f>
        <v>0</v>
      </c>
      <c r="H278" s="8">
        <f>'8.特別加分'!G26</f>
        <v>0</v>
      </c>
      <c r="I278" s="751">
        <f>'8.特別加分'!H26</f>
        <v>0</v>
      </c>
      <c r="J278" s="770"/>
      <c r="N278" s="45"/>
      <c r="S278" s="161"/>
      <c r="T278" s="45"/>
    </row>
    <row r="279" spans="1:20" ht="62.25" customHeight="1" thickBot="1" x14ac:dyDescent="0.3">
      <c r="A279" s="558"/>
      <c r="B279" s="781" t="s">
        <v>435</v>
      </c>
      <c r="C279" s="782"/>
      <c r="D279" s="783"/>
      <c r="E279" s="299">
        <v>0.2</v>
      </c>
      <c r="F279" s="8">
        <f>'8.特別加分'!E27</f>
        <v>0</v>
      </c>
      <c r="G279" s="8">
        <f>'8.特別加分'!F27</f>
        <v>0</v>
      </c>
      <c r="H279" s="8">
        <f>'8.特別加分'!G27</f>
        <v>0</v>
      </c>
      <c r="I279" s="751">
        <f>'8.特別加分'!H27</f>
        <v>0</v>
      </c>
      <c r="J279" s="770"/>
    </row>
    <row r="280" spans="1:20" ht="38.1" hidden="1" customHeight="1" thickBot="1" x14ac:dyDescent="0.3">
      <c r="A280" s="358"/>
      <c r="B280" s="779" t="s">
        <v>394</v>
      </c>
      <c r="C280" s="780"/>
      <c r="D280" s="780"/>
      <c r="E280" s="299">
        <v>0.2</v>
      </c>
      <c r="F280" s="299" t="e">
        <f>'8.特別加分'!#REF!</f>
        <v>#REF!</v>
      </c>
      <c r="G280" s="299" t="e">
        <f>'8.特別加分'!#REF!</f>
        <v>#REF!</v>
      </c>
      <c r="H280" s="8">
        <f>'8.特別加分'!G28</f>
        <v>0.72</v>
      </c>
      <c r="I280" s="755" t="e">
        <f>'8.特別加分'!#REF!</f>
        <v>#REF!</v>
      </c>
      <c r="J280" s="805"/>
    </row>
    <row r="281" spans="1:20" ht="26.25" customHeight="1" x14ac:dyDescent="0.25">
      <c r="A281" s="556" t="s">
        <v>294</v>
      </c>
      <c r="B281" s="550" t="s">
        <v>376</v>
      </c>
      <c r="C281" s="550"/>
      <c r="D281" s="550"/>
      <c r="E281" s="240">
        <v>0.03</v>
      </c>
      <c r="F281" s="318" t="str">
        <f>'8.特別加分'!E28</f>
        <v>24</v>
      </c>
      <c r="G281" s="797" t="str">
        <f>'8.特別加分'!F28</f>
        <v>學分</v>
      </c>
      <c r="H281" s="798"/>
      <c r="I281" s="775">
        <f>'8.特別加分'!H28</f>
        <v>0.72</v>
      </c>
      <c r="J281" s="776"/>
    </row>
    <row r="282" spans="1:20" ht="26.25" customHeight="1" x14ac:dyDescent="0.25">
      <c r="A282" s="557"/>
      <c r="B282" s="801" t="s">
        <v>287</v>
      </c>
      <c r="C282" s="801"/>
      <c r="D282" s="801"/>
      <c r="E282" s="234">
        <v>0.01</v>
      </c>
      <c r="F282" s="302" t="str">
        <f>'8.特別加分'!E29</f>
        <v>0</v>
      </c>
      <c r="G282" s="547" t="str">
        <f>'8.特別加分'!F28</f>
        <v>學分</v>
      </c>
      <c r="H282" s="547"/>
      <c r="I282" s="771">
        <f>'8.特別加分'!H29</f>
        <v>0</v>
      </c>
      <c r="J282" s="722"/>
    </row>
    <row r="283" spans="1:20" ht="26.25" customHeight="1" x14ac:dyDescent="0.25">
      <c r="A283" s="557"/>
      <c r="B283" s="545" t="s">
        <v>395</v>
      </c>
      <c r="C283" s="545"/>
      <c r="D283" s="545"/>
      <c r="E283" s="21" t="str">
        <f>'8.特別加分'!D30</f>
        <v>無</v>
      </c>
      <c r="F283" s="21" t="str">
        <f>'8.特別加分'!E30</f>
        <v>無</v>
      </c>
      <c r="G283" s="806">
        <f>'8.特別加分'!F30</f>
        <v>0</v>
      </c>
      <c r="H283" s="806"/>
      <c r="I283" s="751">
        <f>'8.特別加分'!H30</f>
        <v>0</v>
      </c>
      <c r="J283" s="723"/>
    </row>
    <row r="284" spans="1:20" ht="26.25" customHeight="1" x14ac:dyDescent="0.25">
      <c r="A284" s="557"/>
      <c r="B284" s="545" t="s">
        <v>395</v>
      </c>
      <c r="C284" s="545"/>
      <c r="D284" s="545"/>
      <c r="E284" s="21" t="str">
        <f>'8.特別加分'!D31</f>
        <v>無</v>
      </c>
      <c r="F284" s="21" t="str">
        <f>'8.特別加分'!E31</f>
        <v>無</v>
      </c>
      <c r="G284" s="806">
        <f>'8.特別加分'!F31</f>
        <v>0</v>
      </c>
      <c r="H284" s="806"/>
      <c r="I284" s="751">
        <f>'8.特別加分'!H31</f>
        <v>0</v>
      </c>
      <c r="J284" s="723"/>
    </row>
    <row r="285" spans="1:20" ht="26.25" customHeight="1" thickBot="1" x14ac:dyDescent="0.3">
      <c r="A285" s="796"/>
      <c r="B285" s="544" t="s">
        <v>395</v>
      </c>
      <c r="C285" s="544"/>
      <c r="D285" s="544"/>
      <c r="E285" s="432" t="str">
        <f>'8.特別加分'!D32</f>
        <v>無</v>
      </c>
      <c r="F285" s="432" t="str">
        <f>'8.特別加分'!E32</f>
        <v>無</v>
      </c>
      <c r="G285" s="551">
        <f>'8.特別加分'!F32</f>
        <v>0</v>
      </c>
      <c r="H285" s="551"/>
      <c r="I285" s="777">
        <f>'8.特別加分'!H32</f>
        <v>0</v>
      </c>
      <c r="J285" s="778"/>
    </row>
    <row r="286" spans="1:20" ht="26.25" customHeight="1" x14ac:dyDescent="0.25">
      <c r="A286" s="757" t="s">
        <v>434</v>
      </c>
      <c r="B286" s="764" t="s">
        <v>0</v>
      </c>
      <c r="C286" s="765"/>
      <c r="D286" s="766"/>
      <c r="E286" s="234">
        <v>0.5</v>
      </c>
      <c r="F286" s="234">
        <f>'8.特別加分'!E33</f>
        <v>0</v>
      </c>
      <c r="G286" s="234">
        <f>'8.特別加分'!F33</f>
        <v>0</v>
      </c>
      <c r="H286" s="234">
        <f>'8.特別加分'!G33</f>
        <v>0</v>
      </c>
      <c r="I286" s="771">
        <f>'8.特別加分'!H33</f>
        <v>0</v>
      </c>
      <c r="J286" s="722"/>
    </row>
    <row r="287" spans="1:20" ht="26.25" customHeight="1" thickBot="1" x14ac:dyDescent="0.3">
      <c r="A287" s="758"/>
      <c r="B287" s="767" t="s">
        <v>1</v>
      </c>
      <c r="C287" s="768"/>
      <c r="D287" s="769"/>
      <c r="E287" s="237">
        <v>0.3</v>
      </c>
      <c r="F287" s="237">
        <f>'8.特別加分'!E34</f>
        <v>0</v>
      </c>
      <c r="G287" s="237">
        <f>'8.特別加分'!F34</f>
        <v>0</v>
      </c>
      <c r="H287" s="237">
        <f>'8.特別加分'!G34</f>
        <v>0</v>
      </c>
      <c r="I287" s="777">
        <f>'8.特別加分'!H34</f>
        <v>0</v>
      </c>
      <c r="J287" s="778"/>
    </row>
    <row r="288" spans="1:20" ht="26.25" customHeight="1" x14ac:dyDescent="0.25">
      <c r="A288" s="759" t="s">
        <v>172</v>
      </c>
      <c r="B288" s="760"/>
      <c r="C288" s="541" t="s">
        <v>66</v>
      </c>
      <c r="D288" s="543"/>
      <c r="E288" s="287">
        <v>2</v>
      </c>
      <c r="F288" s="287">
        <f>'8.特別加分'!E35</f>
        <v>0</v>
      </c>
      <c r="G288" s="550" t="str">
        <f>'8.特別加分'!F35</f>
        <v>次</v>
      </c>
      <c r="H288" s="550"/>
      <c r="I288" s="775">
        <f>'8.特別加分'!H35</f>
        <v>0</v>
      </c>
      <c r="J288" s="776"/>
    </row>
    <row r="289" spans="1:20" ht="26.25" customHeight="1" x14ac:dyDescent="0.25">
      <c r="A289" s="552"/>
      <c r="B289" s="553"/>
      <c r="C289" s="538" t="s">
        <v>171</v>
      </c>
      <c r="D289" s="540"/>
      <c r="E289" s="21">
        <v>1.5</v>
      </c>
      <c r="F289" s="21">
        <f>'8.特別加分'!E36</f>
        <v>0</v>
      </c>
      <c r="G289" s="545" t="str">
        <f>'8.特別加分'!F36</f>
        <v>次</v>
      </c>
      <c r="H289" s="545"/>
      <c r="I289" s="751">
        <f>'8.特別加分'!H36</f>
        <v>0</v>
      </c>
      <c r="J289" s="723"/>
    </row>
    <row r="290" spans="1:20" ht="26.25" customHeight="1" x14ac:dyDescent="0.25">
      <c r="A290" s="552" t="s">
        <v>184</v>
      </c>
      <c r="B290" s="553"/>
      <c r="C290" s="536" t="s">
        <v>66</v>
      </c>
      <c r="D290" s="537"/>
      <c r="E290" s="8">
        <v>1</v>
      </c>
      <c r="F290" s="8">
        <f>'8.特別加分'!E37</f>
        <v>0</v>
      </c>
      <c r="G290" s="545" t="str">
        <f>'8.特別加分'!F37</f>
        <v>次</v>
      </c>
      <c r="H290" s="545"/>
      <c r="I290" s="751">
        <f>'8.特別加分'!H37</f>
        <v>0</v>
      </c>
      <c r="J290" s="723"/>
    </row>
    <row r="291" spans="1:20" ht="26.25" customHeight="1" thickBot="1" x14ac:dyDescent="0.3">
      <c r="A291" s="554"/>
      <c r="B291" s="555"/>
      <c r="C291" s="767" t="s">
        <v>171</v>
      </c>
      <c r="D291" s="769"/>
      <c r="E291" s="237">
        <v>0.75</v>
      </c>
      <c r="F291" s="237">
        <f>'8.特別加分'!E38</f>
        <v>0</v>
      </c>
      <c r="G291" s="544" t="str">
        <f>'8.特別加分'!F38</f>
        <v>次</v>
      </c>
      <c r="H291" s="544"/>
      <c r="I291" s="777">
        <f>'8.特別加分'!H38</f>
        <v>0</v>
      </c>
      <c r="J291" s="778"/>
    </row>
    <row r="292" spans="1:20" ht="34.5" customHeight="1" thickBot="1" x14ac:dyDescent="0.3">
      <c r="A292" s="792" t="str">
        <f>'8.特別加分'!A39</f>
        <v>其他加分事項(請於備註欄詳細說明須另外填寫之原因及起迄日期)</v>
      </c>
      <c r="B292" s="793"/>
      <c r="C292" s="794"/>
      <c r="D292" s="795"/>
      <c r="E292" s="241">
        <f>'8.特別加分'!D39</f>
        <v>0</v>
      </c>
      <c r="F292" s="297">
        <f>'8.特別加分'!E39</f>
        <v>0</v>
      </c>
      <c r="G292" s="297">
        <f>'8.特別加分'!F39</f>
        <v>0</v>
      </c>
      <c r="H292" s="297">
        <f>'8.特別加分'!G39</f>
        <v>0</v>
      </c>
      <c r="I292" s="799">
        <f>'8.特別加分'!H39</f>
        <v>0</v>
      </c>
      <c r="J292" s="800"/>
      <c r="K292" s="802">
        <f>'8.特別加分'!N39</f>
        <v>0</v>
      </c>
      <c r="L292" s="803"/>
      <c r="M292" s="803"/>
      <c r="N292" s="803"/>
      <c r="O292" s="803"/>
      <c r="P292" s="803"/>
      <c r="Q292" s="803"/>
      <c r="R292" s="803"/>
      <c r="S292" s="803"/>
      <c r="T292" s="804"/>
    </row>
    <row r="293" spans="1:20" ht="36" customHeight="1" thickBot="1" x14ac:dyDescent="0.3">
      <c r="A293" s="761" t="str">
        <f ca="1">'8.特別加分'!A40</f>
        <v/>
      </c>
      <c r="B293" s="762"/>
      <c r="C293" s="762"/>
      <c r="D293" s="762"/>
      <c r="E293" s="763"/>
      <c r="F293" s="534" t="s">
        <v>157</v>
      </c>
      <c r="G293" s="535"/>
      <c r="H293" s="535"/>
      <c r="I293" s="755">
        <f ca="1">'8.特別加分'!H40</f>
        <v>1.88</v>
      </c>
      <c r="J293" s="756"/>
    </row>
  </sheetData>
  <sheetProtection algorithmName="SHA-512" hashValue="izTIpO+CUNRbGrKi83qznu2sQjPIIAspqk+CbH+lcumTGRq5Dws0COHTIlV+zZTB9WclHWUwo2Ti62te6Gm3mw==" saltValue="WGyuVddnUc0iSgrBjrgdUg==" spinCount="100000" sheet="1" selectLockedCells="1" selectUnlockedCells="1"/>
  <mergeCells count="927">
    <mergeCell ref="G157:H157"/>
    <mergeCell ref="I157:J157"/>
    <mergeCell ref="K157:L157"/>
    <mergeCell ref="I156:J156"/>
    <mergeCell ref="M189:S189"/>
    <mergeCell ref="B186:E186"/>
    <mergeCell ref="M185:S185"/>
    <mergeCell ref="K186:L186"/>
    <mergeCell ref="M186:S186"/>
    <mergeCell ref="B187:E187"/>
    <mergeCell ref="I187:J187"/>
    <mergeCell ref="K187:L187"/>
    <mergeCell ref="M187:S187"/>
    <mergeCell ref="B165:E165"/>
    <mergeCell ref="B183:E183"/>
    <mergeCell ref="M183:S183"/>
    <mergeCell ref="B184:E184"/>
    <mergeCell ref="M184:S184"/>
    <mergeCell ref="B185:E185"/>
    <mergeCell ref="I166:J166"/>
    <mergeCell ref="I167:J167"/>
    <mergeCell ref="I168:J168"/>
    <mergeCell ref="I169:J169"/>
    <mergeCell ref="I170:J170"/>
    <mergeCell ref="B151:C151"/>
    <mergeCell ref="G151:H151"/>
    <mergeCell ref="I151:J151"/>
    <mergeCell ref="K151:L151"/>
    <mergeCell ref="S37:T37"/>
    <mergeCell ref="B188:E188"/>
    <mergeCell ref="I188:J188"/>
    <mergeCell ref="K188:L188"/>
    <mergeCell ref="M188:S188"/>
    <mergeCell ref="B154:C154"/>
    <mergeCell ref="G154:H154"/>
    <mergeCell ref="K180:L180"/>
    <mergeCell ref="M180:S180"/>
    <mergeCell ref="B181:E181"/>
    <mergeCell ref="I181:J181"/>
    <mergeCell ref="K181:L181"/>
    <mergeCell ref="M181:S181"/>
    <mergeCell ref="B182:E182"/>
    <mergeCell ref="I182:J182"/>
    <mergeCell ref="K182:L182"/>
    <mergeCell ref="M182:S182"/>
    <mergeCell ref="B155:C155"/>
    <mergeCell ref="G155:H155"/>
    <mergeCell ref="B157:C157"/>
    <mergeCell ref="I152:J152"/>
    <mergeCell ref="K152:L152"/>
    <mergeCell ref="B153:C153"/>
    <mergeCell ref="G153:H153"/>
    <mergeCell ref="I153:J153"/>
    <mergeCell ref="K153:L153"/>
    <mergeCell ref="B152:C152"/>
    <mergeCell ref="G152:H152"/>
    <mergeCell ref="K156:L156"/>
    <mergeCell ref="I155:J155"/>
    <mergeCell ref="K155:L155"/>
    <mergeCell ref="B156:C156"/>
    <mergeCell ref="G156:H156"/>
    <mergeCell ref="B149:C149"/>
    <mergeCell ref="G149:H149"/>
    <mergeCell ref="I149:J149"/>
    <mergeCell ref="K149:L149"/>
    <mergeCell ref="B148:C148"/>
    <mergeCell ref="G148:H148"/>
    <mergeCell ref="I148:J148"/>
    <mergeCell ref="K148:L148"/>
    <mergeCell ref="I150:J150"/>
    <mergeCell ref="K150:L150"/>
    <mergeCell ref="B150:C150"/>
    <mergeCell ref="G150:H150"/>
    <mergeCell ref="B228:E228"/>
    <mergeCell ref="F228:G228"/>
    <mergeCell ref="H228:I228"/>
    <mergeCell ref="K228:L228"/>
    <mergeCell ref="B224:E224"/>
    <mergeCell ref="F224:G224"/>
    <mergeCell ref="H224:I224"/>
    <mergeCell ref="J224:P224"/>
    <mergeCell ref="B225:E225"/>
    <mergeCell ref="F225:G225"/>
    <mergeCell ref="B227:E227"/>
    <mergeCell ref="F227:G227"/>
    <mergeCell ref="K227:L227"/>
    <mergeCell ref="B226:E226"/>
    <mergeCell ref="F226:G226"/>
    <mergeCell ref="H226:I226"/>
    <mergeCell ref="J226:Q226"/>
    <mergeCell ref="F219:G219"/>
    <mergeCell ref="H219:I219"/>
    <mergeCell ref="J219:P219"/>
    <mergeCell ref="J225:P225"/>
    <mergeCell ref="B223:E223"/>
    <mergeCell ref="F223:G223"/>
    <mergeCell ref="H223:I223"/>
    <mergeCell ref="J223:P223"/>
    <mergeCell ref="B222:E222"/>
    <mergeCell ref="F222:G222"/>
    <mergeCell ref="H222:I222"/>
    <mergeCell ref="J222:P222"/>
    <mergeCell ref="H225:I225"/>
    <mergeCell ref="B221:E221"/>
    <mergeCell ref="F221:G221"/>
    <mergeCell ref="H221:I221"/>
    <mergeCell ref="J221:P221"/>
    <mergeCell ref="B220:E220"/>
    <mergeCell ref="F220:G220"/>
    <mergeCell ref="H220:I220"/>
    <mergeCell ref="J220:P220"/>
    <mergeCell ref="K292:T292"/>
    <mergeCell ref="K203:L203"/>
    <mergeCell ref="I266:J266"/>
    <mergeCell ref="I268:J268"/>
    <mergeCell ref="K207:L207"/>
    <mergeCell ref="I280:J280"/>
    <mergeCell ref="I277:J277"/>
    <mergeCell ref="I270:J270"/>
    <mergeCell ref="H227:I227"/>
    <mergeCell ref="I279:J279"/>
    <mergeCell ref="G284:H284"/>
    <mergeCell ref="I284:J284"/>
    <mergeCell ref="G283:H283"/>
    <mergeCell ref="I283:J283"/>
    <mergeCell ref="F211:G211"/>
    <mergeCell ref="H211:I211"/>
    <mergeCell ref="J211:P211"/>
    <mergeCell ref="I278:J278"/>
    <mergeCell ref="I253:J254"/>
    <mergeCell ref="F253:H253"/>
    <mergeCell ref="I256:J256"/>
    <mergeCell ref="I263:J263"/>
    <mergeCell ref="F213:G213"/>
    <mergeCell ref="H213:I213"/>
    <mergeCell ref="A292:D292"/>
    <mergeCell ref="I288:J288"/>
    <mergeCell ref="I289:J289"/>
    <mergeCell ref="A281:A285"/>
    <mergeCell ref="B281:D281"/>
    <mergeCell ref="G281:H281"/>
    <mergeCell ref="I281:J281"/>
    <mergeCell ref="I282:J282"/>
    <mergeCell ref="C291:D291"/>
    <mergeCell ref="I287:J287"/>
    <mergeCell ref="I292:J292"/>
    <mergeCell ref="B284:D284"/>
    <mergeCell ref="B283:D283"/>
    <mergeCell ref="B282:D282"/>
    <mergeCell ref="B143:C143"/>
    <mergeCell ref="B144:C144"/>
    <mergeCell ref="B108:C108"/>
    <mergeCell ref="G108:H108"/>
    <mergeCell ref="B107:C107"/>
    <mergeCell ref="G107:H107"/>
    <mergeCell ref="B147:C147"/>
    <mergeCell ref="B146:C146"/>
    <mergeCell ref="B285:D285"/>
    <mergeCell ref="B280:D280"/>
    <mergeCell ref="B279:D279"/>
    <mergeCell ref="B168:E168"/>
    <mergeCell ref="B259:D259"/>
    <mergeCell ref="B260:D260"/>
    <mergeCell ref="E253:E254"/>
    <mergeCell ref="B192:E192"/>
    <mergeCell ref="A253:D254"/>
    <mergeCell ref="B145:C145"/>
    <mergeCell ref="B167:E167"/>
    <mergeCell ref="B161:E161"/>
    <mergeCell ref="B162:E162"/>
    <mergeCell ref="B166:E166"/>
    <mergeCell ref="B164:E164"/>
    <mergeCell ref="B163:E163"/>
    <mergeCell ref="I271:J271"/>
    <mergeCell ref="I272:J272"/>
    <mergeCell ref="I273:J273"/>
    <mergeCell ref="I274:J274"/>
    <mergeCell ref="I275:J275"/>
    <mergeCell ref="B171:E171"/>
    <mergeCell ref="B172:E172"/>
    <mergeCell ref="B173:E173"/>
    <mergeCell ref="B174:E174"/>
    <mergeCell ref="B197:E197"/>
    <mergeCell ref="I197:J197"/>
    <mergeCell ref="B175:E175"/>
    <mergeCell ref="B176:E176"/>
    <mergeCell ref="B177:E177"/>
    <mergeCell ref="B178:E178"/>
    <mergeCell ref="B198:E198"/>
    <mergeCell ref="B191:E191"/>
    <mergeCell ref="B193:E193"/>
    <mergeCell ref="B194:E194"/>
    <mergeCell ref="B180:E180"/>
    <mergeCell ref="B211:E211"/>
    <mergeCell ref="B213:E213"/>
    <mergeCell ref="J213:P213"/>
    <mergeCell ref="B212:E212"/>
    <mergeCell ref="I269:J269"/>
    <mergeCell ref="I293:J293"/>
    <mergeCell ref="A286:A287"/>
    <mergeCell ref="A288:B289"/>
    <mergeCell ref="A293:E293"/>
    <mergeCell ref="B286:D286"/>
    <mergeCell ref="B287:D287"/>
    <mergeCell ref="C288:D288"/>
    <mergeCell ref="C289:D289"/>
    <mergeCell ref="I276:J276"/>
    <mergeCell ref="I286:J286"/>
    <mergeCell ref="A255:A271"/>
    <mergeCell ref="I259:J259"/>
    <mergeCell ref="I260:J260"/>
    <mergeCell ref="I261:J261"/>
    <mergeCell ref="I262:J262"/>
    <mergeCell ref="I255:J255"/>
    <mergeCell ref="I257:J257"/>
    <mergeCell ref="I258:J258"/>
    <mergeCell ref="I264:J264"/>
    <mergeCell ref="I265:J265"/>
    <mergeCell ref="I285:J285"/>
    <mergeCell ref="I290:J290"/>
    <mergeCell ref="I291:J291"/>
    <mergeCell ref="M209:P209"/>
    <mergeCell ref="N205:O205"/>
    <mergeCell ref="N206:O206"/>
    <mergeCell ref="N207:O207"/>
    <mergeCell ref="N208:O208"/>
    <mergeCell ref="K206:L206"/>
    <mergeCell ref="K208:L208"/>
    <mergeCell ref="K209:L209"/>
    <mergeCell ref="I267:J267"/>
    <mergeCell ref="H212:I212"/>
    <mergeCell ref="J212:P212"/>
    <mergeCell ref="H215:I215"/>
    <mergeCell ref="J215:P215"/>
    <mergeCell ref="H214:I214"/>
    <mergeCell ref="J214:P214"/>
    <mergeCell ref="H217:I217"/>
    <mergeCell ref="J217:P217"/>
    <mergeCell ref="H216:I216"/>
    <mergeCell ref="J216:P216"/>
    <mergeCell ref="H218:I218"/>
    <mergeCell ref="J218:P218"/>
    <mergeCell ref="A210:Q210"/>
    <mergeCell ref="I207:J207"/>
    <mergeCell ref="I206:J206"/>
    <mergeCell ref="G146:H146"/>
    <mergeCell ref="G145:H145"/>
    <mergeCell ref="G136:H136"/>
    <mergeCell ref="G131:H131"/>
    <mergeCell ref="G132:H132"/>
    <mergeCell ref="G133:H133"/>
    <mergeCell ref="G143:H143"/>
    <mergeCell ref="G142:H142"/>
    <mergeCell ref="K204:L204"/>
    <mergeCell ref="K200:L200"/>
    <mergeCell ref="K201:L201"/>
    <mergeCell ref="K197:L197"/>
    <mergeCell ref="K198:L198"/>
    <mergeCell ref="K199:L199"/>
    <mergeCell ref="G144:H144"/>
    <mergeCell ref="G138:H138"/>
    <mergeCell ref="G139:H139"/>
    <mergeCell ref="I154:J154"/>
    <mergeCell ref="K154:L154"/>
    <mergeCell ref="I183:J183"/>
    <mergeCell ref="K183:L183"/>
    <mergeCell ref="I184:J184"/>
    <mergeCell ref="K184:L184"/>
    <mergeCell ref="I185:J185"/>
    <mergeCell ref="B130:C130"/>
    <mergeCell ref="B129:C129"/>
    <mergeCell ref="B125:C125"/>
    <mergeCell ref="B124:C124"/>
    <mergeCell ref="B106:C106"/>
    <mergeCell ref="B142:C142"/>
    <mergeCell ref="B137:C137"/>
    <mergeCell ref="B138:C138"/>
    <mergeCell ref="B139:C139"/>
    <mergeCell ref="B140:C140"/>
    <mergeCell ref="B128:C128"/>
    <mergeCell ref="B134:C134"/>
    <mergeCell ref="B136:C136"/>
    <mergeCell ref="B135:C135"/>
    <mergeCell ref="B131:C131"/>
    <mergeCell ref="B132:C132"/>
    <mergeCell ref="B141:C141"/>
    <mergeCell ref="B133:C133"/>
    <mergeCell ref="B110:C110"/>
    <mergeCell ref="B109:C109"/>
    <mergeCell ref="B111:C111"/>
    <mergeCell ref="B112:C112"/>
    <mergeCell ref="B113:C113"/>
    <mergeCell ref="B126:C126"/>
    <mergeCell ref="B102:C102"/>
    <mergeCell ref="B103:C103"/>
    <mergeCell ref="B105:C105"/>
    <mergeCell ref="B104:C104"/>
    <mergeCell ref="G95:H95"/>
    <mergeCell ref="B121:C121"/>
    <mergeCell ref="B122:C122"/>
    <mergeCell ref="B123:C123"/>
    <mergeCell ref="B127:C127"/>
    <mergeCell ref="G123:H123"/>
    <mergeCell ref="G124:H124"/>
    <mergeCell ref="G125:H125"/>
    <mergeCell ref="G127:H127"/>
    <mergeCell ref="G126:H126"/>
    <mergeCell ref="G104:H104"/>
    <mergeCell ref="G122:H122"/>
    <mergeCell ref="G103:H103"/>
    <mergeCell ref="G105:H105"/>
    <mergeCell ref="G102:H102"/>
    <mergeCell ref="G106:H106"/>
    <mergeCell ref="G110:H110"/>
    <mergeCell ref="G109:H109"/>
    <mergeCell ref="G112:H112"/>
    <mergeCell ref="G111:H111"/>
    <mergeCell ref="I114:J114"/>
    <mergeCell ref="K114:L114"/>
    <mergeCell ref="B118:C118"/>
    <mergeCell ref="B119:C119"/>
    <mergeCell ref="B120:C120"/>
    <mergeCell ref="A117:N117"/>
    <mergeCell ref="K106:L106"/>
    <mergeCell ref="I119:J119"/>
    <mergeCell ref="G121:H121"/>
    <mergeCell ref="K120:L120"/>
    <mergeCell ref="G114:H114"/>
    <mergeCell ref="G113:H113"/>
    <mergeCell ref="I113:J113"/>
    <mergeCell ref="K113:L113"/>
    <mergeCell ref="B114:C114"/>
    <mergeCell ref="B116:C116"/>
    <mergeCell ref="G116:H116"/>
    <mergeCell ref="I116:J116"/>
    <mergeCell ref="K116:L116"/>
    <mergeCell ref="B115:C115"/>
    <mergeCell ref="G115:H115"/>
    <mergeCell ref="I115:J115"/>
    <mergeCell ref="K115:L115"/>
    <mergeCell ref="I108:J108"/>
    <mergeCell ref="K108:L108"/>
    <mergeCell ref="I110:J110"/>
    <mergeCell ref="K110:L110"/>
    <mergeCell ref="I109:J109"/>
    <mergeCell ref="K109:L109"/>
    <mergeCell ref="I112:J112"/>
    <mergeCell ref="K112:L112"/>
    <mergeCell ref="I111:J111"/>
    <mergeCell ref="K111:L111"/>
    <mergeCell ref="B82:C82"/>
    <mergeCell ref="B83:C83"/>
    <mergeCell ref="B90:C90"/>
    <mergeCell ref="B91:C91"/>
    <mergeCell ref="B86:C86"/>
    <mergeCell ref="B76:C76"/>
    <mergeCell ref="B77:C77"/>
    <mergeCell ref="B78:C78"/>
    <mergeCell ref="B79:C79"/>
    <mergeCell ref="B84:C84"/>
    <mergeCell ref="B85:C85"/>
    <mergeCell ref="B80:C80"/>
    <mergeCell ref="B81:C81"/>
    <mergeCell ref="B87:C87"/>
    <mergeCell ref="B88:C88"/>
    <mergeCell ref="B89:C89"/>
    <mergeCell ref="G92:H92"/>
    <mergeCell ref="G93:H93"/>
    <mergeCell ref="G94:H94"/>
    <mergeCell ref="B92:C92"/>
    <mergeCell ref="B93:C93"/>
    <mergeCell ref="B101:C101"/>
    <mergeCell ref="G101:H101"/>
    <mergeCell ref="B95:C95"/>
    <mergeCell ref="B96:C96"/>
    <mergeCell ref="B97:C97"/>
    <mergeCell ref="G97:H97"/>
    <mergeCell ref="G96:H96"/>
    <mergeCell ref="B98:C98"/>
    <mergeCell ref="B99:C99"/>
    <mergeCell ref="B94:C94"/>
    <mergeCell ref="B100:C100"/>
    <mergeCell ref="G98:H98"/>
    <mergeCell ref="G137:H137"/>
    <mergeCell ref="K121:L121"/>
    <mergeCell ref="K122:L122"/>
    <mergeCell ref="K141:L141"/>
    <mergeCell ref="K133:L133"/>
    <mergeCell ref="G129:H129"/>
    <mergeCell ref="K130:L130"/>
    <mergeCell ref="K131:L131"/>
    <mergeCell ref="K132:L132"/>
    <mergeCell ref="I139:J139"/>
    <mergeCell ref="I140:J140"/>
    <mergeCell ref="K139:L139"/>
    <mergeCell ref="G140:H140"/>
    <mergeCell ref="G141:H141"/>
    <mergeCell ref="G134:H134"/>
    <mergeCell ref="G128:H128"/>
    <mergeCell ref="I131:J131"/>
    <mergeCell ref="I132:J132"/>
    <mergeCell ref="I133:J133"/>
    <mergeCell ref="I134:J134"/>
    <mergeCell ref="K124:L124"/>
    <mergeCell ref="K123:L123"/>
    <mergeCell ref="G88:H88"/>
    <mergeCell ref="G135:H135"/>
    <mergeCell ref="K118:L118"/>
    <mergeCell ref="K119:L119"/>
    <mergeCell ref="K134:L134"/>
    <mergeCell ref="I130:J130"/>
    <mergeCell ref="I128:J128"/>
    <mergeCell ref="K95:L95"/>
    <mergeCell ref="K89:L89"/>
    <mergeCell ref="K125:L125"/>
    <mergeCell ref="K135:L135"/>
    <mergeCell ref="K107:L107"/>
    <mergeCell ref="K100:L100"/>
    <mergeCell ref="K101:L101"/>
    <mergeCell ref="G130:H130"/>
    <mergeCell ref="G118:H118"/>
    <mergeCell ref="I118:J118"/>
    <mergeCell ref="G120:H120"/>
    <mergeCell ref="G119:H119"/>
    <mergeCell ref="G89:H89"/>
    <mergeCell ref="G90:H90"/>
    <mergeCell ref="G99:H99"/>
    <mergeCell ref="G100:H100"/>
    <mergeCell ref="G91:H91"/>
    <mergeCell ref="K103:L103"/>
    <mergeCell ref="K104:L104"/>
    <mergeCell ref="K105:L105"/>
    <mergeCell ref="I125:J125"/>
    <mergeCell ref="I106:J106"/>
    <mergeCell ref="I107:J107"/>
    <mergeCell ref="I103:J103"/>
    <mergeCell ref="K146:L146"/>
    <mergeCell ref="K126:L126"/>
    <mergeCell ref="K127:L127"/>
    <mergeCell ref="K128:L128"/>
    <mergeCell ref="K129:L129"/>
    <mergeCell ref="K140:L140"/>
    <mergeCell ref="K136:L136"/>
    <mergeCell ref="K137:L137"/>
    <mergeCell ref="K145:L145"/>
    <mergeCell ref="K143:L143"/>
    <mergeCell ref="K144:L144"/>
    <mergeCell ref="K142:L142"/>
    <mergeCell ref="K138:L138"/>
    <mergeCell ref="I104:J104"/>
    <mergeCell ref="I105:J105"/>
    <mergeCell ref="I145:J145"/>
    <mergeCell ref="I146:J146"/>
    <mergeCell ref="I142:J142"/>
    <mergeCell ref="I143:J143"/>
    <mergeCell ref="I141:J141"/>
    <mergeCell ref="I136:J136"/>
    <mergeCell ref="I144:J144"/>
    <mergeCell ref="I135:J135"/>
    <mergeCell ref="I120:J120"/>
    <mergeCell ref="I121:J121"/>
    <mergeCell ref="I122:J122"/>
    <mergeCell ref="I123:J123"/>
    <mergeCell ref="I126:J126"/>
    <mergeCell ref="I127:J127"/>
    <mergeCell ref="I137:J137"/>
    <mergeCell ref="I138:J138"/>
    <mergeCell ref="I129:J129"/>
    <mergeCell ref="I124:J124"/>
    <mergeCell ref="I100:J100"/>
    <mergeCell ref="I102:J102"/>
    <mergeCell ref="I101:J101"/>
    <mergeCell ref="K102:L102"/>
    <mergeCell ref="P85:Q85"/>
    <mergeCell ref="P86:Q86"/>
    <mergeCell ref="I92:J92"/>
    <mergeCell ref="I93:J93"/>
    <mergeCell ref="I88:J88"/>
    <mergeCell ref="I99:J99"/>
    <mergeCell ref="K99:L99"/>
    <mergeCell ref="I96:J96"/>
    <mergeCell ref="I97:J97"/>
    <mergeCell ref="I98:J98"/>
    <mergeCell ref="K98:L98"/>
    <mergeCell ref="K91:L91"/>
    <mergeCell ref="K92:L92"/>
    <mergeCell ref="K93:L93"/>
    <mergeCell ref="I94:J94"/>
    <mergeCell ref="I95:J95"/>
    <mergeCell ref="I91:J91"/>
    <mergeCell ref="P91:Q91"/>
    <mergeCell ref="P88:Q88"/>
    <mergeCell ref="K82:L82"/>
    <mergeCell ref="K83:L83"/>
    <mergeCell ref="K84:L84"/>
    <mergeCell ref="K97:L97"/>
    <mergeCell ref="K96:L96"/>
    <mergeCell ref="P77:Q77"/>
    <mergeCell ref="P78:Q78"/>
    <mergeCell ref="P83:Q83"/>
    <mergeCell ref="P89:Q89"/>
    <mergeCell ref="P90:Q90"/>
    <mergeCell ref="K90:L90"/>
    <mergeCell ref="K86:L86"/>
    <mergeCell ref="K94:L94"/>
    <mergeCell ref="K88:L88"/>
    <mergeCell ref="K87:L87"/>
    <mergeCell ref="K80:L80"/>
    <mergeCell ref="G85:H85"/>
    <mergeCell ref="G86:H86"/>
    <mergeCell ref="G87:H87"/>
    <mergeCell ref="P75:T75"/>
    <mergeCell ref="G81:H81"/>
    <mergeCell ref="G78:H78"/>
    <mergeCell ref="G80:H80"/>
    <mergeCell ref="G79:H79"/>
    <mergeCell ref="G76:H76"/>
    <mergeCell ref="G77:H77"/>
    <mergeCell ref="K85:L85"/>
    <mergeCell ref="I80:J80"/>
    <mergeCell ref="P82:Q82"/>
    <mergeCell ref="P84:Q84"/>
    <mergeCell ref="G83:H83"/>
    <mergeCell ref="G82:H82"/>
    <mergeCell ref="G84:H84"/>
    <mergeCell ref="I84:J84"/>
    <mergeCell ref="I85:J85"/>
    <mergeCell ref="I86:J86"/>
    <mergeCell ref="K81:L81"/>
    <mergeCell ref="P81:Q81"/>
    <mergeCell ref="P87:Q87"/>
    <mergeCell ref="I76:J76"/>
    <mergeCell ref="K41:M41"/>
    <mergeCell ref="P76:Q76"/>
    <mergeCell ref="R33:T36"/>
    <mergeCell ref="P80:Q80"/>
    <mergeCell ref="A75:N75"/>
    <mergeCell ref="K43:M43"/>
    <mergeCell ref="I78:J78"/>
    <mergeCell ref="E37:F37"/>
    <mergeCell ref="I79:J79"/>
    <mergeCell ref="H37:I37"/>
    <mergeCell ref="K37:L37"/>
    <mergeCell ref="K40:M40"/>
    <mergeCell ref="K42:M42"/>
    <mergeCell ref="K78:L78"/>
    <mergeCell ref="K79:L79"/>
    <mergeCell ref="P79:Q79"/>
    <mergeCell ref="N37:O37"/>
    <mergeCell ref="K39:M39"/>
    <mergeCell ref="O33:Q36"/>
    <mergeCell ref="K33:N36"/>
    <mergeCell ref="I77:J77"/>
    <mergeCell ref="K76:L76"/>
    <mergeCell ref="C38:Q38"/>
    <mergeCell ref="K77:L77"/>
    <mergeCell ref="A37:D37"/>
    <mergeCell ref="Q25:Q26"/>
    <mergeCell ref="R25:R26"/>
    <mergeCell ref="S25:S26"/>
    <mergeCell ref="O29:Q29"/>
    <mergeCell ref="R27:T27"/>
    <mergeCell ref="O25:P26"/>
    <mergeCell ref="T25:T26"/>
    <mergeCell ref="O27:Q28"/>
    <mergeCell ref="R28:T29"/>
    <mergeCell ref="R30:T32"/>
    <mergeCell ref="K30:N32"/>
    <mergeCell ref="O30:Q32"/>
    <mergeCell ref="Q23:Q24"/>
    <mergeCell ref="R23:R24"/>
    <mergeCell ref="S23:S24"/>
    <mergeCell ref="T23:T24"/>
    <mergeCell ref="O23:P24"/>
    <mergeCell ref="M25:N26"/>
    <mergeCell ref="I25:I26"/>
    <mergeCell ref="A30:A36"/>
    <mergeCell ref="B30:D32"/>
    <mergeCell ref="E30:G32"/>
    <mergeCell ref="H30:J32"/>
    <mergeCell ref="B33:D36"/>
    <mergeCell ref="H33:J36"/>
    <mergeCell ref="A29:B29"/>
    <mergeCell ref="C29:D29"/>
    <mergeCell ref="M28:N28"/>
    <mergeCell ref="F25:F26"/>
    <mergeCell ref="I28:J28"/>
    <mergeCell ref="J25:J26"/>
    <mergeCell ref="A27:J27"/>
    <mergeCell ref="K27:N27"/>
    <mergeCell ref="G25:G26"/>
    <mergeCell ref="H25:H26"/>
    <mergeCell ref="A28:B28"/>
    <mergeCell ref="C23:E23"/>
    <mergeCell ref="E33:G36"/>
    <mergeCell ref="A25:B26"/>
    <mergeCell ref="C25:C26"/>
    <mergeCell ref="D25:D26"/>
    <mergeCell ref="E25:E26"/>
    <mergeCell ref="F23:H23"/>
    <mergeCell ref="I23:L23"/>
    <mergeCell ref="M23:N24"/>
    <mergeCell ref="C28:D28"/>
    <mergeCell ref="K28:L28"/>
    <mergeCell ref="K25:K26"/>
    <mergeCell ref="L25:L26"/>
    <mergeCell ref="K29:L29"/>
    <mergeCell ref="I29:J29"/>
    <mergeCell ref="G29:H29"/>
    <mergeCell ref="G28:H28"/>
    <mergeCell ref="M29:N29"/>
    <mergeCell ref="E28:F28"/>
    <mergeCell ref="E29:F29"/>
    <mergeCell ref="A8:B8"/>
    <mergeCell ref="C8:D8"/>
    <mergeCell ref="I8:J8"/>
    <mergeCell ref="R11:T16"/>
    <mergeCell ref="A9:B9"/>
    <mergeCell ref="P5:P7"/>
    <mergeCell ref="A7:B7"/>
    <mergeCell ref="C7:D7"/>
    <mergeCell ref="F7:H7"/>
    <mergeCell ref="I7:J7"/>
    <mergeCell ref="A5:B5"/>
    <mergeCell ref="A6:B6"/>
    <mergeCell ref="S8:T9"/>
    <mergeCell ref="L8:M9"/>
    <mergeCell ref="N8:N9"/>
    <mergeCell ref="C9:D9"/>
    <mergeCell ref="F9:H9"/>
    <mergeCell ref="I9:J9"/>
    <mergeCell ref="P8:R9"/>
    <mergeCell ref="F8:H8"/>
    <mergeCell ref="A10:B16"/>
    <mergeCell ref="R10:T10"/>
    <mergeCell ref="F6:H6"/>
    <mergeCell ref="I6:J6"/>
    <mergeCell ref="P4:S4"/>
    <mergeCell ref="Q5:S5"/>
    <mergeCell ref="F3:H3"/>
    <mergeCell ref="F5:H5"/>
    <mergeCell ref="I5:J5"/>
    <mergeCell ref="C3:D3"/>
    <mergeCell ref="C5:D5"/>
    <mergeCell ref="A1:T1"/>
    <mergeCell ref="A2:A3"/>
    <mergeCell ref="C2:D2"/>
    <mergeCell ref="E2:E9"/>
    <mergeCell ref="F2:H2"/>
    <mergeCell ref="I2:J2"/>
    <mergeCell ref="K2:K9"/>
    <mergeCell ref="O2:O9"/>
    <mergeCell ref="P2:S2"/>
    <mergeCell ref="P3:S3"/>
    <mergeCell ref="Q6:S6"/>
    <mergeCell ref="I3:J3"/>
    <mergeCell ref="L3:L4"/>
    <mergeCell ref="M3:M4"/>
    <mergeCell ref="M5:M6"/>
    <mergeCell ref="N5:N6"/>
    <mergeCell ref="N3:N4"/>
    <mergeCell ref="L5:L6"/>
    <mergeCell ref="Q7:S7"/>
    <mergeCell ref="A4:B4"/>
    <mergeCell ref="C4:D4"/>
    <mergeCell ref="F4:H4"/>
    <mergeCell ref="I4:J4"/>
    <mergeCell ref="C6:D6"/>
    <mergeCell ref="M201:T201"/>
    <mergeCell ref="I159:J159"/>
    <mergeCell ref="I160:J160"/>
    <mergeCell ref="I161:J161"/>
    <mergeCell ref="I162:J162"/>
    <mergeCell ref="I163:J163"/>
    <mergeCell ref="I164:J164"/>
    <mergeCell ref="B169:E169"/>
    <mergeCell ref="B170:E170"/>
    <mergeCell ref="I173:J173"/>
    <mergeCell ref="I165:J165"/>
    <mergeCell ref="B199:E199"/>
    <mergeCell ref="B200:E200"/>
    <mergeCell ref="B201:E201"/>
    <mergeCell ref="B159:E159"/>
    <mergeCell ref="B160:E160"/>
    <mergeCell ref="B179:E179"/>
    <mergeCell ref="I171:J171"/>
    <mergeCell ref="I172:J172"/>
    <mergeCell ref="I174:J174"/>
    <mergeCell ref="I175:J175"/>
    <mergeCell ref="I178:J178"/>
    <mergeCell ref="I179:J179"/>
    <mergeCell ref="I180:J180"/>
    <mergeCell ref="I176:J176"/>
    <mergeCell ref="K178:L178"/>
    <mergeCell ref="K179:L179"/>
    <mergeCell ref="I177:J177"/>
    <mergeCell ref="B208:E208"/>
    <mergeCell ref="B209:E209"/>
    <mergeCell ref="B206:E206"/>
    <mergeCell ref="B207:E207"/>
    <mergeCell ref="I208:J208"/>
    <mergeCell ref="I209:J209"/>
    <mergeCell ref="B195:E195"/>
    <mergeCell ref="B196:E196"/>
    <mergeCell ref="B204:E204"/>
    <mergeCell ref="B205:E205"/>
    <mergeCell ref="B202:E202"/>
    <mergeCell ref="B203:E203"/>
    <mergeCell ref="I202:J202"/>
    <mergeCell ref="I201:J201"/>
    <mergeCell ref="I195:J195"/>
    <mergeCell ref="K205:L205"/>
    <mergeCell ref="K185:L185"/>
    <mergeCell ref="B189:E189"/>
    <mergeCell ref="I189:J189"/>
    <mergeCell ref="K189:L189"/>
    <mergeCell ref="I196:J196"/>
    <mergeCell ref="I203:J203"/>
    <mergeCell ref="K195:L195"/>
    <mergeCell ref="I199:J199"/>
    <mergeCell ref="K193:L193"/>
    <mergeCell ref="I200:J200"/>
    <mergeCell ref="I198:J198"/>
    <mergeCell ref="I205:J205"/>
    <mergeCell ref="K194:L194"/>
    <mergeCell ref="I190:J190"/>
    <mergeCell ref="I191:J191"/>
    <mergeCell ref="K202:L202"/>
    <mergeCell ref="I192:J192"/>
    <mergeCell ref="I193:J193"/>
    <mergeCell ref="I194:J194"/>
    <mergeCell ref="B190:E190"/>
    <mergeCell ref="I186:J186"/>
    <mergeCell ref="B261:D261"/>
    <mergeCell ref="K190:L190"/>
    <mergeCell ref="K191:L191"/>
    <mergeCell ref="K192:L192"/>
    <mergeCell ref="I204:J204"/>
    <mergeCell ref="F212:G212"/>
    <mergeCell ref="B215:E215"/>
    <mergeCell ref="F215:G215"/>
    <mergeCell ref="B214:E214"/>
    <mergeCell ref="F214:G214"/>
    <mergeCell ref="B217:E217"/>
    <mergeCell ref="F217:G217"/>
    <mergeCell ref="B216:E216"/>
    <mergeCell ref="F216:G216"/>
    <mergeCell ref="B218:E218"/>
    <mergeCell ref="F218:G218"/>
    <mergeCell ref="B219:E219"/>
    <mergeCell ref="B236:E236"/>
    <mergeCell ref="H236:I236"/>
    <mergeCell ref="J236:K236"/>
    <mergeCell ref="B239:E239"/>
    <mergeCell ref="H239:I239"/>
    <mergeCell ref="J239:K239"/>
    <mergeCell ref="B238:E238"/>
    <mergeCell ref="B273:D273"/>
    <mergeCell ref="B274:D274"/>
    <mergeCell ref="B275:D275"/>
    <mergeCell ref="G282:H282"/>
    <mergeCell ref="B269:D269"/>
    <mergeCell ref="B262:D262"/>
    <mergeCell ref="G290:H290"/>
    <mergeCell ref="B276:D276"/>
    <mergeCell ref="B272:D272"/>
    <mergeCell ref="B270:D270"/>
    <mergeCell ref="B277:D277"/>
    <mergeCell ref="G285:H285"/>
    <mergeCell ref="G289:H289"/>
    <mergeCell ref="B263:D263"/>
    <mergeCell ref="B268:D268"/>
    <mergeCell ref="A290:B291"/>
    <mergeCell ref="G288:H288"/>
    <mergeCell ref="B278:D278"/>
    <mergeCell ref="A272:A279"/>
    <mergeCell ref="M159:S159"/>
    <mergeCell ref="M160:S160"/>
    <mergeCell ref="M161:S161"/>
    <mergeCell ref="F293:H293"/>
    <mergeCell ref="A252:J252"/>
    <mergeCell ref="K160:L160"/>
    <mergeCell ref="K159:L159"/>
    <mergeCell ref="K161:L161"/>
    <mergeCell ref="K162:L162"/>
    <mergeCell ref="M162:S162"/>
    <mergeCell ref="K164:L164"/>
    <mergeCell ref="K165:L165"/>
    <mergeCell ref="K166:L166"/>
    <mergeCell ref="C290:D290"/>
    <mergeCell ref="B266:D266"/>
    <mergeCell ref="B267:D267"/>
    <mergeCell ref="B255:D255"/>
    <mergeCell ref="B256:D256"/>
    <mergeCell ref="B257:D257"/>
    <mergeCell ref="B258:D258"/>
    <mergeCell ref="G291:H291"/>
    <mergeCell ref="B264:D264"/>
    <mergeCell ref="B265:D265"/>
    <mergeCell ref="B271:D271"/>
    <mergeCell ref="M176:S176"/>
    <mergeCell ref="M177:S177"/>
    <mergeCell ref="K167:L167"/>
    <mergeCell ref="K168:L168"/>
    <mergeCell ref="M167:S167"/>
    <mergeCell ref="K169:L169"/>
    <mergeCell ref="K170:L170"/>
    <mergeCell ref="K171:L171"/>
    <mergeCell ref="M173:S173"/>
    <mergeCell ref="M168:S168"/>
    <mergeCell ref="M171:S171"/>
    <mergeCell ref="K173:L173"/>
    <mergeCell ref="K174:L174"/>
    <mergeCell ref="K175:L175"/>
    <mergeCell ref="K176:L176"/>
    <mergeCell ref="K177:L177"/>
    <mergeCell ref="M163:S163"/>
    <mergeCell ref="B235:E235"/>
    <mergeCell ref="H235:I235"/>
    <mergeCell ref="J235:K235"/>
    <mergeCell ref="A233:T233"/>
    <mergeCell ref="B234:E234"/>
    <mergeCell ref="H234:I234"/>
    <mergeCell ref="J234:K234"/>
    <mergeCell ref="L234:T234"/>
    <mergeCell ref="L235:T235"/>
    <mergeCell ref="M192:S192"/>
    <mergeCell ref="M193:S193"/>
    <mergeCell ref="M194:S194"/>
    <mergeCell ref="M195:S195"/>
    <mergeCell ref="M178:S178"/>
    <mergeCell ref="M190:S190"/>
    <mergeCell ref="M191:S191"/>
    <mergeCell ref="M179:S179"/>
    <mergeCell ref="M175:S175"/>
    <mergeCell ref="M174:S174"/>
    <mergeCell ref="M169:S169"/>
    <mergeCell ref="M164:S164"/>
    <mergeCell ref="M165:S165"/>
    <mergeCell ref="M166:S166"/>
    <mergeCell ref="H238:I238"/>
    <mergeCell ref="J238:K238"/>
    <mergeCell ref="B237:E237"/>
    <mergeCell ref="H237:I237"/>
    <mergeCell ref="J237:K237"/>
    <mergeCell ref="B242:E242"/>
    <mergeCell ref="H242:I242"/>
    <mergeCell ref="J242:K242"/>
    <mergeCell ref="B241:E241"/>
    <mergeCell ref="H241:I241"/>
    <mergeCell ref="J241:K241"/>
    <mergeCell ref="B240:E240"/>
    <mergeCell ref="H240:I240"/>
    <mergeCell ref="J240:K240"/>
    <mergeCell ref="B245:E245"/>
    <mergeCell ref="H245:I245"/>
    <mergeCell ref="J245:K245"/>
    <mergeCell ref="B244:E244"/>
    <mergeCell ref="H244:I244"/>
    <mergeCell ref="J244:K244"/>
    <mergeCell ref="B243:E243"/>
    <mergeCell ref="H243:I243"/>
    <mergeCell ref="J243:K243"/>
    <mergeCell ref="B249:E249"/>
    <mergeCell ref="H249:I249"/>
    <mergeCell ref="J249:K249"/>
    <mergeCell ref="B248:E248"/>
    <mergeCell ref="H248:I248"/>
    <mergeCell ref="J248:K248"/>
    <mergeCell ref="L246:T246"/>
    <mergeCell ref="L247:T247"/>
    <mergeCell ref="L248:T248"/>
    <mergeCell ref="L249:T249"/>
    <mergeCell ref="B247:E247"/>
    <mergeCell ref="H247:I247"/>
    <mergeCell ref="J247:K247"/>
    <mergeCell ref="B246:E246"/>
    <mergeCell ref="H246:I246"/>
    <mergeCell ref="J246:K246"/>
    <mergeCell ref="L244:T244"/>
    <mergeCell ref="L245:T245"/>
    <mergeCell ref="P37:Q37"/>
    <mergeCell ref="L236:T236"/>
    <mergeCell ref="L237:T237"/>
    <mergeCell ref="L238:T238"/>
    <mergeCell ref="L239:T239"/>
    <mergeCell ref="L240:T240"/>
    <mergeCell ref="L241:T241"/>
    <mergeCell ref="L242:T242"/>
    <mergeCell ref="L243:T243"/>
    <mergeCell ref="M200:S200"/>
    <mergeCell ref="M196:S196"/>
    <mergeCell ref="M197:S197"/>
    <mergeCell ref="M198:S198"/>
    <mergeCell ref="M199:S199"/>
    <mergeCell ref="N204:O204"/>
    <mergeCell ref="K196:L196"/>
    <mergeCell ref="N202:O202"/>
    <mergeCell ref="N203:O203"/>
    <mergeCell ref="M170:S170"/>
    <mergeCell ref="M172:S172"/>
    <mergeCell ref="K163:L163"/>
    <mergeCell ref="K172:L172"/>
    <mergeCell ref="H16:Q16"/>
    <mergeCell ref="F16:G16"/>
    <mergeCell ref="F10:G15"/>
    <mergeCell ref="D16:E16"/>
    <mergeCell ref="C10:C15"/>
    <mergeCell ref="A158:T158"/>
    <mergeCell ref="K147:L147"/>
    <mergeCell ref="I81:J81"/>
    <mergeCell ref="I82:J82"/>
    <mergeCell ref="I83:J83"/>
    <mergeCell ref="I89:J89"/>
    <mergeCell ref="I90:J90"/>
    <mergeCell ref="I87:J87"/>
    <mergeCell ref="G147:H147"/>
    <mergeCell ref="I147:J147"/>
    <mergeCell ref="A20:T20"/>
    <mergeCell ref="A21:B22"/>
    <mergeCell ref="C21:P22"/>
    <mergeCell ref="S21:T22"/>
    <mergeCell ref="A17:B19"/>
    <mergeCell ref="R17:T17"/>
    <mergeCell ref="R18:T19"/>
    <mergeCell ref="Q21:R22"/>
    <mergeCell ref="A23:B24"/>
  </mergeCells>
  <phoneticPr fontId="2" type="noConversion"/>
  <conditionalFormatting sqref="O29:Q29">
    <cfRule type="cellIs" dxfId="76" priority="44" stopIfTrue="1" operator="equal">
      <formula>0</formula>
    </cfRule>
  </conditionalFormatting>
  <conditionalFormatting sqref="C29:D29">
    <cfRule type="cellIs" dxfId="75" priority="45" stopIfTrue="1" operator="equal">
      <formula>0</formula>
    </cfRule>
  </conditionalFormatting>
  <conditionalFormatting sqref="I273:J273">
    <cfRule type="expression" dxfId="74" priority="71" stopIfTrue="1">
      <formula>((F273+F274+F275+F276+F277+F280)+(G273+G274+G275+G276+G277+G280)/12)&gt;5</formula>
    </cfRule>
  </conditionalFormatting>
  <conditionalFormatting sqref="I274:J274">
    <cfRule type="expression" dxfId="73" priority="72" stopIfTrue="1">
      <formula>((F273+F274+F275+F276+F277+F280)+(G273+G274+G275+G276+G277+G280)/12)&gt;5</formula>
    </cfRule>
  </conditionalFormatting>
  <conditionalFormatting sqref="I275:J275">
    <cfRule type="expression" dxfId="72" priority="73" stopIfTrue="1">
      <formula>((F273+F274+F275+F276+F277+F280)+(G273+G274+G275+G276+G277+G280)/12)&gt;5</formula>
    </cfRule>
  </conditionalFormatting>
  <conditionalFormatting sqref="I276:J279">
    <cfRule type="expression" dxfId="71" priority="74" stopIfTrue="1">
      <formula>((F273+F274+F275+F276+F277+F280)+(G273+G274+G275+G276+G277+G280)/12)&gt;5</formula>
    </cfRule>
  </conditionalFormatting>
  <conditionalFormatting sqref="I280:J280">
    <cfRule type="expression" dxfId="70" priority="76" stopIfTrue="1">
      <formula>((F273+F274+F275+F276+F277+F280)+(G273+G274+G275+G276+G277+G280)/12)&gt;5</formula>
    </cfRule>
  </conditionalFormatting>
  <conditionalFormatting sqref="B160:E179 B190:E209">
    <cfRule type="containsText" dxfId="69" priority="28" operator="containsText" text="停">
      <formula>NOT(ISERROR(SEARCH("停",B160)))</formula>
    </cfRule>
  </conditionalFormatting>
  <conditionalFormatting sqref="E37:F37">
    <cfRule type="dataBar" priority="27">
      <dataBar>
        <cfvo type="min"/>
        <cfvo type="max"/>
        <color theme="0" tint="-0.499984740745262"/>
      </dataBar>
      <extLst>
        <ext xmlns:x14="http://schemas.microsoft.com/office/spreadsheetml/2009/9/main" uri="{B025F937-C7B1-47D3-B67F-A62EFF666E3E}">
          <x14:id>{51C1CB9E-9014-42E3-92FC-34397B8325EA}</x14:id>
        </ext>
      </extLst>
    </cfRule>
  </conditionalFormatting>
  <conditionalFormatting sqref="H37:I37">
    <cfRule type="dataBar" priority="26">
      <dataBar>
        <cfvo type="min"/>
        <cfvo type="max"/>
        <color theme="0" tint="-0.499984740745262"/>
      </dataBar>
      <extLst>
        <ext xmlns:x14="http://schemas.microsoft.com/office/spreadsheetml/2009/9/main" uri="{B025F937-C7B1-47D3-B67F-A62EFF666E3E}">
          <x14:id>{8F61BB1C-E0CE-48FA-AEA0-4C1B1E972173}</x14:id>
        </ext>
      </extLst>
    </cfRule>
  </conditionalFormatting>
  <conditionalFormatting sqref="K37:L37">
    <cfRule type="dataBar" priority="25">
      <dataBar>
        <cfvo type="min"/>
        <cfvo type="max"/>
        <color theme="0" tint="-0.499984740745262"/>
      </dataBar>
      <extLst>
        <ext xmlns:x14="http://schemas.microsoft.com/office/spreadsheetml/2009/9/main" uri="{B025F937-C7B1-47D3-B67F-A62EFF666E3E}">
          <x14:id>{58A9FE3D-D046-47E8-BEEF-3D9E3B85ED31}</x14:id>
        </ext>
      </extLst>
    </cfRule>
  </conditionalFormatting>
  <conditionalFormatting sqref="N37:O37">
    <cfRule type="dataBar" priority="24">
      <dataBar>
        <cfvo type="min"/>
        <cfvo type="max"/>
        <color theme="0" tint="-0.499984740745262"/>
      </dataBar>
      <extLst>
        <ext xmlns:x14="http://schemas.microsoft.com/office/spreadsheetml/2009/9/main" uri="{B025F937-C7B1-47D3-B67F-A62EFF666E3E}">
          <x14:id>{D0454547-D09D-42D3-9DC1-4F3F91975178}</x14:id>
        </ext>
      </extLst>
    </cfRule>
  </conditionalFormatting>
  <conditionalFormatting sqref="M160:S160">
    <cfRule type="expression" dxfId="68" priority="23" stopIfTrue="1">
      <formula>($H160&lt;&gt;"")*($H160=0)</formula>
    </cfRule>
  </conditionalFormatting>
  <conditionalFormatting sqref="M161:S179 M200:S200">
    <cfRule type="expression" dxfId="67" priority="22" stopIfTrue="1">
      <formula>($H161&lt;&gt;"")*($H161=0)</formula>
    </cfRule>
  </conditionalFormatting>
  <conditionalFormatting sqref="H160">
    <cfRule type="expression" dxfId="66" priority="21">
      <formula>ISNUMBER((SEARCH("停",$B160)))</formula>
    </cfRule>
  </conditionalFormatting>
  <conditionalFormatting sqref="B160:E160">
    <cfRule type="expression" dxfId="65" priority="20">
      <formula>H160=0</formula>
    </cfRule>
  </conditionalFormatting>
  <conditionalFormatting sqref="B161:E179 B190:E209">
    <cfRule type="expression" dxfId="64" priority="19">
      <formula>H161=0</formula>
    </cfRule>
  </conditionalFormatting>
  <conditionalFormatting sqref="B180:E189">
    <cfRule type="containsText" dxfId="63" priority="16" operator="containsText" text="停">
      <formula>NOT(ISERROR(SEARCH("停",B180)))</formula>
    </cfRule>
  </conditionalFormatting>
  <conditionalFormatting sqref="M180:S199">
    <cfRule type="expression" dxfId="62" priority="15" stopIfTrue="1">
      <formula>($H180&lt;&gt;"")*($H180=0)</formula>
    </cfRule>
  </conditionalFormatting>
  <conditionalFormatting sqref="B180:E189">
    <cfRule type="expression" dxfId="61" priority="14">
      <formula>H180=0</formula>
    </cfRule>
  </conditionalFormatting>
  <conditionalFormatting sqref="P37:Q37">
    <cfRule type="dataBar" priority="12">
      <dataBar>
        <cfvo type="min"/>
        <cfvo type="max"/>
        <color theme="0" tint="-0.499984740745262"/>
      </dataBar>
      <extLst>
        <ext xmlns:x14="http://schemas.microsoft.com/office/spreadsheetml/2009/9/main" uri="{B025F937-C7B1-47D3-B67F-A62EFF666E3E}">
          <x14:id>{71E961BB-D41D-4FBE-8405-2D01AF449C48}</x14:id>
        </ext>
      </extLst>
    </cfRule>
  </conditionalFormatting>
  <conditionalFormatting sqref="S37:T37">
    <cfRule type="dataBar" priority="11">
      <dataBar>
        <cfvo type="min"/>
        <cfvo type="max"/>
        <color theme="0" tint="-0.499984740745262"/>
      </dataBar>
      <extLst>
        <ext xmlns:x14="http://schemas.microsoft.com/office/spreadsheetml/2009/9/main" uri="{B025F937-C7B1-47D3-B67F-A62EFF666E3E}">
          <x14:id>{81D16B6B-1720-4476-BB8F-D00A5F61DD08}</x14:id>
        </ext>
      </extLst>
    </cfRule>
  </conditionalFormatting>
  <conditionalFormatting sqref="B161:E209">
    <cfRule type="containsText" dxfId="60" priority="9" stopIfTrue="1" operator="containsText" text="嬰">
      <formula>NOT(ISERROR(SEARCH("嬰",B161)))</formula>
    </cfRule>
    <cfRule type="containsText" dxfId="59" priority="10" operator="containsText" text="留">
      <formula>NOT(ISERROR(SEARCH("留",B161)))</formula>
    </cfRule>
  </conditionalFormatting>
  <conditionalFormatting sqref="H161:H209">
    <cfRule type="expression" dxfId="58" priority="7" stopIfTrue="1">
      <formula>ISNUMBER((SEARCH("嬰",$B161:$B209)))</formula>
    </cfRule>
    <cfRule type="expression" dxfId="57" priority="8" stopIfTrue="1">
      <formula>ISNUMBER((SEARCH("留",$B161:$B209)))</formula>
    </cfRule>
    <cfRule type="expression" dxfId="56" priority="13">
      <formula>ISNUMBER((SEARCH("停",$B161:$B209)))</formula>
    </cfRule>
    <cfRule type="cellIs" dxfId="55" priority="17" operator="equal">
      <formula>0</formula>
    </cfRule>
    <cfRule type="expression" dxfId="54" priority="3">
      <formula>ISNUMBER((SEARCH("薪",$B161:$B209)))</formula>
    </cfRule>
    <cfRule type="expression" dxfId="53" priority="2">
      <formula>ISNUMBER((SEARCH("退",$B161:$B209)))</formula>
    </cfRule>
    <cfRule type="expression" dxfId="52" priority="1">
      <formula>ISNUMBER((SEARCH("伍",$B161:$B209)))</formula>
    </cfRule>
  </conditionalFormatting>
  <conditionalFormatting sqref="B160:E209">
    <cfRule type="containsText" dxfId="51" priority="6" operator="containsText" text="薪">
      <formula>NOT(ISERROR(SEARCH("薪",B160)))</formula>
    </cfRule>
    <cfRule type="containsText" dxfId="50" priority="5" operator="containsText" text="退">
      <formula>NOT(ISERROR(SEARCH("退",B160)))</formula>
    </cfRule>
    <cfRule type="containsText" dxfId="49" priority="4" operator="containsText" text="伍">
      <formula>NOT(ISERROR(SEARCH("伍",B160)))</formula>
    </cfRule>
  </conditionalFormatting>
  <printOptions horizontalCentered="1"/>
  <pageMargins left="0.31496062992125984" right="0.31496062992125984" top="0.59055118110236227" bottom="0.47244094488188981" header="0.39370078740157483" footer="0.39370078740157483"/>
  <pageSetup paperSize="9" scale="69" fitToHeight="0" orientation="portrait" r:id="rId1"/>
  <headerFooter scaleWithDoc="0" alignWithMargins="0">
    <oddFooter>&amp;L&amp;"微軟正黑體,粗體"&amp;13&amp;E∞↹☆114-2資績分系統嚴禁修改☆↹∞&amp;C&amp;"標楷體,標準"&amp;P/&amp;N&amp;R&amp;"標楷體,標準"&amp;D</oddFooter>
  </headerFooter>
  <rowBreaks count="6" manualBreakCount="6">
    <brk id="37" max="16383" man="1"/>
    <brk id="74" max="16383" man="1"/>
    <brk id="116" max="16383" man="1"/>
    <brk id="157" max="16383" man="1"/>
    <brk id="209" max="16383" man="1"/>
    <brk id="251" max="19" man="1"/>
  </rowBreaks>
  <legacyDrawing r:id="rId2"/>
  <extLst>
    <ext xmlns:x14="http://schemas.microsoft.com/office/spreadsheetml/2009/9/main" uri="{78C0D931-6437-407d-A8EE-F0AAD7539E65}">
      <x14:conditionalFormattings>
        <x14:conditionalFormatting xmlns:xm="http://schemas.microsoft.com/office/excel/2006/main">
          <x14:cfRule type="dataBar" id="{51C1CB9E-9014-42E3-92FC-34397B8325EA}">
            <x14:dataBar minLength="0" maxLength="100" negativeBarColorSameAsPositive="1" axisPosition="none">
              <x14:cfvo type="min"/>
              <x14:cfvo type="max"/>
            </x14:dataBar>
          </x14:cfRule>
          <xm:sqref>E37:F37</xm:sqref>
        </x14:conditionalFormatting>
        <x14:conditionalFormatting xmlns:xm="http://schemas.microsoft.com/office/excel/2006/main">
          <x14:cfRule type="dataBar" id="{8F61BB1C-E0CE-48FA-AEA0-4C1B1E972173}">
            <x14:dataBar minLength="0" maxLength="100" negativeBarColorSameAsPositive="1" axisPosition="none">
              <x14:cfvo type="min"/>
              <x14:cfvo type="max"/>
            </x14:dataBar>
          </x14:cfRule>
          <xm:sqref>H37:I37</xm:sqref>
        </x14:conditionalFormatting>
        <x14:conditionalFormatting xmlns:xm="http://schemas.microsoft.com/office/excel/2006/main">
          <x14:cfRule type="dataBar" id="{58A9FE3D-D046-47E8-BEEF-3D9E3B85ED31}">
            <x14:dataBar minLength="0" maxLength="100" negativeBarColorSameAsPositive="1" axisPosition="none">
              <x14:cfvo type="min"/>
              <x14:cfvo type="max"/>
            </x14:dataBar>
          </x14:cfRule>
          <xm:sqref>K37:L37</xm:sqref>
        </x14:conditionalFormatting>
        <x14:conditionalFormatting xmlns:xm="http://schemas.microsoft.com/office/excel/2006/main">
          <x14:cfRule type="dataBar" id="{D0454547-D09D-42D3-9DC1-4F3F91975178}">
            <x14:dataBar minLength="0" maxLength="100" negativeBarColorSameAsPositive="1" axisPosition="none">
              <x14:cfvo type="min"/>
              <x14:cfvo type="max"/>
            </x14:dataBar>
          </x14:cfRule>
          <xm:sqref>N37:O37</xm:sqref>
        </x14:conditionalFormatting>
        <x14:conditionalFormatting xmlns:xm="http://schemas.microsoft.com/office/excel/2006/main">
          <x14:cfRule type="dataBar" id="{71E961BB-D41D-4FBE-8405-2D01AF449C48}">
            <x14:dataBar minLength="0" maxLength="100" negativeBarColorSameAsPositive="1" axisPosition="none">
              <x14:cfvo type="min"/>
              <x14:cfvo type="max"/>
            </x14:dataBar>
          </x14:cfRule>
          <xm:sqref>P37:Q37</xm:sqref>
        </x14:conditionalFormatting>
        <x14:conditionalFormatting xmlns:xm="http://schemas.microsoft.com/office/excel/2006/main">
          <x14:cfRule type="dataBar" id="{81D16B6B-1720-4476-BB8F-D00A5F61DD08}">
            <x14:dataBar minLength="0" maxLength="100" negativeBarColorSameAsPositive="1" axisPosition="none">
              <x14:cfvo type="min"/>
              <x14:cfvo type="max"/>
            </x14:dataBar>
          </x14:cfRule>
          <xm:sqref>S37:T37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pageSetUpPr fitToPage="1"/>
  </sheetPr>
  <dimension ref="A1:U32"/>
  <sheetViews>
    <sheetView zoomScale="115" zoomScaleNormal="115" workbookViewId="0">
      <selection activeCell="B2" sqref="B2"/>
    </sheetView>
  </sheetViews>
  <sheetFormatPr defaultRowHeight="17.25" customHeight="1" x14ac:dyDescent="0.25"/>
  <cols>
    <col min="1" max="1" width="9" style="64"/>
    <col min="2" max="2" width="10.125" style="64" customWidth="1"/>
    <col min="3" max="3" width="12.75" style="64" customWidth="1"/>
    <col min="4" max="4" width="6.625" style="64" customWidth="1"/>
    <col min="5" max="5" width="7.125" style="64" bestFit="1" customWidth="1"/>
    <col min="6" max="6" width="8.625" style="64" customWidth="1"/>
    <col min="7" max="7" width="10.25" style="64" customWidth="1"/>
    <col min="8" max="8" width="10.5" style="64" bestFit="1" customWidth="1"/>
    <col min="9" max="9" width="6.25" style="64" customWidth="1"/>
    <col min="10" max="10" width="10" style="64" customWidth="1"/>
    <col min="11" max="11" width="5.125" style="64" customWidth="1"/>
    <col min="12" max="12" width="10.125" style="64" customWidth="1"/>
    <col min="13" max="15" width="11.125" style="64" customWidth="1"/>
    <col min="16" max="16" width="14" style="64" customWidth="1"/>
    <col min="17" max="16384" width="9" style="64"/>
  </cols>
  <sheetData>
    <row r="1" spans="1:21" ht="34.5" x14ac:dyDescent="0.25">
      <c r="A1" s="61" t="s">
        <v>239</v>
      </c>
      <c r="B1" s="62" t="s">
        <v>240</v>
      </c>
      <c r="C1" s="62" t="s">
        <v>79</v>
      </c>
      <c r="D1" s="62" t="s">
        <v>8</v>
      </c>
      <c r="E1" s="62" t="s">
        <v>9</v>
      </c>
      <c r="F1" s="62" t="s">
        <v>2</v>
      </c>
      <c r="G1" s="62" t="s">
        <v>80</v>
      </c>
      <c r="H1" s="62" t="s">
        <v>81</v>
      </c>
      <c r="I1" s="62" t="s">
        <v>82</v>
      </c>
      <c r="J1" s="62" t="s">
        <v>200</v>
      </c>
      <c r="K1" s="63" t="s">
        <v>83</v>
      </c>
      <c r="L1" s="62" t="s">
        <v>84</v>
      </c>
      <c r="M1" s="62" t="s">
        <v>85</v>
      </c>
      <c r="N1" s="62" t="s">
        <v>46</v>
      </c>
      <c r="O1" s="62" t="s">
        <v>183</v>
      </c>
    </row>
    <row r="2" spans="1:21" ht="31.5" customHeight="1" x14ac:dyDescent="0.25">
      <c r="A2" s="393" t="s">
        <v>532</v>
      </c>
      <c r="B2" s="69" t="s">
        <v>438</v>
      </c>
      <c r="C2" s="69" t="s">
        <v>468</v>
      </c>
      <c r="D2" s="69" t="s">
        <v>118</v>
      </c>
      <c r="E2" s="69" t="s">
        <v>131</v>
      </c>
      <c r="F2" s="69" t="s">
        <v>401</v>
      </c>
      <c r="G2" s="69" t="s">
        <v>470</v>
      </c>
      <c r="H2" s="69" t="s">
        <v>402</v>
      </c>
      <c r="I2" s="69" t="s">
        <v>403</v>
      </c>
      <c r="J2" s="70">
        <v>29441</v>
      </c>
      <c r="K2" s="62" t="str">
        <f>IF(MID(G2,2,1)="1","男",IF(MID(G2,2,1)="2","女","X"))</f>
        <v>男</v>
      </c>
      <c r="L2" s="70">
        <v>37804</v>
      </c>
      <c r="M2" s="70"/>
      <c r="N2" s="70"/>
      <c r="O2" s="412" t="s">
        <v>494</v>
      </c>
      <c r="P2" s="824" t="str">
        <f>IF(DATE(YEAR($L$2)+22,MONTH($L$2),DAY($L$2))&lt;$H$10,"114年7月1日(含)以前屆滿最大年限或申請提前退伍人員，不列入候選","")</f>
        <v/>
      </c>
      <c r="Q2" s="825"/>
      <c r="R2" s="452"/>
      <c r="S2" s="452"/>
      <c r="T2" s="452"/>
      <c r="U2" s="452"/>
    </row>
    <row r="3" spans="1:21" ht="33.75" customHeight="1" x14ac:dyDescent="0.25">
      <c r="A3" s="65"/>
      <c r="I3" s="431"/>
      <c r="K3" s="431"/>
      <c r="L3" s="430"/>
      <c r="M3" s="430" t="s">
        <v>322</v>
      </c>
      <c r="N3" s="61" t="s">
        <v>371</v>
      </c>
      <c r="O3" s="61" t="s">
        <v>323</v>
      </c>
      <c r="P3" s="824"/>
      <c r="Q3" s="825"/>
      <c r="S3" s="415"/>
    </row>
    <row r="4" spans="1:21" ht="46.5" customHeight="1" x14ac:dyDescent="0.25">
      <c r="A4" s="85" t="s">
        <v>199</v>
      </c>
      <c r="B4" s="303">
        <v>45747</v>
      </c>
      <c r="I4" s="431"/>
      <c r="K4" s="431"/>
      <c r="L4" s="451" t="s">
        <v>320</v>
      </c>
      <c r="M4" s="70"/>
      <c r="N4" s="70"/>
      <c r="O4" s="61" t="str">
        <f>M8&amp;"年"&amp;N8&amp;"月"&amp;O8&amp;"日"</f>
        <v>0年0月0日</v>
      </c>
      <c r="P4" s="824"/>
      <c r="Q4" s="825"/>
      <c r="S4" s="415"/>
      <c r="T4" s="416"/>
    </row>
    <row r="5" spans="1:21" ht="51.75" customHeight="1" x14ac:dyDescent="0.25">
      <c r="A5" s="85" t="s">
        <v>440</v>
      </c>
      <c r="B5" s="189">
        <f ca="1">IF(ISBLANK($B$4),TODAY(),DATE(YEAR($B$4+1)-5,MONTH($B$4+1),DAY($B$4+1)))</f>
        <v>43922</v>
      </c>
      <c r="I5" s="431"/>
      <c r="K5" s="431"/>
      <c r="L5" s="451" t="s">
        <v>321</v>
      </c>
      <c r="M5" s="70"/>
      <c r="N5" s="70"/>
      <c r="O5" s="61" t="str">
        <f>M9&amp;"年"&amp;N9&amp;"月"&amp;O9&amp;"日"</f>
        <v>0年0月0日</v>
      </c>
      <c r="S5" s="415"/>
    </row>
    <row r="6" spans="1:21" ht="51.75" customHeight="1" thickBot="1" x14ac:dyDescent="0.3">
      <c r="A6" s="460"/>
      <c r="B6" s="461"/>
      <c r="I6" s="431"/>
      <c r="K6" s="431"/>
      <c r="L6" s="451" t="s">
        <v>497</v>
      </c>
      <c r="M6" s="70"/>
      <c r="N6" s="70"/>
      <c r="O6" s="61" t="str">
        <f>M10&amp;"年"&amp;N10&amp;"月"&amp;O10&amp;"日"</f>
        <v>0年0月0日</v>
      </c>
      <c r="S6" s="415"/>
    </row>
    <row r="7" spans="1:21" ht="51.75" hidden="1" customHeight="1" x14ac:dyDescent="0.25">
      <c r="A7" s="822" t="s">
        <v>404</v>
      </c>
      <c r="B7" s="85" t="s">
        <v>405</v>
      </c>
      <c r="C7" s="85" t="s">
        <v>406</v>
      </c>
      <c r="D7" s="85" t="s">
        <v>407</v>
      </c>
      <c r="E7" s="85" t="s">
        <v>408</v>
      </c>
      <c r="F7" s="61" t="s">
        <v>405</v>
      </c>
      <c r="G7" s="420"/>
      <c r="H7" s="422">
        <f>$B$4+1</f>
        <v>45748</v>
      </c>
      <c r="I7" s="288"/>
      <c r="J7" s="66"/>
      <c r="L7" s="817" t="s">
        <v>409</v>
      </c>
      <c r="M7" s="335" t="s">
        <v>410</v>
      </c>
      <c r="N7" s="335" t="s">
        <v>411</v>
      </c>
      <c r="O7" s="335" t="s">
        <v>412</v>
      </c>
      <c r="P7" s="61" t="s">
        <v>413</v>
      </c>
      <c r="S7" s="415"/>
    </row>
    <row r="8" spans="1:21" ht="51.75" hidden="1" customHeight="1" thickBot="1" x14ac:dyDescent="0.3">
      <c r="A8" s="822"/>
      <c r="B8" s="224">
        <f>IF(OR(L2="",L2=0),0,$B$4-$L$2+1)</f>
        <v>7944</v>
      </c>
      <c r="C8" s="336">
        <f>IF(B8=0,0,DATEDIF(L2,$H$7,"Y"))</f>
        <v>21</v>
      </c>
      <c r="D8" s="337">
        <f>IF(B8=0,0,DATEDIF(L2,$H$7,"YM"))</f>
        <v>8</v>
      </c>
      <c r="E8" s="338">
        <f>IF(B8=0,0,VALUE(H7-DATE(YEAR(L2)+C8,MONTH(L2)+D8,DAY(L2))))</f>
        <v>30</v>
      </c>
      <c r="F8" s="338" t="str">
        <f>C8&amp;"年"&amp;D8&amp;"月"&amp;E8&amp;"日"</f>
        <v>21年8月30日</v>
      </c>
      <c r="G8" s="420"/>
      <c r="H8" s="423" t="s">
        <v>414</v>
      </c>
      <c r="J8" s="66"/>
      <c r="L8" s="818"/>
      <c r="M8" s="262">
        <f>IF(OR(M4="",N4=""),0,DATEDIF(M4,N4,"Y"))</f>
        <v>0</v>
      </c>
      <c r="N8" s="339">
        <f>IF(OR(M4="",N4=""),0,DATEDIF(M4,N4,"YM"))</f>
        <v>0</v>
      </c>
      <c r="O8" s="339">
        <f>IF(OR(M4="",N4=""),0,VALUE(N4-DATE(YEAR(M4)+M8,MONTH(M4)+N8,DAY(M4))))</f>
        <v>0</v>
      </c>
      <c r="P8" s="262" t="str">
        <f t="shared" ref="P8:P13" si="0">M8&amp;"年"&amp;N8&amp;"月"&amp;O8&amp;"日"</f>
        <v>0年0月0日</v>
      </c>
      <c r="S8" s="288"/>
    </row>
    <row r="9" spans="1:21" s="68" customFormat="1" ht="51.75" hidden="1" customHeight="1" x14ac:dyDescent="0.25">
      <c r="A9" s="823" t="s">
        <v>415</v>
      </c>
      <c r="B9" s="85" t="s">
        <v>416</v>
      </c>
      <c r="C9" s="85" t="s">
        <v>417</v>
      </c>
      <c r="D9" s="85" t="s">
        <v>418</v>
      </c>
      <c r="E9" s="62" t="s">
        <v>419</v>
      </c>
      <c r="F9" s="61" t="s">
        <v>420</v>
      </c>
      <c r="G9" s="420"/>
      <c r="H9" s="421" t="s">
        <v>473</v>
      </c>
      <c r="J9" s="66"/>
      <c r="L9" s="818"/>
      <c r="M9" s="458">
        <f>IF(OR(M5="",N5=""),0,DATEDIF(M5,N5,"Y"))</f>
        <v>0</v>
      </c>
      <c r="N9" s="459">
        <f>IF(OR(M5="",N5=""),0,DATEDIF(M5,N5,"YM"))</f>
        <v>0</v>
      </c>
      <c r="O9" s="459">
        <f>IF(OR(M5="",N5=""),0,VALUE(N5-DATE(YEAR(M5)+M9,MONTH(M5)+N9,DAY(M5))))</f>
        <v>0</v>
      </c>
      <c r="P9" s="458" t="str">
        <f t="shared" si="0"/>
        <v>0年0月0日</v>
      </c>
      <c r="S9" s="417"/>
    </row>
    <row r="10" spans="1:21" ht="51.75" hidden="1" customHeight="1" thickBot="1" x14ac:dyDescent="0.3">
      <c r="A10" s="823"/>
      <c r="B10" s="224">
        <f>IF(OR(M2="",N2=""),0,N2-M2)</f>
        <v>0</v>
      </c>
      <c r="C10" s="337">
        <f>IF(B10=0,0,DATEDIF(M2,N2,"Y"))</f>
        <v>0</v>
      </c>
      <c r="D10" s="337">
        <f>IF(B10=0,0,DATEDIF(M2,N2,"YM"))</f>
        <v>0</v>
      </c>
      <c r="E10" s="338">
        <f>IF(B10=0,0,VALUE(N2-DATE(YEAR(M2)+C10,MONTH(M2)+D10,DAY(M2))))</f>
        <v>0</v>
      </c>
      <c r="F10" s="338" t="str">
        <f>C10&amp;"年"&amp;D10&amp;"月"&amp;E10&amp;"日"</f>
        <v>0年0月0日</v>
      </c>
      <c r="G10" s="420"/>
      <c r="H10" s="424">
        <f>DATE(YEAR(H7),MONTH(H7)+3,DAY(H7)+1)</f>
        <v>45840</v>
      </c>
      <c r="J10" s="66"/>
      <c r="L10" s="819"/>
      <c r="M10" s="265">
        <f>IF(OR(M6="",N6=""),0,DATEDIF(M6,N6,"Y"))</f>
        <v>0</v>
      </c>
      <c r="N10" s="341">
        <f>IF(OR(M6="",N6=""),0,DATEDIF(M6,N6,"YM"))</f>
        <v>0</v>
      </c>
      <c r="O10" s="341">
        <f>IF(OR(M6="",N6=""),0,VALUE(N6-DATE(YEAR(M6)+M10,MONTH(M6)+N10,DAY(M6))))</f>
        <v>0</v>
      </c>
      <c r="P10" s="265" t="str">
        <f t="shared" si="0"/>
        <v>0年0月0日</v>
      </c>
    </row>
    <row r="11" spans="1:21" ht="51.75" hidden="1" customHeight="1" thickBot="1" x14ac:dyDescent="0.3">
      <c r="A11" s="340"/>
      <c r="B11" s="85" t="s">
        <v>416</v>
      </c>
      <c r="C11" s="85" t="s">
        <v>421</v>
      </c>
      <c r="D11" s="85" t="s">
        <v>422</v>
      </c>
      <c r="E11" s="61" t="s">
        <v>423</v>
      </c>
      <c r="F11" s="61" t="s">
        <v>420</v>
      </c>
      <c r="G11" s="420"/>
      <c r="L11" s="342" t="s">
        <v>420</v>
      </c>
      <c r="M11" s="264">
        <f>(M8+M9+M10)+INT(IF(O8+O9+O10&gt;30,N8+N9+N10+1,N8+N9+N10)/12)</f>
        <v>0</v>
      </c>
      <c r="N11" s="264">
        <f>IF(O8+O9+O10&gt;30,IF(N8+N9+N10+1&lt;12,N8+N9+N10+1,N8+N9+N10+1-12),IF(N8+N9+N10&lt;12,N8+N9+N10,N8+N9+N10-12))</f>
        <v>0</v>
      </c>
      <c r="O11" s="264">
        <f>IF(O8+O9+O10&lt;30,O8+O9+O10,O8+O9+O10-30)</f>
        <v>0</v>
      </c>
      <c r="P11" s="264" t="str">
        <f t="shared" si="0"/>
        <v>0年0月0日</v>
      </c>
    </row>
    <row r="12" spans="1:21" ht="51.75" hidden="1" customHeight="1" thickBot="1" x14ac:dyDescent="0.3">
      <c r="A12" s="61" t="s">
        <v>424</v>
      </c>
      <c r="B12" s="225">
        <f>IF(OR(L2="",M2=""),0,M2-L2)</f>
        <v>0</v>
      </c>
      <c r="C12" s="337">
        <f>IF(B12=0,0,DATEDIF(L2,M2,"Y"))</f>
        <v>0</v>
      </c>
      <c r="D12" s="337">
        <f>IF(B12=0,0,DATEDIF(L2,M2,"YM"))</f>
        <v>0</v>
      </c>
      <c r="E12" s="338">
        <f>IF(B12=0,0,VALUE(M2-DATE(YEAR(L2)+C12,MONTH(L2)+D12,DAY(L2))))</f>
        <v>0</v>
      </c>
      <c r="F12" s="338" t="str">
        <f>C12&amp;"年"&amp;D12&amp;"月"&amp;E12&amp;"日"</f>
        <v>0年0月0日</v>
      </c>
      <c r="G12" s="420"/>
      <c r="H12" s="261"/>
      <c r="L12" s="418" t="s">
        <v>472</v>
      </c>
      <c r="M12" s="343">
        <f>IF((D8-D10)&gt;=0,C8-C10,C8-C10-1)</f>
        <v>21</v>
      </c>
      <c r="N12" s="343">
        <f>IF(E8-E10&gt;=0,IF(D8-D10&gt;=0,D8-D10,12+D8-D10),IF(D8-D10&gt;=0,D8-D10,12+D8-D10)-1)</f>
        <v>8</v>
      </c>
      <c r="O12" s="343">
        <f>IF(E8-E10&gt;=0,E8-E10,30+E8-E10)</f>
        <v>30</v>
      </c>
      <c r="P12" s="343" t="str">
        <f t="shared" si="0"/>
        <v>21年8月30日</v>
      </c>
    </row>
    <row r="13" spans="1:21" ht="51.75" hidden="1" customHeight="1" thickTop="1" x14ac:dyDescent="0.25">
      <c r="A13" s="61" t="s">
        <v>426</v>
      </c>
      <c r="B13" s="225">
        <f>IF(OR(M2="",N2=""),0,B4-N2+1)</f>
        <v>0</v>
      </c>
      <c r="C13" s="337">
        <f>IF(B13=0,0,DATEDIF(N2,$H$7,"Y"))</f>
        <v>0</v>
      </c>
      <c r="D13" s="337">
        <f>IF(B13=0,0,DATEDIF(N2,$H$7,"YM"))</f>
        <v>0</v>
      </c>
      <c r="E13" s="338">
        <f>IF(B13=0,0,VALUE(H7-DATE(YEAR(N2)+C13,MONTH(N2)+D13,DAY(N2))))</f>
        <v>0</v>
      </c>
      <c r="F13" s="338" t="str">
        <f>C13&amp;"年"&amp;D13&amp;"月"&amp;E13&amp;"日"</f>
        <v>0年0月0日</v>
      </c>
      <c r="G13" s="420"/>
      <c r="L13" s="419" t="s">
        <v>471</v>
      </c>
      <c r="M13" s="263">
        <f>IF((N12-N11)&gt;=0,M12-M11,M12-M11-1)</f>
        <v>21</v>
      </c>
      <c r="N13" s="263">
        <f>IF(O12-O11&gt;=0,IF(N12-N11&gt;=0,N12-N11,12+N12-N11),IF(N12-N11&gt;=0,N12-N11,12+N12-N11)-1)</f>
        <v>8</v>
      </c>
      <c r="O13" s="263">
        <f>IF((O12-O11)&gt;=0,O12-O11,30+O12-O11)</f>
        <v>30</v>
      </c>
      <c r="P13" s="263" t="str">
        <f t="shared" si="0"/>
        <v>21年8月30日</v>
      </c>
    </row>
    <row r="14" spans="1:21" ht="51.75" hidden="1" customHeight="1" thickBot="1" x14ac:dyDescent="0.3">
      <c r="A14" s="344" t="s">
        <v>425</v>
      </c>
      <c r="B14" s="67">
        <f>B8-B10</f>
        <v>7944</v>
      </c>
      <c r="C14" s="345">
        <f>M13</f>
        <v>21</v>
      </c>
      <c r="D14" s="345">
        <f>N13</f>
        <v>8</v>
      </c>
      <c r="E14" s="61">
        <f>O13</f>
        <v>30</v>
      </c>
      <c r="F14" s="61" t="str">
        <f>C14&amp;"年"&amp;D14&amp;"月"&amp;E14&amp;"日"</f>
        <v>21年8月30日</v>
      </c>
      <c r="G14" s="420"/>
    </row>
    <row r="15" spans="1:21" ht="51.75" customHeight="1" x14ac:dyDescent="0.25">
      <c r="A15" s="820" t="s">
        <v>427</v>
      </c>
      <c r="B15" s="821"/>
      <c r="C15" s="346">
        <f>ROUND(IF(OR(L2="",L2=0),0,IF(B10=0,7+((C14-5)+D14/12+E14/365)*0.1,7+((C14-5)+D14/12+E14/365)*0.1-(C12+D12/12+E12/365)*0.05)),2)</f>
        <v>8.67</v>
      </c>
      <c r="E15" s="826" t="s">
        <v>441</v>
      </c>
      <c r="F15" s="827"/>
      <c r="G15" s="827"/>
      <c r="H15" s="827"/>
      <c r="I15" s="827"/>
      <c r="J15" s="827"/>
      <c r="K15" s="827"/>
      <c r="L15" s="827"/>
      <c r="M15" s="827"/>
      <c r="N15" s="827"/>
      <c r="O15" s="828"/>
    </row>
    <row r="16" spans="1:21" ht="34.5" customHeight="1" x14ac:dyDescent="0.25">
      <c r="E16" s="829"/>
      <c r="F16" s="830"/>
      <c r="G16" s="830"/>
      <c r="H16" s="830"/>
      <c r="I16" s="830"/>
      <c r="J16" s="830"/>
      <c r="K16" s="830"/>
      <c r="L16" s="830"/>
      <c r="M16" s="830"/>
      <c r="N16" s="830"/>
      <c r="O16" s="831"/>
    </row>
    <row r="17" spans="1:15" ht="29.25" customHeight="1" thickBot="1" x14ac:dyDescent="0.3">
      <c r="E17" s="832"/>
      <c r="F17" s="833"/>
      <c r="G17" s="833"/>
      <c r="H17" s="833"/>
      <c r="I17" s="833"/>
      <c r="J17" s="833"/>
      <c r="K17" s="833"/>
      <c r="L17" s="833"/>
      <c r="M17" s="833"/>
      <c r="N17" s="833"/>
      <c r="O17" s="834"/>
    </row>
    <row r="18" spans="1:15" ht="29.25" customHeight="1" x14ac:dyDescent="0.25"/>
    <row r="19" spans="1:15" ht="27.75" customHeight="1" x14ac:dyDescent="0.25"/>
    <row r="20" spans="1:15" ht="27.75" hidden="1" customHeight="1" x14ac:dyDescent="0.25">
      <c r="A20" s="27" t="s">
        <v>428</v>
      </c>
    </row>
    <row r="21" spans="1:15" ht="27.75" hidden="1" customHeight="1" x14ac:dyDescent="0.25">
      <c r="A21" s="30" t="s">
        <v>106</v>
      </c>
    </row>
    <row r="22" spans="1:15" ht="27.75" hidden="1" customHeight="1" x14ac:dyDescent="0.25">
      <c r="A22" s="30" t="s">
        <v>110</v>
      </c>
    </row>
    <row r="23" spans="1:15" ht="27.75" hidden="1" customHeight="1" x14ac:dyDescent="0.25">
      <c r="A23" s="30" t="s">
        <v>214</v>
      </c>
    </row>
    <row r="24" spans="1:15" ht="27.75" hidden="1" customHeight="1" x14ac:dyDescent="0.25">
      <c r="A24" s="30" t="s">
        <v>182</v>
      </c>
    </row>
    <row r="25" spans="1:15" ht="27.75" hidden="1" customHeight="1" x14ac:dyDescent="0.25">
      <c r="A25" s="17" t="s">
        <v>213</v>
      </c>
    </row>
    <row r="26" spans="1:15" ht="27.75" hidden="1" customHeight="1" x14ac:dyDescent="0.25">
      <c r="A26" s="30" t="s">
        <v>113</v>
      </c>
    </row>
    <row r="27" spans="1:15" ht="27.75" hidden="1" customHeight="1" x14ac:dyDescent="0.25">
      <c r="A27" s="30" t="s">
        <v>115</v>
      </c>
    </row>
    <row r="28" spans="1:15" ht="27.75" hidden="1" customHeight="1" x14ac:dyDescent="0.25">
      <c r="A28" s="30" t="s">
        <v>118</v>
      </c>
    </row>
    <row r="29" spans="1:15" ht="27.75" hidden="1" customHeight="1" x14ac:dyDescent="0.25">
      <c r="A29" s="30" t="s">
        <v>121</v>
      </c>
    </row>
    <row r="30" spans="1:15" ht="27.75" hidden="1" customHeight="1" x14ac:dyDescent="0.25">
      <c r="A30" s="30" t="s">
        <v>122</v>
      </c>
    </row>
    <row r="31" spans="1:15" ht="27.75" customHeight="1" x14ac:dyDescent="0.25"/>
    <row r="32" spans="1:15" ht="27.75" customHeight="1" x14ac:dyDescent="0.25"/>
  </sheetData>
  <sheetProtection algorithmName="SHA-512" hashValue="pnQLV7bWTsrGcPJBhQucg1Wq33DFMUIXD1qOJ+DQzjl1QJywOOfXzoDZ/GjE+GixUrQQfe0c6YbQYH2aGZw+/Q==" saltValue="/7YVYIAjVcUsNmmVBDdNjg==" spinCount="100000" sheet="1" selectLockedCells="1"/>
  <mergeCells count="6">
    <mergeCell ref="L7:L10"/>
    <mergeCell ref="A15:B15"/>
    <mergeCell ref="A7:A8"/>
    <mergeCell ref="A9:A10"/>
    <mergeCell ref="P2:Q4"/>
    <mergeCell ref="E15:O17"/>
  </mergeCells>
  <phoneticPr fontId="2" type="noConversion"/>
  <dataValidations count="7">
    <dataValidation operator="greaterThan" allowBlank="1" showInputMessage="1" showErrorMessage="1" sqref="O5:O6" xr:uid="{00000000-0002-0000-0100-000000000000}"/>
    <dataValidation type="list" allowBlank="1" showInputMessage="1" showErrorMessage="1" sqref="O2" xr:uid="{00000000-0002-0000-0100-000001000000}">
      <formula1>$A$21:$A$30</formula1>
    </dataValidation>
    <dataValidation type="date" operator="greaterThan" allowBlank="1" showInputMessage="1" showErrorMessage="1" sqref="M2:N2 N4:N6" xr:uid="{00000000-0002-0000-0100-000002000000}">
      <formula1>L2</formula1>
    </dataValidation>
    <dataValidation type="date" operator="greaterThan" allowBlank="1" showInputMessage="1" showErrorMessage="1" sqref="M4" xr:uid="{00000000-0002-0000-0100-000004000000}">
      <formula1>L2</formula1>
    </dataValidation>
    <dataValidation type="date" operator="greaterThan" allowBlank="1" showInputMessage="1" showErrorMessage="1" sqref="L2" xr:uid="{00000000-0002-0000-0100-000005000000}">
      <formula1>J2</formula1>
    </dataValidation>
    <dataValidation type="textLength" operator="equal" allowBlank="1" showInputMessage="1" showErrorMessage="1" sqref="G2" xr:uid="{00000000-0002-0000-0100-000006000000}">
      <formula1>10</formula1>
    </dataValidation>
    <dataValidation type="date" operator="greaterThan" allowBlank="1" showInputMessage="1" showErrorMessage="1" sqref="M5:M6" xr:uid="{00000000-0002-0000-0100-000007000000}">
      <formula1>N4</formula1>
    </dataValidation>
  </dataValidations>
  <printOptions horizontalCentered="1"/>
  <pageMargins left="0.78740157480314965" right="0.78740157480314965" top="0.78740157480314965" bottom="0.78740157480314965" header="0.39370078740157483" footer="0.39370078740157483"/>
  <pageSetup paperSize="9" scale="92" orientation="landscape"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工作表2">
    <pageSetUpPr fitToPage="1"/>
  </sheetPr>
  <dimension ref="A1:M20"/>
  <sheetViews>
    <sheetView workbookViewId="0">
      <selection activeCell="D2" sqref="D2"/>
    </sheetView>
  </sheetViews>
  <sheetFormatPr defaultColWidth="5.75" defaultRowHeight="19.5" x14ac:dyDescent="0.25"/>
  <cols>
    <col min="1" max="1" width="11.875" style="20" customWidth="1"/>
    <col min="2" max="2" width="19.5" style="10" customWidth="1"/>
    <col min="3" max="3" width="6.375" style="10" customWidth="1"/>
    <col min="4" max="4" width="7.125" style="10" customWidth="1"/>
    <col min="5" max="5" width="12.5" style="10" customWidth="1"/>
    <col min="6" max="6" width="11.375" style="15" customWidth="1"/>
    <col min="7" max="7" width="12.25" style="15" customWidth="1"/>
    <col min="8" max="8" width="7.375" style="16" customWidth="1"/>
    <col min="9" max="9" width="8.25" style="10" bestFit="1" customWidth="1"/>
    <col min="10" max="10" width="6" style="10" customWidth="1"/>
    <col min="11" max="11" width="6.5" style="10" customWidth="1"/>
    <col min="12" max="12" width="11.5" style="10" hidden="1" customWidth="1"/>
    <col min="13" max="13" width="14.875" style="10" hidden="1" customWidth="1"/>
    <col min="14" max="16" width="14.875" style="10" bestFit="1" customWidth="1"/>
    <col min="17" max="17" width="18.375" style="10" bestFit="1" customWidth="1"/>
    <col min="18" max="18" width="14.875" style="10" bestFit="1" customWidth="1"/>
    <col min="19" max="21" width="8.25" style="10" bestFit="1" customWidth="1"/>
    <col min="22" max="22" width="14.875" style="10" bestFit="1" customWidth="1"/>
    <col min="23" max="23" width="18.375" style="10" bestFit="1" customWidth="1"/>
    <col min="24" max="24" width="8.25" style="10" bestFit="1" customWidth="1"/>
    <col min="25" max="25" width="3.625" style="10" bestFit="1" customWidth="1"/>
    <col min="26" max="26" width="6.875" style="10" bestFit="1" customWidth="1"/>
    <col min="27" max="41" width="5.125" style="10" bestFit="1" customWidth="1"/>
    <col min="42" max="43" width="5.25" style="10" bestFit="1" customWidth="1"/>
    <col min="44" max="16384" width="5.75" style="10"/>
  </cols>
  <sheetData>
    <row r="1" spans="1:13" ht="43.5" customHeight="1" thickBot="1" x14ac:dyDescent="0.3">
      <c r="A1" s="36" t="s">
        <v>442</v>
      </c>
      <c r="B1" s="36" t="s">
        <v>443</v>
      </c>
      <c r="C1" s="37" t="s">
        <v>444</v>
      </c>
      <c r="D1" s="447" t="s">
        <v>445</v>
      </c>
      <c r="F1" s="11">
        <f>IF((J3-1)*0.4&gt;0,(J3-2)*0.4,0)</f>
        <v>0</v>
      </c>
      <c r="G1" s="11" t="s">
        <v>446</v>
      </c>
      <c r="H1" s="12" t="s">
        <v>447</v>
      </c>
      <c r="I1" s="11" t="s">
        <v>448</v>
      </c>
      <c r="J1" s="11" t="s">
        <v>449</v>
      </c>
      <c r="K1" s="11" t="s">
        <v>450</v>
      </c>
    </row>
    <row r="2" spans="1:13" ht="27" customHeight="1" thickTop="1" x14ac:dyDescent="0.25">
      <c r="A2" s="395" t="s">
        <v>451</v>
      </c>
      <c r="B2" s="396" t="s">
        <v>452</v>
      </c>
      <c r="C2" s="397">
        <v>18</v>
      </c>
      <c r="D2" s="38">
        <v>0</v>
      </c>
      <c r="F2" s="11" t="s">
        <v>451</v>
      </c>
      <c r="G2" s="11" t="str">
        <f>IF(D2=1,B2,IF(D3=1,B3,IF(D4=1,B4,B5)))</f>
        <v>進修教育</v>
      </c>
      <c r="H2" s="12">
        <f>IF($D2=1,$C2,(IF($D3=1,$C3,(IF($D4=1,$C4,IF($D5=1,$C5,0))))))</f>
        <v>14</v>
      </c>
      <c r="I2" s="11" t="s">
        <v>453</v>
      </c>
      <c r="J2" s="11">
        <v>0</v>
      </c>
      <c r="K2" s="11">
        <v>0</v>
      </c>
    </row>
    <row r="3" spans="1:13" ht="27" customHeight="1" x14ac:dyDescent="0.25">
      <c r="A3" s="54" t="s">
        <v>454</v>
      </c>
      <c r="B3" s="55" t="s">
        <v>455</v>
      </c>
      <c r="C3" s="252">
        <v>16</v>
      </c>
      <c r="D3" s="38">
        <v>0</v>
      </c>
      <c r="F3" s="11" t="s">
        <v>456</v>
      </c>
      <c r="G3" s="11" t="str">
        <f>IF(D6=1,B6,IF(D7=1,B7,""))</f>
        <v/>
      </c>
      <c r="H3" s="12">
        <f>IF($D6=1,$C6,(IF($D7=1,$C7,0)))</f>
        <v>0</v>
      </c>
      <c r="I3" s="11" t="s">
        <v>457</v>
      </c>
      <c r="J3" s="11">
        <f>SUM(D3,D7)</f>
        <v>0</v>
      </c>
      <c r="K3" s="11">
        <f>IF((J3-1)*0.4&gt;0,(J3-1)*0.4,0)</f>
        <v>0</v>
      </c>
    </row>
    <row r="4" spans="1:13" ht="27" customHeight="1" x14ac:dyDescent="0.25">
      <c r="A4" s="398" t="s">
        <v>454</v>
      </c>
      <c r="B4" s="399" t="s">
        <v>458</v>
      </c>
      <c r="C4" s="252">
        <v>14</v>
      </c>
      <c r="D4" s="38">
        <v>1</v>
      </c>
      <c r="F4" s="11" t="s">
        <v>459</v>
      </c>
      <c r="G4" s="11" t="str">
        <f>IF(ISERROR(VLOOKUP(MAX($L$8:$L$20),$L$8:$M$20,2,FALSE)),"",VLOOKUP(MAX($L$8:$L$20),$L$8:$M$20,2,FALSE))</f>
        <v/>
      </c>
      <c r="H4" s="12">
        <f>IF(OR($D8=1,$D9=1,$D10=1,$D11=1,$D12=1),$C8,IF(OR($D13=1,$D14=1,$D15=1,$D16=1,$D17=1),$C13,IF(OR($D18=1,$D19=1,$D20=1),$C18,0)))</f>
        <v>0</v>
      </c>
      <c r="I4" s="11" t="s">
        <v>460</v>
      </c>
      <c r="J4" s="11">
        <f>SUM(D4)</f>
        <v>1</v>
      </c>
      <c r="K4" s="11">
        <f>IF((J4-1)*0.4&gt;0,(J4-1)*0.4,0)</f>
        <v>0</v>
      </c>
    </row>
    <row r="5" spans="1:13" ht="27" customHeight="1" thickBot="1" x14ac:dyDescent="0.3">
      <c r="A5" s="34" t="s">
        <v>454</v>
      </c>
      <c r="B5" s="35" t="s">
        <v>461</v>
      </c>
      <c r="C5" s="400">
        <v>12</v>
      </c>
      <c r="D5" s="394">
        <v>1</v>
      </c>
      <c r="F5" s="11" t="s">
        <v>462</v>
      </c>
      <c r="G5" s="11"/>
      <c r="H5" s="12">
        <f>MAXA(H2:H4)</f>
        <v>14</v>
      </c>
      <c r="I5" s="11"/>
      <c r="J5" s="11"/>
      <c r="K5" s="11"/>
    </row>
    <row r="6" spans="1:13" ht="27" customHeight="1" thickTop="1" x14ac:dyDescent="0.25">
      <c r="A6" s="398" t="s">
        <v>463</v>
      </c>
      <c r="B6" s="399" t="s">
        <v>464</v>
      </c>
      <c r="C6" s="397">
        <v>18</v>
      </c>
      <c r="D6" s="38">
        <v>0</v>
      </c>
      <c r="F6" s="11" t="s">
        <v>465</v>
      </c>
      <c r="G6" s="11"/>
      <c r="H6" s="13">
        <f>IF(AND($D2=1,$D6=1,OR($D8=1,$D9=1,$D10=1,$D11=1,$D12=1)),19+K2,IF(AND($D2=1,$D6=1),19,IF((H5=18),H5+K2,IF((H5=16),H5+K3,IF((H5=14),H5+K4,12)))))</f>
        <v>14</v>
      </c>
      <c r="I6" s="11"/>
      <c r="J6" s="11"/>
      <c r="K6" s="11"/>
    </row>
    <row r="7" spans="1:13" ht="27" customHeight="1" x14ac:dyDescent="0.25">
      <c r="A7" s="54" t="s">
        <v>463</v>
      </c>
      <c r="B7" s="54" t="s">
        <v>11</v>
      </c>
      <c r="C7" s="252">
        <v>16</v>
      </c>
      <c r="D7" s="38">
        <v>0</v>
      </c>
      <c r="F7" s="58" t="s">
        <v>466</v>
      </c>
      <c r="G7" s="58"/>
      <c r="H7" s="59">
        <f>IF(H6&gt;20,20,H6)</f>
        <v>14</v>
      </c>
      <c r="I7" s="11"/>
      <c r="J7" s="11"/>
      <c r="K7" s="11"/>
    </row>
    <row r="8" spans="1:13" ht="27" customHeight="1" x14ac:dyDescent="0.25">
      <c r="A8" s="398" t="s">
        <v>138</v>
      </c>
      <c r="B8" s="398" t="s">
        <v>13</v>
      </c>
      <c r="C8" s="397">
        <v>18</v>
      </c>
      <c r="D8" s="38">
        <v>0</v>
      </c>
      <c r="L8" s="441" t="str">
        <f>IF(M8&lt;&gt;"",14,"")</f>
        <v/>
      </c>
      <c r="M8" s="442" t="str">
        <f t="shared" ref="M8:M13" si="0">IF(D8=1,B8,"")</f>
        <v/>
      </c>
    </row>
    <row r="9" spans="1:13" ht="27" customHeight="1" x14ac:dyDescent="0.25">
      <c r="A9" s="54" t="s">
        <v>138</v>
      </c>
      <c r="B9" s="54" t="s">
        <v>14</v>
      </c>
      <c r="C9" s="252">
        <v>18</v>
      </c>
      <c r="D9" s="38">
        <v>0</v>
      </c>
      <c r="L9" s="443" t="str">
        <f>IF(M9&lt;&gt;"",13,"")</f>
        <v/>
      </c>
      <c r="M9" s="444" t="str">
        <f t="shared" si="0"/>
        <v/>
      </c>
    </row>
    <row r="10" spans="1:13" ht="27" customHeight="1" x14ac:dyDescent="0.25">
      <c r="A10" s="54" t="s">
        <v>138</v>
      </c>
      <c r="B10" s="54" t="s">
        <v>15</v>
      </c>
      <c r="C10" s="252">
        <v>18</v>
      </c>
      <c r="D10" s="38">
        <v>0</v>
      </c>
      <c r="L10" s="443" t="str">
        <f>IF(M10&lt;&gt;"",12,"")</f>
        <v/>
      </c>
      <c r="M10" s="444" t="str">
        <f t="shared" si="0"/>
        <v/>
      </c>
    </row>
    <row r="11" spans="1:13" ht="27" customHeight="1" x14ac:dyDescent="0.25">
      <c r="A11" s="54" t="s">
        <v>138</v>
      </c>
      <c r="B11" s="54" t="s">
        <v>16</v>
      </c>
      <c r="C11" s="252">
        <v>18</v>
      </c>
      <c r="D11" s="38">
        <v>0</v>
      </c>
      <c r="L11" s="443" t="str">
        <f>IF(M11&lt;&gt;"",11,"")</f>
        <v/>
      </c>
      <c r="M11" s="444" t="str">
        <f t="shared" si="0"/>
        <v/>
      </c>
    </row>
    <row r="12" spans="1:13" ht="27" customHeight="1" x14ac:dyDescent="0.25">
      <c r="A12" s="54" t="s">
        <v>138</v>
      </c>
      <c r="B12" s="54" t="s">
        <v>17</v>
      </c>
      <c r="C12" s="252">
        <v>18</v>
      </c>
      <c r="D12" s="38">
        <v>0</v>
      </c>
      <c r="L12" s="443" t="str">
        <f>IF(M12&lt;&gt;"",10,"")</f>
        <v/>
      </c>
      <c r="M12" s="444" t="str">
        <f t="shared" si="0"/>
        <v/>
      </c>
    </row>
    <row r="13" spans="1:13" ht="27" customHeight="1" x14ac:dyDescent="0.25">
      <c r="A13" s="54" t="s">
        <v>138</v>
      </c>
      <c r="B13" s="54" t="s">
        <v>483</v>
      </c>
      <c r="C13" s="252">
        <v>16</v>
      </c>
      <c r="D13" s="38">
        <v>0</v>
      </c>
      <c r="L13" s="443" t="str">
        <f>IF(M13&lt;&gt;"",9,"")</f>
        <v/>
      </c>
      <c r="M13" s="444" t="str">
        <f t="shared" si="0"/>
        <v/>
      </c>
    </row>
    <row r="14" spans="1:13" ht="27" customHeight="1" x14ac:dyDescent="0.25">
      <c r="A14" s="54" t="s">
        <v>138</v>
      </c>
      <c r="B14" s="54" t="s">
        <v>485</v>
      </c>
      <c r="C14" s="252">
        <v>16</v>
      </c>
      <c r="D14" s="38">
        <v>0</v>
      </c>
      <c r="L14" s="443" t="str">
        <f>IF(M14&lt;&gt;"",8,"")</f>
        <v/>
      </c>
      <c r="M14" s="444" t="str">
        <f t="shared" ref="M14:M20" si="1">IF(D14=1,B14,"")</f>
        <v/>
      </c>
    </row>
    <row r="15" spans="1:13" ht="27" customHeight="1" x14ac:dyDescent="0.25">
      <c r="A15" s="54" t="s">
        <v>138</v>
      </c>
      <c r="B15" s="54" t="s">
        <v>486</v>
      </c>
      <c r="C15" s="252">
        <v>16</v>
      </c>
      <c r="D15" s="38">
        <v>0</v>
      </c>
      <c r="L15" s="443" t="str">
        <f>IF(M15&lt;&gt;"",7,"")</f>
        <v/>
      </c>
      <c r="M15" s="444" t="str">
        <f t="shared" si="1"/>
        <v/>
      </c>
    </row>
    <row r="16" spans="1:13" ht="27" customHeight="1" x14ac:dyDescent="0.25">
      <c r="A16" s="54" t="s">
        <v>138</v>
      </c>
      <c r="B16" s="54" t="s">
        <v>484</v>
      </c>
      <c r="C16" s="252">
        <v>16</v>
      </c>
      <c r="D16" s="38">
        <v>0</v>
      </c>
      <c r="L16" s="443" t="str">
        <f>IF(M16&lt;&gt;"",6,"")</f>
        <v/>
      </c>
      <c r="M16" s="444" t="str">
        <f t="shared" si="1"/>
        <v/>
      </c>
    </row>
    <row r="17" spans="1:13" ht="27" customHeight="1" x14ac:dyDescent="0.25">
      <c r="A17" s="54" t="s">
        <v>138</v>
      </c>
      <c r="B17" s="54" t="s">
        <v>21</v>
      </c>
      <c r="C17" s="252">
        <v>16</v>
      </c>
      <c r="D17" s="38">
        <v>0</v>
      </c>
      <c r="L17" s="443" t="str">
        <f>IF(M17&lt;&gt;"",5,"")</f>
        <v/>
      </c>
      <c r="M17" s="444" t="str">
        <f t="shared" si="1"/>
        <v/>
      </c>
    </row>
    <row r="18" spans="1:13" ht="27" customHeight="1" x14ac:dyDescent="0.25">
      <c r="A18" s="54" t="s">
        <v>138</v>
      </c>
      <c r="B18" s="54" t="s">
        <v>22</v>
      </c>
      <c r="C18" s="252">
        <v>14</v>
      </c>
      <c r="D18" s="38">
        <v>0</v>
      </c>
      <c r="L18" s="443" t="str">
        <f>IF(M18&lt;&gt;"",4,"")</f>
        <v/>
      </c>
      <c r="M18" s="444" t="str">
        <f t="shared" si="1"/>
        <v/>
      </c>
    </row>
    <row r="19" spans="1:13" ht="27" customHeight="1" x14ac:dyDescent="0.25">
      <c r="A19" s="54" t="s">
        <v>138</v>
      </c>
      <c r="B19" s="54" t="s">
        <v>23</v>
      </c>
      <c r="C19" s="252">
        <v>14</v>
      </c>
      <c r="D19" s="38">
        <v>0</v>
      </c>
      <c r="L19" s="443" t="str">
        <f>IF(M19&lt;&gt;"",3,"")</f>
        <v/>
      </c>
      <c r="M19" s="444" t="str">
        <f t="shared" si="1"/>
        <v/>
      </c>
    </row>
    <row r="20" spans="1:13" ht="27" customHeight="1" x14ac:dyDescent="0.25">
      <c r="A20" s="54" t="s">
        <v>138</v>
      </c>
      <c r="B20" s="54" t="s">
        <v>24</v>
      </c>
      <c r="C20" s="252">
        <v>14</v>
      </c>
      <c r="D20" s="38">
        <v>0</v>
      </c>
      <c r="L20" s="445" t="str">
        <f>IF(M20&lt;&gt;"",1,"")</f>
        <v/>
      </c>
      <c r="M20" s="446" t="str">
        <f t="shared" si="1"/>
        <v/>
      </c>
    </row>
  </sheetData>
  <sheetProtection algorithmName="SHA-512" hashValue="bCVlm4YsR5r/kXshbJURXDAFHyvB4zd5T0g+K3Qhwcq+TZOw+Ak+B48xojPvIzGp+Ey6SYKjO4alMcpPaO9Cpg==" saltValue="8+LLetf5GGDT3M44tcJ6iA==" spinCount="100000" sheet="1" selectLockedCells="1"/>
  <phoneticPr fontId="2" type="noConversion"/>
  <dataValidations count="1">
    <dataValidation type="list" allowBlank="1" showInputMessage="1" showErrorMessage="1" sqref="D2:D20" xr:uid="{00000000-0002-0000-0200-000000000000}">
      <formula1>"0,1"</formula1>
    </dataValidation>
  </dataValidations>
  <printOptions horizontalCentered="1"/>
  <pageMargins left="0.78740157480314965" right="0.78740157480314965" top="0.78740157480314965" bottom="0.78740157480314965" header="0.39370078740157483" footer="0.39370078740157483"/>
  <pageSetup paperSize="9" scale="78"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Z51"/>
  <sheetViews>
    <sheetView workbookViewId="0">
      <selection activeCell="B2" sqref="B2"/>
    </sheetView>
  </sheetViews>
  <sheetFormatPr defaultRowHeight="17.25" customHeight="1" x14ac:dyDescent="0.3"/>
  <cols>
    <col min="1" max="1" width="7.5" style="74" bestFit="1" customWidth="1"/>
    <col min="2" max="2" width="28.75" style="23" customWidth="1"/>
    <col min="3" max="3" width="5.5" style="23" customWidth="1"/>
    <col min="4" max="4" width="8.875" style="23" customWidth="1"/>
    <col min="5" max="5" width="4.25" style="23" customWidth="1"/>
    <col min="6" max="6" width="11" style="331" customWidth="1"/>
    <col min="7" max="7" width="13.25" style="198" customWidth="1"/>
    <col min="8" max="9" width="3.875" style="26" customWidth="1"/>
    <col min="10" max="10" width="3.875" style="227" customWidth="1"/>
    <col min="11" max="11" width="38.875" style="227" customWidth="1"/>
    <col min="12" max="12" width="4.25" style="227" customWidth="1"/>
    <col min="13" max="14" width="4.625" style="227" customWidth="1"/>
    <col min="15" max="15" width="4.375" style="227" customWidth="1"/>
    <col min="16" max="16" width="5.625" style="77" customWidth="1"/>
    <col min="17" max="17" width="15" style="77" customWidth="1"/>
    <col min="18" max="18" width="10.375" style="82" customWidth="1"/>
    <col min="19" max="19" width="10.375" style="83" customWidth="1"/>
    <col min="20" max="22" width="8" style="6" customWidth="1"/>
    <col min="23" max="23" width="9.125" style="77" hidden="1" customWidth="1"/>
    <col min="24" max="24" width="27.875" style="7" hidden="1" customWidth="1"/>
    <col min="25" max="25" width="13.5" style="7" hidden="1" customWidth="1"/>
    <col min="26" max="26" width="13.5" style="23" hidden="1" customWidth="1"/>
    <col min="27" max="16384" width="9" style="23"/>
  </cols>
  <sheetData>
    <row r="1" spans="1:25" ht="32.25" customHeight="1" x14ac:dyDescent="0.25">
      <c r="A1" s="73" t="s">
        <v>2</v>
      </c>
      <c r="B1" s="86" t="s">
        <v>7</v>
      </c>
      <c r="C1" s="86" t="s">
        <v>8</v>
      </c>
      <c r="D1" s="86" t="s">
        <v>9</v>
      </c>
      <c r="E1" s="86" t="s">
        <v>41</v>
      </c>
      <c r="F1" s="330" t="s">
        <v>86</v>
      </c>
      <c r="G1" s="197" t="s">
        <v>87</v>
      </c>
      <c r="H1" s="87" t="s">
        <v>279</v>
      </c>
      <c r="I1" s="87" t="s">
        <v>280</v>
      </c>
      <c r="J1" s="228" t="s">
        <v>281</v>
      </c>
      <c r="K1" s="273" t="s">
        <v>343</v>
      </c>
      <c r="L1" s="274" t="s">
        <v>279</v>
      </c>
      <c r="M1" s="274" t="s">
        <v>280</v>
      </c>
      <c r="N1" s="274" t="s">
        <v>344</v>
      </c>
      <c r="O1" s="226"/>
      <c r="P1" s="29" t="s">
        <v>202</v>
      </c>
      <c r="Q1" s="201" t="s">
        <v>203</v>
      </c>
      <c r="R1" s="199" t="s">
        <v>204</v>
      </c>
      <c r="S1" s="200" t="s">
        <v>205</v>
      </c>
      <c r="T1" s="202" t="s">
        <v>206</v>
      </c>
      <c r="U1" s="202" t="s">
        <v>207</v>
      </c>
      <c r="V1" s="202" t="s">
        <v>208</v>
      </c>
      <c r="W1" s="329"/>
      <c r="X1" s="268"/>
      <c r="Y1" s="269"/>
    </row>
    <row r="2" spans="1:25" ht="18" customHeight="1" x14ac:dyDescent="0.3">
      <c r="A2" s="62" t="str">
        <f>IF(B2&lt;&gt;"",'2.基本資料'!$F$2,"")</f>
        <v>○○○</v>
      </c>
      <c r="B2" s="71" t="s">
        <v>499</v>
      </c>
      <c r="C2" s="72" t="s">
        <v>25</v>
      </c>
      <c r="D2" s="71" t="s">
        <v>400</v>
      </c>
      <c r="E2" s="72">
        <v>1</v>
      </c>
      <c r="F2" s="463">
        <f>'2.基本資料'!L2</f>
        <v>37804</v>
      </c>
      <c r="G2" s="120">
        <v>38200</v>
      </c>
      <c r="H2" s="25">
        <f>IF(G2="","",DATEDIF(F2,G2,"y"))</f>
        <v>1</v>
      </c>
      <c r="I2" s="25">
        <f>IF(G2="","",DATEDIF(F2,G2,"YM"))</f>
        <v>0</v>
      </c>
      <c r="J2" s="229">
        <f t="shared" ref="J2:J11" si="0">IF(G2="","",VALUE(DATE(YEAR(G2)-H2,MONTH(G2)-I2,DAY(G2))-F2))</f>
        <v>30</v>
      </c>
      <c r="K2" s="272"/>
      <c r="L2" s="229" t="str">
        <f>IF($E2=0,"",IF($K2="","",IF($G2&lt;$R$12,"",IF($F2&lt;$R$12,DATEDIF($R$12,$G2,"y"),DATEDIF($F2,$G2,"y")))))</f>
        <v/>
      </c>
      <c r="M2" s="229" t="str">
        <f>IF($E2=0,"",IF($K2="","",IF($G2&lt;$R$12,"",IF($F2&lt;$R$12,DATEDIF($R$12,$G2,"ym"),DATEDIF($F2,$G2,"ym")))))</f>
        <v/>
      </c>
      <c r="N2" s="229" t="str">
        <f>IF($E2=0,"",IF($K2="","",IF($G2&lt;$R$12,"",IF($F2&lt;$R$12,VALUE(DATE(YEAR(G2)-L2,MONTH(G2)-M2,DAY(G2))-$R$12),VALUE(DATE(YEAR(G2)-L2,MONTH(G2)-M2,DAY(G2))-F2)))))</f>
        <v/>
      </c>
      <c r="P2" s="2">
        <v>1</v>
      </c>
      <c r="Q2" s="1" t="s">
        <v>490</v>
      </c>
      <c r="R2" s="75">
        <v>1.1000000000000001</v>
      </c>
      <c r="S2" s="24">
        <f t="shared" ref="S2:S7" si="1">ROUND((T2+U2/12+V2/365)*R2,2)</f>
        <v>3.85</v>
      </c>
      <c r="T2" s="76">
        <f t="shared" ref="T2:T7" si="2">SUMIF($E$2:$E$50,P2,$H$2:$H$51)</f>
        <v>3</v>
      </c>
      <c r="U2" s="76">
        <f t="shared" ref="U2:U7" si="3">SUMIF($E$2:$E$50,P2,$I$2:$I$51)</f>
        <v>5</v>
      </c>
      <c r="V2" s="76">
        <f t="shared" ref="V2:V7" si="4">SUMIF($E$2:$E$50,P2,$J$2:$J$51)</f>
        <v>30</v>
      </c>
      <c r="W2" s="329"/>
      <c r="X2" s="316" t="s">
        <v>327</v>
      </c>
      <c r="Y2" s="305">
        <v>0.6</v>
      </c>
    </row>
    <row r="3" spans="1:25" ht="18" customHeight="1" x14ac:dyDescent="0.3">
      <c r="A3" s="62" t="str">
        <f>IF(B3&lt;&gt;"",'2.基本資料'!$F$2,"")</f>
        <v>○○○</v>
      </c>
      <c r="B3" s="71" t="s">
        <v>499</v>
      </c>
      <c r="C3" s="72" t="s">
        <v>122</v>
      </c>
      <c r="D3" s="71" t="s">
        <v>400</v>
      </c>
      <c r="E3" s="72">
        <v>1</v>
      </c>
      <c r="F3" s="463">
        <f>IF(G2="","",G2)</f>
        <v>38200</v>
      </c>
      <c r="G3" s="120">
        <v>38565</v>
      </c>
      <c r="H3" s="25">
        <f t="shared" ref="H3:H41" si="5">IF(G3="","",DATEDIF(F3,G3,"y"))</f>
        <v>1</v>
      </c>
      <c r="I3" s="25">
        <f t="shared" ref="I3:I40" si="6">IF(G3="","",DATEDIF(F3,G3,"YM"))</f>
        <v>0</v>
      </c>
      <c r="J3" s="229">
        <f t="shared" si="0"/>
        <v>0</v>
      </c>
      <c r="K3" s="272"/>
      <c r="L3" s="229" t="str">
        <f t="shared" ref="L3:L51" si="7">IF($E3=0,"",IF($K3="","",IF($G3&lt;$R$12,"",IF($F3&lt;$R$12,DATEDIF($R$12,$G3,"y"),DATEDIF($F3,$G3,"y")))))</f>
        <v/>
      </c>
      <c r="M3" s="229" t="str">
        <f t="shared" ref="M3:M51" si="8">IF($E3=0,"",IF($K3="","",IF($G3&lt;$R$12,"",IF($F3&lt;$R$12,DATEDIF($R$12,$G3,"ym"),DATEDIF($F3,$G3,"ym")))))</f>
        <v/>
      </c>
      <c r="N3" s="229" t="str">
        <f>IF($E3=0,"",IF($K3="","",IF($G3&lt;$R$12,"",IF($F3&lt;$R$12,VALUE(DATE(YEAR(G3)-L3,MONTH(G3)-M3,DAY(G3))-$R$12),VALUE(DATE(YEAR(G3)-L3,MONTH(G3)-M3,DAY(G3))-F3)))))</f>
        <v/>
      </c>
      <c r="P3" s="2">
        <v>2</v>
      </c>
      <c r="Q3" s="1" t="s">
        <v>489</v>
      </c>
      <c r="R3" s="75">
        <v>1</v>
      </c>
      <c r="S3" s="24">
        <f t="shared" si="1"/>
        <v>5.17</v>
      </c>
      <c r="T3" s="76">
        <f t="shared" si="2"/>
        <v>5</v>
      </c>
      <c r="U3" s="76">
        <f t="shared" si="3"/>
        <v>2</v>
      </c>
      <c r="V3" s="76">
        <f t="shared" si="4"/>
        <v>0</v>
      </c>
      <c r="W3" s="329"/>
      <c r="X3" s="308" t="s">
        <v>328</v>
      </c>
      <c r="Y3" s="305">
        <v>0.5</v>
      </c>
    </row>
    <row r="4" spans="1:25" ht="18" customHeight="1" x14ac:dyDescent="0.3">
      <c r="A4" s="62" t="str">
        <f>IF(B4&lt;&gt;"",'2.基本資料'!$F$2,"")</f>
        <v>○○○</v>
      </c>
      <c r="B4" s="71" t="s">
        <v>498</v>
      </c>
      <c r="C4" s="72" t="s">
        <v>501</v>
      </c>
      <c r="D4" s="71" t="s">
        <v>503</v>
      </c>
      <c r="E4" s="72">
        <v>2</v>
      </c>
      <c r="F4" s="463">
        <f t="shared" ref="F4:F41" si="9">IF(G3="","",G3)</f>
        <v>38565</v>
      </c>
      <c r="G4" s="120">
        <v>39295</v>
      </c>
      <c r="H4" s="25">
        <f t="shared" si="5"/>
        <v>2</v>
      </c>
      <c r="I4" s="25">
        <f t="shared" si="6"/>
        <v>0</v>
      </c>
      <c r="J4" s="229">
        <f t="shared" si="0"/>
        <v>0</v>
      </c>
      <c r="K4" s="272"/>
      <c r="L4" s="229" t="str">
        <f t="shared" si="7"/>
        <v/>
      </c>
      <c r="M4" s="229" t="str">
        <f t="shared" si="8"/>
        <v/>
      </c>
      <c r="N4" s="229" t="str">
        <f t="shared" ref="N4:N41" si="10">IF($E4=0,"",IF($K4="","",IF($G4&lt;$R$12,"",IF($F4&lt;$R$12,VALUE(DATE(YEAR(G4)-L4,MONTH(G4)-M4,DAY(G4))-$R$12),VALUE(DATE(YEAR(G4)-L4,MONTH(G4)-M4,DAY(G4))-F4)))))</f>
        <v/>
      </c>
      <c r="P4" s="2">
        <v>3</v>
      </c>
      <c r="Q4" s="1" t="s">
        <v>209</v>
      </c>
      <c r="R4" s="75">
        <v>1</v>
      </c>
      <c r="S4" s="24">
        <f t="shared" si="1"/>
        <v>1</v>
      </c>
      <c r="T4" s="76">
        <f t="shared" si="2"/>
        <v>1</v>
      </c>
      <c r="U4" s="76">
        <f t="shared" si="3"/>
        <v>0</v>
      </c>
      <c r="V4" s="76">
        <f t="shared" si="4"/>
        <v>0</v>
      </c>
      <c r="W4" s="329"/>
      <c r="X4" s="308" t="s">
        <v>329</v>
      </c>
      <c r="Y4" s="305">
        <v>0.4</v>
      </c>
    </row>
    <row r="5" spans="1:25" ht="18" customHeight="1" x14ac:dyDescent="0.3">
      <c r="A5" s="62" t="str">
        <f>IF(B5&lt;&gt;"",'2.基本資料'!$F$2,"")</f>
        <v>○○○</v>
      </c>
      <c r="B5" s="71" t="s">
        <v>498</v>
      </c>
      <c r="C5" s="72" t="s">
        <v>504</v>
      </c>
      <c r="D5" s="71" t="s">
        <v>502</v>
      </c>
      <c r="E5" s="72">
        <v>2</v>
      </c>
      <c r="F5" s="463">
        <f t="shared" si="9"/>
        <v>39295</v>
      </c>
      <c r="G5" s="120">
        <v>40452</v>
      </c>
      <c r="H5" s="25">
        <f t="shared" si="5"/>
        <v>3</v>
      </c>
      <c r="I5" s="25">
        <f t="shared" si="6"/>
        <v>2</v>
      </c>
      <c r="J5" s="229">
        <f t="shared" si="0"/>
        <v>0</v>
      </c>
      <c r="K5" s="272"/>
      <c r="L5" s="229" t="str">
        <f t="shared" si="7"/>
        <v/>
      </c>
      <c r="M5" s="229" t="str">
        <f t="shared" si="8"/>
        <v/>
      </c>
      <c r="N5" s="229" t="str">
        <f t="shared" si="10"/>
        <v/>
      </c>
      <c r="P5" s="2">
        <v>4</v>
      </c>
      <c r="Q5" s="1" t="s">
        <v>210</v>
      </c>
      <c r="R5" s="75">
        <v>0.9</v>
      </c>
      <c r="S5" s="24">
        <f t="shared" si="1"/>
        <v>0</v>
      </c>
      <c r="T5" s="76">
        <f t="shared" si="2"/>
        <v>0</v>
      </c>
      <c r="U5" s="76">
        <f t="shared" si="3"/>
        <v>0</v>
      </c>
      <c r="V5" s="76">
        <f t="shared" si="4"/>
        <v>0</v>
      </c>
      <c r="W5" s="329"/>
      <c r="X5" s="309" t="s">
        <v>330</v>
      </c>
      <c r="Y5" s="305">
        <v>0.4</v>
      </c>
    </row>
    <row r="6" spans="1:25" ht="18" customHeight="1" thickBot="1" x14ac:dyDescent="0.35">
      <c r="A6" s="378" t="str">
        <f>IF(B6&lt;&gt;"",'2.基本資料'!$F$2,"")</f>
        <v>○○○</v>
      </c>
      <c r="B6" s="379" t="s">
        <v>498</v>
      </c>
      <c r="C6" s="376" t="s">
        <v>500</v>
      </c>
      <c r="D6" s="448" t="s">
        <v>505</v>
      </c>
      <c r="E6" s="380">
        <v>1</v>
      </c>
      <c r="F6" s="464">
        <f t="shared" si="9"/>
        <v>40452</v>
      </c>
      <c r="G6" s="376">
        <v>40909</v>
      </c>
      <c r="H6" s="381">
        <f t="shared" si="5"/>
        <v>1</v>
      </c>
      <c r="I6" s="381">
        <f t="shared" si="6"/>
        <v>3</v>
      </c>
      <c r="J6" s="229">
        <f t="shared" si="0"/>
        <v>0</v>
      </c>
      <c r="K6" s="362"/>
      <c r="L6" s="382" t="str">
        <f t="shared" si="7"/>
        <v/>
      </c>
      <c r="M6" s="382" t="str">
        <f t="shared" si="8"/>
        <v/>
      </c>
      <c r="N6" s="382" t="str">
        <f t="shared" si="10"/>
        <v/>
      </c>
      <c r="P6" s="2">
        <v>5</v>
      </c>
      <c r="Q6" s="1" t="s">
        <v>211</v>
      </c>
      <c r="R6" s="75">
        <v>0.8</v>
      </c>
      <c r="S6" s="24">
        <f t="shared" si="1"/>
        <v>8.07</v>
      </c>
      <c r="T6" s="76">
        <f t="shared" si="2"/>
        <v>8</v>
      </c>
      <c r="U6" s="76">
        <f t="shared" si="3"/>
        <v>24</v>
      </c>
      <c r="V6" s="76">
        <f t="shared" si="4"/>
        <v>30</v>
      </c>
      <c r="W6" s="329"/>
      <c r="X6" s="309" t="s">
        <v>331</v>
      </c>
      <c r="Y6" s="305">
        <v>0.3</v>
      </c>
    </row>
    <row r="7" spans="1:25" ht="18" customHeight="1" x14ac:dyDescent="0.25">
      <c r="A7" s="384" t="str">
        <f>IF(B7&lt;&gt;"",'2.基本資料'!$F$2,"")</f>
        <v>○○○</v>
      </c>
      <c r="B7" s="385" t="s">
        <v>498</v>
      </c>
      <c r="C7" s="386" t="s">
        <v>118</v>
      </c>
      <c r="D7" s="449" t="s">
        <v>506</v>
      </c>
      <c r="E7" s="386">
        <v>1</v>
      </c>
      <c r="F7" s="465">
        <f t="shared" si="9"/>
        <v>40909</v>
      </c>
      <c r="G7" s="374">
        <v>40969</v>
      </c>
      <c r="H7" s="387">
        <f>IF(G7="","",DATEDIF(F7,G7,"y"))</f>
        <v>0</v>
      </c>
      <c r="I7" s="387">
        <f t="shared" si="6"/>
        <v>2</v>
      </c>
      <c r="J7" s="388">
        <f t="shared" si="0"/>
        <v>0</v>
      </c>
      <c r="K7" s="361"/>
      <c r="L7" s="388" t="str">
        <f t="shared" si="7"/>
        <v/>
      </c>
      <c r="M7" s="388" t="str">
        <f t="shared" si="8"/>
        <v/>
      </c>
      <c r="N7" s="389" t="str">
        <f t="shared" si="10"/>
        <v/>
      </c>
      <c r="P7" s="78">
        <v>0</v>
      </c>
      <c r="Q7" s="266" t="s">
        <v>326</v>
      </c>
      <c r="R7" s="79">
        <v>0</v>
      </c>
      <c r="S7" s="24">
        <f t="shared" si="1"/>
        <v>0</v>
      </c>
      <c r="T7" s="76">
        <f t="shared" si="2"/>
        <v>2</v>
      </c>
      <c r="U7" s="76">
        <f t="shared" si="3"/>
        <v>0</v>
      </c>
      <c r="V7" s="76">
        <f t="shared" si="4"/>
        <v>0</v>
      </c>
      <c r="W7" s="329"/>
      <c r="X7" s="309" t="s">
        <v>332</v>
      </c>
      <c r="Y7" s="305">
        <v>0.2</v>
      </c>
    </row>
    <row r="8" spans="1:25" ht="18" customHeight="1" x14ac:dyDescent="0.3">
      <c r="A8" s="377" t="str">
        <f>IF(B8&lt;&gt;"",'2.基本資料'!$F$2,"")</f>
        <v>○○○</v>
      </c>
      <c r="B8" s="71" t="s">
        <v>513</v>
      </c>
      <c r="C8" s="72" t="s">
        <v>118</v>
      </c>
      <c r="D8" s="450" t="s">
        <v>507</v>
      </c>
      <c r="E8" s="72">
        <v>5</v>
      </c>
      <c r="F8" s="463">
        <f t="shared" si="9"/>
        <v>40969</v>
      </c>
      <c r="G8" s="120">
        <v>41306</v>
      </c>
      <c r="H8" s="25">
        <f t="shared" si="5"/>
        <v>0</v>
      </c>
      <c r="I8" s="25">
        <f t="shared" si="6"/>
        <v>11</v>
      </c>
      <c r="J8" s="229">
        <f t="shared" si="0"/>
        <v>0</v>
      </c>
      <c r="K8" s="272"/>
      <c r="L8" s="229" t="str">
        <f t="shared" si="7"/>
        <v/>
      </c>
      <c r="M8" s="229" t="str">
        <f t="shared" si="8"/>
        <v/>
      </c>
      <c r="N8" s="390" t="str">
        <f t="shared" si="10"/>
        <v/>
      </c>
      <c r="P8" s="80"/>
      <c r="Q8" s="39" t="s">
        <v>212</v>
      </c>
      <c r="R8" s="81"/>
      <c r="S8" s="40">
        <f>SUM(S2:S7)</f>
        <v>18.09</v>
      </c>
      <c r="T8" s="76">
        <f>SUM(T2:T7)</f>
        <v>19</v>
      </c>
      <c r="U8" s="76">
        <f>SUM(U2:U7)</f>
        <v>31</v>
      </c>
      <c r="V8" s="76">
        <f>SUM(V2:V7)</f>
        <v>60</v>
      </c>
      <c r="W8" s="329"/>
      <c r="X8" s="308" t="s">
        <v>333</v>
      </c>
      <c r="Y8" s="305">
        <v>0.3</v>
      </c>
    </row>
    <row r="9" spans="1:25" ht="18" customHeight="1" x14ac:dyDescent="0.25">
      <c r="A9" s="377" t="str">
        <f>IF(B9&lt;&gt;"",'2.基本資料'!$F$2,"")</f>
        <v>○○○</v>
      </c>
      <c r="B9" s="71" t="s">
        <v>508</v>
      </c>
      <c r="C9" s="72" t="s">
        <v>118</v>
      </c>
      <c r="D9" s="71" t="s">
        <v>491</v>
      </c>
      <c r="E9" s="72">
        <v>5</v>
      </c>
      <c r="F9" s="463">
        <f t="shared" si="9"/>
        <v>41306</v>
      </c>
      <c r="G9" s="120">
        <v>42036</v>
      </c>
      <c r="H9" s="25">
        <f t="shared" si="5"/>
        <v>2</v>
      </c>
      <c r="I9" s="25">
        <f t="shared" si="6"/>
        <v>0</v>
      </c>
      <c r="J9" s="229">
        <f t="shared" si="0"/>
        <v>0</v>
      </c>
      <c r="K9" s="272"/>
      <c r="L9" s="229" t="str">
        <f t="shared" si="7"/>
        <v/>
      </c>
      <c r="M9" s="229" t="str">
        <f t="shared" si="8"/>
        <v/>
      </c>
      <c r="N9" s="390" t="str">
        <f t="shared" si="10"/>
        <v/>
      </c>
      <c r="X9" s="308" t="s">
        <v>334</v>
      </c>
      <c r="Y9" s="305">
        <v>0.2</v>
      </c>
    </row>
    <row r="10" spans="1:25" ht="18" customHeight="1" x14ac:dyDescent="0.25">
      <c r="A10" s="377" t="str">
        <f>IF(B10&lt;&gt;"",'2.基本資料'!$F$2,"")</f>
        <v>○○○</v>
      </c>
      <c r="B10" s="71" t="s">
        <v>510</v>
      </c>
      <c r="C10" s="72" t="s">
        <v>492</v>
      </c>
      <c r="D10" s="71" t="s">
        <v>491</v>
      </c>
      <c r="E10" s="72">
        <v>5</v>
      </c>
      <c r="F10" s="463">
        <f t="shared" si="9"/>
        <v>42036</v>
      </c>
      <c r="G10" s="120">
        <v>42217</v>
      </c>
      <c r="H10" s="25">
        <f t="shared" si="5"/>
        <v>0</v>
      </c>
      <c r="I10" s="25">
        <f t="shared" si="6"/>
        <v>6</v>
      </c>
      <c r="J10" s="229">
        <f t="shared" si="0"/>
        <v>0</v>
      </c>
      <c r="K10" s="272"/>
      <c r="L10" s="229" t="str">
        <f t="shared" si="7"/>
        <v/>
      </c>
      <c r="M10" s="229" t="str">
        <f t="shared" si="8"/>
        <v/>
      </c>
      <c r="N10" s="390" t="str">
        <f t="shared" si="10"/>
        <v/>
      </c>
      <c r="X10" s="308" t="s">
        <v>335</v>
      </c>
      <c r="Y10" s="305">
        <v>0.1</v>
      </c>
    </row>
    <row r="11" spans="1:25" ht="18" customHeight="1" thickBot="1" x14ac:dyDescent="0.3">
      <c r="A11" s="391" t="str">
        <f>IF(B11&lt;&gt;"",'2.基本資料'!$F$2,"")</f>
        <v>○○○</v>
      </c>
      <c r="B11" s="122" t="s">
        <v>509</v>
      </c>
      <c r="C11" s="123" t="s">
        <v>492</v>
      </c>
      <c r="D11" s="122" t="s">
        <v>491</v>
      </c>
      <c r="E11" s="123">
        <v>0</v>
      </c>
      <c r="F11" s="466">
        <f t="shared" si="9"/>
        <v>42217</v>
      </c>
      <c r="G11" s="124">
        <v>42948</v>
      </c>
      <c r="H11" s="270">
        <f t="shared" si="5"/>
        <v>2</v>
      </c>
      <c r="I11" s="270">
        <f t="shared" si="6"/>
        <v>0</v>
      </c>
      <c r="J11" s="271">
        <f t="shared" si="0"/>
        <v>0</v>
      </c>
      <c r="K11" s="362"/>
      <c r="L11" s="271" t="str">
        <f t="shared" si="7"/>
        <v/>
      </c>
      <c r="M11" s="271" t="str">
        <f t="shared" si="8"/>
        <v/>
      </c>
      <c r="N11" s="392" t="str">
        <f t="shared" si="10"/>
        <v/>
      </c>
      <c r="Q11" s="203" t="s">
        <v>346</v>
      </c>
      <c r="R11" s="267">
        <f>F2</f>
        <v>37804</v>
      </c>
      <c r="X11" s="308" t="s">
        <v>336</v>
      </c>
      <c r="Y11" s="305">
        <v>0.05</v>
      </c>
    </row>
    <row r="12" spans="1:25" ht="18" customHeight="1" x14ac:dyDescent="0.25">
      <c r="A12" s="100" t="str">
        <f>IF(B12&lt;&gt;"",'2.基本資料'!$F$2,"")</f>
        <v>○○○</v>
      </c>
      <c r="B12" s="117" t="s">
        <v>510</v>
      </c>
      <c r="C12" s="118" t="s">
        <v>492</v>
      </c>
      <c r="D12" s="117" t="s">
        <v>512</v>
      </c>
      <c r="E12" s="118">
        <v>5</v>
      </c>
      <c r="F12" s="467">
        <f>IF(G11="","",G11)</f>
        <v>42948</v>
      </c>
      <c r="G12" s="383">
        <v>43497</v>
      </c>
      <c r="H12" s="332">
        <f t="shared" si="5"/>
        <v>1</v>
      </c>
      <c r="I12" s="332">
        <f t="shared" si="6"/>
        <v>6</v>
      </c>
      <c r="J12" s="333">
        <f t="shared" ref="J12:J41" si="11">IF(G12="","",VALUE(DATE(YEAR(G12)-H12,MONTH(G12)-I12,DAY(G12))-F12))</f>
        <v>0</v>
      </c>
      <c r="K12" s="361"/>
      <c r="L12" s="333" t="str">
        <f t="shared" si="7"/>
        <v/>
      </c>
      <c r="M12" s="333" t="str">
        <f t="shared" si="8"/>
        <v/>
      </c>
      <c r="N12" s="333" t="str">
        <f t="shared" si="10"/>
        <v/>
      </c>
      <c r="Q12" s="203" t="s">
        <v>345</v>
      </c>
      <c r="R12" s="267">
        <f ca="1">'2.基本資料'!B5</f>
        <v>43922</v>
      </c>
      <c r="X12" s="310" t="s">
        <v>156</v>
      </c>
      <c r="Y12" s="305">
        <v>0.3</v>
      </c>
    </row>
    <row r="13" spans="1:25" ht="18" customHeight="1" x14ac:dyDescent="0.25">
      <c r="A13" s="62" t="str">
        <f>IF(B13&lt;&gt;"",'2.基本資料'!$F$2,"")</f>
        <v>○○○</v>
      </c>
      <c r="B13" s="71" t="s">
        <v>514</v>
      </c>
      <c r="C13" s="72" t="s">
        <v>492</v>
      </c>
      <c r="D13" s="71" t="s">
        <v>511</v>
      </c>
      <c r="E13" s="72">
        <v>3</v>
      </c>
      <c r="F13" s="463">
        <f t="shared" si="9"/>
        <v>43497</v>
      </c>
      <c r="G13" s="120">
        <v>43862</v>
      </c>
      <c r="H13" s="25">
        <f t="shared" si="5"/>
        <v>1</v>
      </c>
      <c r="I13" s="25">
        <f t="shared" si="6"/>
        <v>0</v>
      </c>
      <c r="J13" s="229">
        <f t="shared" si="11"/>
        <v>0</v>
      </c>
      <c r="K13" s="272"/>
      <c r="L13" s="229" t="str">
        <f t="shared" si="7"/>
        <v/>
      </c>
      <c r="M13" s="229" t="str">
        <f t="shared" si="8"/>
        <v/>
      </c>
      <c r="N13" s="229" t="str">
        <f t="shared" si="10"/>
        <v/>
      </c>
      <c r="Q13" s="203" t="s">
        <v>264</v>
      </c>
      <c r="R13" s="267">
        <f>'2.基本資料'!B4</f>
        <v>45747</v>
      </c>
      <c r="X13" s="311" t="s">
        <v>337</v>
      </c>
      <c r="Y13" s="305">
        <v>0.6</v>
      </c>
    </row>
    <row r="14" spans="1:25" ht="18" customHeight="1" x14ac:dyDescent="0.25">
      <c r="A14" s="62" t="str">
        <f>IF(B14&lt;&gt;"",'2.基本資料'!$F$2,"")</f>
        <v>○○○</v>
      </c>
      <c r="B14" s="71" t="s">
        <v>510</v>
      </c>
      <c r="C14" s="72" t="s">
        <v>492</v>
      </c>
      <c r="D14" s="71" t="s">
        <v>491</v>
      </c>
      <c r="E14" s="72">
        <v>5</v>
      </c>
      <c r="F14" s="463">
        <f t="shared" si="9"/>
        <v>43862</v>
      </c>
      <c r="G14" s="120">
        <v>44228</v>
      </c>
      <c r="H14" s="25">
        <f t="shared" si="5"/>
        <v>1</v>
      </c>
      <c r="I14" s="25">
        <f t="shared" si="6"/>
        <v>0</v>
      </c>
      <c r="J14" s="229">
        <f t="shared" si="11"/>
        <v>0</v>
      </c>
      <c r="K14" s="272" t="s">
        <v>521</v>
      </c>
      <c r="L14" s="229">
        <f t="shared" ca="1" si="7"/>
        <v>0</v>
      </c>
      <c r="M14" s="229">
        <f t="shared" ca="1" si="8"/>
        <v>10</v>
      </c>
      <c r="N14" s="229">
        <f t="shared" ca="1" si="10"/>
        <v>0</v>
      </c>
      <c r="X14" s="311" t="s">
        <v>338</v>
      </c>
      <c r="Y14" s="305">
        <v>0.5</v>
      </c>
    </row>
    <row r="15" spans="1:25" ht="18" customHeight="1" x14ac:dyDescent="0.25">
      <c r="A15" s="62" t="str">
        <f>IF(B15&lt;&gt;"",'2.基本資料'!$F$2,"")</f>
        <v>○○○</v>
      </c>
      <c r="B15" s="71" t="s">
        <v>493</v>
      </c>
      <c r="C15" s="72" t="s">
        <v>492</v>
      </c>
      <c r="D15" s="71" t="s">
        <v>491</v>
      </c>
      <c r="E15" s="72">
        <v>5</v>
      </c>
      <c r="F15" s="463">
        <f t="shared" si="9"/>
        <v>44228</v>
      </c>
      <c r="G15" s="119">
        <v>45747</v>
      </c>
      <c r="H15" s="25">
        <f t="shared" si="5"/>
        <v>4</v>
      </c>
      <c r="I15" s="25">
        <f t="shared" si="6"/>
        <v>1</v>
      </c>
      <c r="J15" s="229">
        <f t="shared" si="11"/>
        <v>30</v>
      </c>
      <c r="K15" s="272" t="s">
        <v>437</v>
      </c>
      <c r="L15" s="229">
        <f t="shared" ca="1" si="7"/>
        <v>4</v>
      </c>
      <c r="M15" s="229">
        <f t="shared" ca="1" si="8"/>
        <v>1</v>
      </c>
      <c r="N15" s="229">
        <f t="shared" ca="1" si="10"/>
        <v>30</v>
      </c>
      <c r="X15" s="311" t="s">
        <v>339</v>
      </c>
      <c r="Y15" s="305">
        <v>0.4</v>
      </c>
    </row>
    <row r="16" spans="1:25" ht="18" customHeight="1" thickBot="1" x14ac:dyDescent="0.3">
      <c r="A16" s="169" t="str">
        <f>IF(B16&lt;&gt;"",'2.基本資料'!$F$2,"")</f>
        <v/>
      </c>
      <c r="B16" s="122"/>
      <c r="C16" s="123"/>
      <c r="D16" s="122"/>
      <c r="E16" s="123"/>
      <c r="F16" s="466">
        <f t="shared" si="9"/>
        <v>45747</v>
      </c>
      <c r="G16" s="373"/>
      <c r="H16" s="270" t="str">
        <f t="shared" si="5"/>
        <v/>
      </c>
      <c r="I16" s="270" t="str">
        <f t="shared" si="6"/>
        <v/>
      </c>
      <c r="J16" s="271" t="str">
        <f t="shared" si="11"/>
        <v/>
      </c>
      <c r="K16" s="362"/>
      <c r="L16" s="271" t="str">
        <f t="shared" si="7"/>
        <v/>
      </c>
      <c r="M16" s="271" t="str">
        <f t="shared" si="8"/>
        <v/>
      </c>
      <c r="N16" s="271" t="str">
        <f t="shared" si="10"/>
        <v/>
      </c>
      <c r="X16" s="311" t="s">
        <v>340</v>
      </c>
      <c r="Y16" s="305">
        <v>0.4</v>
      </c>
    </row>
    <row r="17" spans="1:25" ht="18" customHeight="1" x14ac:dyDescent="0.25">
      <c r="A17" s="100" t="str">
        <f>IF(B17&lt;&gt;"",'2.基本資料'!$F$2,"")</f>
        <v/>
      </c>
      <c r="B17" s="117"/>
      <c r="C17" s="118"/>
      <c r="D17" s="117"/>
      <c r="E17" s="118"/>
      <c r="F17" s="467" t="str">
        <f t="shared" si="9"/>
        <v/>
      </c>
      <c r="G17" s="375"/>
      <c r="H17" s="332" t="str">
        <f t="shared" si="5"/>
        <v/>
      </c>
      <c r="I17" s="332" t="str">
        <f t="shared" si="6"/>
        <v/>
      </c>
      <c r="J17" s="333" t="str">
        <f t="shared" si="11"/>
        <v/>
      </c>
      <c r="K17" s="361"/>
      <c r="L17" s="333" t="str">
        <f t="shared" si="7"/>
        <v/>
      </c>
      <c r="M17" s="333" t="str">
        <f t="shared" si="8"/>
        <v/>
      </c>
      <c r="N17" s="333" t="str">
        <f t="shared" si="10"/>
        <v/>
      </c>
      <c r="X17" s="311" t="s">
        <v>341</v>
      </c>
      <c r="Y17" s="305">
        <v>0.3</v>
      </c>
    </row>
    <row r="18" spans="1:25" ht="18" customHeight="1" thickBot="1" x14ac:dyDescent="0.3">
      <c r="A18" s="62" t="str">
        <f>IF(B18&lt;&gt;"",'2.基本資料'!$F$2,"")</f>
        <v/>
      </c>
      <c r="B18" s="71"/>
      <c r="C18" s="72"/>
      <c r="D18" s="71"/>
      <c r="E18" s="72"/>
      <c r="F18" s="463" t="str">
        <f t="shared" si="9"/>
        <v/>
      </c>
      <c r="G18" s="120"/>
      <c r="H18" s="25" t="str">
        <f t="shared" si="5"/>
        <v/>
      </c>
      <c r="I18" s="25" t="str">
        <f t="shared" si="6"/>
        <v/>
      </c>
      <c r="J18" s="229" t="str">
        <f t="shared" si="11"/>
        <v/>
      </c>
      <c r="K18" s="272"/>
      <c r="L18" s="229" t="str">
        <f t="shared" si="7"/>
        <v/>
      </c>
      <c r="M18" s="229" t="str">
        <f t="shared" si="8"/>
        <v/>
      </c>
      <c r="N18" s="229" t="str">
        <f t="shared" si="10"/>
        <v/>
      </c>
      <c r="X18" s="311" t="s">
        <v>342</v>
      </c>
      <c r="Y18" s="307">
        <v>0.2</v>
      </c>
    </row>
    <row r="19" spans="1:25" ht="18" customHeight="1" x14ac:dyDescent="0.25">
      <c r="A19" s="62" t="str">
        <f>IF(B19&lt;&gt;"",'2.基本資料'!$F$2,"")</f>
        <v/>
      </c>
      <c r="B19" s="71"/>
      <c r="C19" s="72"/>
      <c r="D19" s="71"/>
      <c r="E19" s="72"/>
      <c r="F19" s="463" t="str">
        <f t="shared" si="9"/>
        <v/>
      </c>
      <c r="G19" s="119"/>
      <c r="H19" s="25" t="str">
        <f t="shared" si="5"/>
        <v/>
      </c>
      <c r="I19" s="25" t="str">
        <f t="shared" si="6"/>
        <v/>
      </c>
      <c r="J19" s="229" t="str">
        <f t="shared" si="11"/>
        <v/>
      </c>
      <c r="K19" s="272"/>
      <c r="L19" s="229" t="str">
        <f t="shared" si="7"/>
        <v/>
      </c>
      <c r="M19" s="229" t="str">
        <f t="shared" si="8"/>
        <v/>
      </c>
      <c r="N19" s="229" t="str">
        <f t="shared" si="10"/>
        <v/>
      </c>
      <c r="X19" s="312" t="s">
        <v>145</v>
      </c>
      <c r="Y19" s="306">
        <v>0.3</v>
      </c>
    </row>
    <row r="20" spans="1:25" ht="18" customHeight="1" x14ac:dyDescent="0.25">
      <c r="A20" s="62" t="str">
        <f>IF(B20&lt;&gt;"",'2.基本資料'!$F$2,"")</f>
        <v/>
      </c>
      <c r="B20" s="71"/>
      <c r="C20" s="72"/>
      <c r="D20" s="71"/>
      <c r="E20" s="72"/>
      <c r="F20" s="463" t="str">
        <f t="shared" si="9"/>
        <v/>
      </c>
      <c r="G20" s="119"/>
      <c r="H20" s="25" t="str">
        <f t="shared" si="5"/>
        <v/>
      </c>
      <c r="I20" s="25" t="str">
        <f t="shared" si="6"/>
        <v/>
      </c>
      <c r="J20" s="229" t="str">
        <f t="shared" si="11"/>
        <v/>
      </c>
      <c r="K20" s="272"/>
      <c r="L20" s="229" t="str">
        <f t="shared" si="7"/>
        <v/>
      </c>
      <c r="M20" s="229" t="str">
        <f t="shared" si="8"/>
        <v/>
      </c>
      <c r="N20" s="229" t="str">
        <f t="shared" si="10"/>
        <v/>
      </c>
      <c r="X20" s="313" t="s">
        <v>260</v>
      </c>
      <c r="Y20" s="305">
        <v>0.2</v>
      </c>
    </row>
    <row r="21" spans="1:25" ht="18" customHeight="1" thickBot="1" x14ac:dyDescent="0.3">
      <c r="A21" s="169" t="str">
        <f>IF(B21&lt;&gt;"",'2.基本資料'!$F$2,"")</f>
        <v/>
      </c>
      <c r="B21" s="122"/>
      <c r="C21" s="123"/>
      <c r="D21" s="122"/>
      <c r="E21" s="123"/>
      <c r="F21" s="466" t="str">
        <f t="shared" si="9"/>
        <v/>
      </c>
      <c r="G21" s="373"/>
      <c r="H21" s="270" t="str">
        <f t="shared" si="5"/>
        <v/>
      </c>
      <c r="I21" s="270" t="str">
        <f t="shared" si="6"/>
        <v/>
      </c>
      <c r="J21" s="271" t="str">
        <f t="shared" si="11"/>
        <v/>
      </c>
      <c r="K21" s="362"/>
      <c r="L21" s="271" t="str">
        <f t="shared" si="7"/>
        <v/>
      </c>
      <c r="M21" s="271" t="str">
        <f t="shared" si="8"/>
        <v/>
      </c>
      <c r="N21" s="271" t="str">
        <f t="shared" si="10"/>
        <v/>
      </c>
      <c r="T21" s="84"/>
      <c r="X21" s="314" t="s">
        <v>385</v>
      </c>
      <c r="Y21" s="315">
        <v>0.4</v>
      </c>
    </row>
    <row r="22" spans="1:25" ht="18" customHeight="1" x14ac:dyDescent="0.25">
      <c r="A22" s="100" t="str">
        <f>IF(B22&lt;&gt;"",'2.基本資料'!$F$2,"")</f>
        <v/>
      </c>
      <c r="B22" s="117"/>
      <c r="C22" s="118"/>
      <c r="D22" s="117"/>
      <c r="E22" s="118"/>
      <c r="F22" s="467" t="str">
        <f t="shared" si="9"/>
        <v/>
      </c>
      <c r="G22" s="374"/>
      <c r="H22" s="332" t="str">
        <f t="shared" si="5"/>
        <v/>
      </c>
      <c r="I22" s="332" t="str">
        <f t="shared" si="6"/>
        <v/>
      </c>
      <c r="J22" s="333" t="str">
        <f t="shared" si="11"/>
        <v/>
      </c>
      <c r="K22" s="361"/>
      <c r="L22" s="333" t="str">
        <f t="shared" si="7"/>
        <v/>
      </c>
      <c r="M22" s="333" t="str">
        <f t="shared" si="8"/>
        <v/>
      </c>
      <c r="N22" s="333" t="str">
        <f t="shared" si="10"/>
        <v/>
      </c>
      <c r="T22" s="84"/>
      <c r="X22" s="324" t="s">
        <v>386</v>
      </c>
      <c r="Y22" s="305">
        <v>0.4</v>
      </c>
    </row>
    <row r="23" spans="1:25" ht="18" customHeight="1" x14ac:dyDescent="0.25">
      <c r="A23" s="62" t="str">
        <f>IF(B23&lt;&gt;"",'2.基本資料'!$F$2,"")</f>
        <v/>
      </c>
      <c r="B23" s="71"/>
      <c r="C23" s="72"/>
      <c r="D23" s="71"/>
      <c r="E23" s="72"/>
      <c r="F23" s="463" t="str">
        <f t="shared" si="9"/>
        <v/>
      </c>
      <c r="G23" s="120"/>
      <c r="H23" s="25" t="str">
        <f t="shared" si="5"/>
        <v/>
      </c>
      <c r="I23" s="25" t="str">
        <f t="shared" si="6"/>
        <v/>
      </c>
      <c r="J23" s="229" t="str">
        <f t="shared" si="11"/>
        <v/>
      </c>
      <c r="K23" s="272"/>
      <c r="L23" s="229" t="str">
        <f t="shared" si="7"/>
        <v/>
      </c>
      <c r="M23" s="229" t="str">
        <f t="shared" si="8"/>
        <v/>
      </c>
      <c r="N23" s="229" t="str">
        <f t="shared" si="10"/>
        <v/>
      </c>
      <c r="T23" s="84"/>
      <c r="X23" s="324" t="s">
        <v>397</v>
      </c>
      <c r="Y23" s="305">
        <v>0.5</v>
      </c>
    </row>
    <row r="24" spans="1:25" ht="18" customHeight="1" x14ac:dyDescent="0.25">
      <c r="A24" s="62" t="str">
        <f>IF(B24&lt;&gt;"",'2.基本資料'!$F$2,"")</f>
        <v/>
      </c>
      <c r="B24" s="71"/>
      <c r="C24" s="72"/>
      <c r="D24" s="71"/>
      <c r="E24" s="72"/>
      <c r="F24" s="463" t="str">
        <f t="shared" si="9"/>
        <v/>
      </c>
      <c r="G24" s="119"/>
      <c r="H24" s="25" t="str">
        <f t="shared" si="5"/>
        <v/>
      </c>
      <c r="I24" s="25" t="str">
        <f t="shared" si="6"/>
        <v/>
      </c>
      <c r="J24" s="229" t="str">
        <f t="shared" si="11"/>
        <v/>
      </c>
      <c r="K24" s="272"/>
      <c r="L24" s="229" t="str">
        <f t="shared" si="7"/>
        <v/>
      </c>
      <c r="M24" s="229" t="str">
        <f t="shared" si="8"/>
        <v/>
      </c>
      <c r="N24" s="229" t="str">
        <f t="shared" si="10"/>
        <v/>
      </c>
      <c r="T24" s="84"/>
      <c r="X24" s="324" t="s">
        <v>261</v>
      </c>
      <c r="Y24" s="305">
        <v>0.4</v>
      </c>
    </row>
    <row r="25" spans="1:25" ht="18" customHeight="1" x14ac:dyDescent="0.25">
      <c r="A25" s="62" t="str">
        <f>IF(B25&lt;&gt;"",'2.基本資料'!$F$2,"")</f>
        <v/>
      </c>
      <c r="B25" s="71"/>
      <c r="C25" s="72"/>
      <c r="D25" s="71"/>
      <c r="E25" s="72"/>
      <c r="F25" s="463" t="str">
        <f t="shared" si="9"/>
        <v/>
      </c>
      <c r="G25" s="119"/>
      <c r="H25" s="25" t="str">
        <f t="shared" si="5"/>
        <v/>
      </c>
      <c r="I25" s="25" t="str">
        <f t="shared" si="6"/>
        <v/>
      </c>
      <c r="J25" s="229" t="str">
        <f t="shared" si="11"/>
        <v/>
      </c>
      <c r="K25" s="272"/>
      <c r="L25" s="229" t="str">
        <f t="shared" si="7"/>
        <v/>
      </c>
      <c r="M25" s="229" t="str">
        <f t="shared" si="8"/>
        <v/>
      </c>
      <c r="N25" s="229" t="str">
        <f t="shared" si="10"/>
        <v/>
      </c>
      <c r="T25" s="84"/>
      <c r="X25" s="324" t="s">
        <v>262</v>
      </c>
      <c r="Y25" s="305">
        <v>0.3</v>
      </c>
    </row>
    <row r="26" spans="1:25" ht="18" customHeight="1" thickBot="1" x14ac:dyDescent="0.3">
      <c r="A26" s="169" t="str">
        <f>IF(B26&lt;&gt;"",'2.基本資料'!$F$2,"")</f>
        <v/>
      </c>
      <c r="B26" s="122"/>
      <c r="C26" s="123"/>
      <c r="D26" s="122"/>
      <c r="E26" s="123"/>
      <c r="F26" s="466" t="str">
        <f t="shared" si="9"/>
        <v/>
      </c>
      <c r="G26" s="373"/>
      <c r="H26" s="270" t="str">
        <f t="shared" si="5"/>
        <v/>
      </c>
      <c r="I26" s="270" t="str">
        <f t="shared" si="6"/>
        <v/>
      </c>
      <c r="J26" s="271" t="str">
        <f t="shared" si="11"/>
        <v/>
      </c>
      <c r="K26" s="362"/>
      <c r="L26" s="271" t="str">
        <f t="shared" si="7"/>
        <v/>
      </c>
      <c r="M26" s="271" t="str">
        <f t="shared" si="8"/>
        <v/>
      </c>
      <c r="N26" s="271" t="str">
        <f t="shared" si="10"/>
        <v/>
      </c>
      <c r="T26" s="84"/>
      <c r="X26" s="347"/>
      <c r="Y26" s="348"/>
    </row>
    <row r="27" spans="1:25" ht="18" customHeight="1" x14ac:dyDescent="0.25">
      <c r="A27" s="100" t="str">
        <f>IF(B27&lt;&gt;"",'2.基本資料'!$F$2,"")</f>
        <v/>
      </c>
      <c r="B27" s="117"/>
      <c r="C27" s="118"/>
      <c r="D27" s="117"/>
      <c r="E27" s="118"/>
      <c r="F27" s="467" t="str">
        <f t="shared" si="9"/>
        <v/>
      </c>
      <c r="G27" s="375"/>
      <c r="H27" s="332" t="str">
        <f t="shared" si="5"/>
        <v/>
      </c>
      <c r="I27" s="332" t="str">
        <f t="shared" si="6"/>
        <v/>
      </c>
      <c r="J27" s="333" t="str">
        <f t="shared" si="11"/>
        <v/>
      </c>
      <c r="K27" s="361"/>
      <c r="L27" s="333" t="str">
        <f t="shared" si="7"/>
        <v/>
      </c>
      <c r="M27" s="333" t="str">
        <f t="shared" si="8"/>
        <v/>
      </c>
      <c r="N27" s="333" t="str">
        <f t="shared" si="10"/>
        <v/>
      </c>
      <c r="T27" s="84"/>
      <c r="X27" s="349"/>
      <c r="Y27" s="291"/>
    </row>
    <row r="28" spans="1:25" ht="18" customHeight="1" x14ac:dyDescent="0.25">
      <c r="A28" s="62" t="str">
        <f>IF(B28&lt;&gt;"",'2.基本資料'!$F$2,"")</f>
        <v/>
      </c>
      <c r="B28" s="71"/>
      <c r="C28" s="72"/>
      <c r="D28" s="71"/>
      <c r="E28" s="72"/>
      <c r="F28" s="463" t="str">
        <f t="shared" si="9"/>
        <v/>
      </c>
      <c r="G28" s="120"/>
      <c r="H28" s="25" t="str">
        <f t="shared" si="5"/>
        <v/>
      </c>
      <c r="I28" s="25" t="str">
        <f t="shared" si="6"/>
        <v/>
      </c>
      <c r="J28" s="229" t="str">
        <f t="shared" si="11"/>
        <v/>
      </c>
      <c r="K28" s="272"/>
      <c r="L28" s="229" t="str">
        <f t="shared" si="7"/>
        <v/>
      </c>
      <c r="M28" s="229" t="str">
        <f t="shared" si="8"/>
        <v/>
      </c>
      <c r="N28" s="229" t="str">
        <f t="shared" si="10"/>
        <v/>
      </c>
      <c r="T28" s="84"/>
      <c r="X28" s="349"/>
      <c r="Y28" s="291"/>
    </row>
    <row r="29" spans="1:25" ht="18" customHeight="1" x14ac:dyDescent="0.25">
      <c r="A29" s="62" t="str">
        <f>IF(B29&lt;&gt;"",'2.基本資料'!$F$2,"")</f>
        <v/>
      </c>
      <c r="B29" s="71"/>
      <c r="C29" s="72"/>
      <c r="D29" s="71"/>
      <c r="E29" s="72"/>
      <c r="F29" s="463" t="str">
        <f t="shared" si="9"/>
        <v/>
      </c>
      <c r="G29" s="119"/>
      <c r="H29" s="25" t="str">
        <f t="shared" si="5"/>
        <v/>
      </c>
      <c r="I29" s="25" t="str">
        <f t="shared" si="6"/>
        <v/>
      </c>
      <c r="J29" s="229" t="str">
        <f t="shared" si="11"/>
        <v/>
      </c>
      <c r="K29" s="272"/>
      <c r="L29" s="229" t="str">
        <f t="shared" si="7"/>
        <v/>
      </c>
      <c r="M29" s="229" t="str">
        <f t="shared" si="8"/>
        <v/>
      </c>
      <c r="N29" s="229" t="str">
        <f t="shared" si="10"/>
        <v/>
      </c>
      <c r="T29" s="84"/>
      <c r="X29" s="349"/>
      <c r="Y29" s="291"/>
    </row>
    <row r="30" spans="1:25" ht="18" customHeight="1" x14ac:dyDescent="0.25">
      <c r="A30" s="62" t="str">
        <f>IF(B30&lt;&gt;"",'2.基本資料'!$F$2,"")</f>
        <v/>
      </c>
      <c r="B30" s="71"/>
      <c r="C30" s="72"/>
      <c r="D30" s="71"/>
      <c r="E30" s="72"/>
      <c r="F30" s="463" t="str">
        <f t="shared" si="9"/>
        <v/>
      </c>
      <c r="G30" s="119"/>
      <c r="H30" s="25" t="str">
        <f t="shared" si="5"/>
        <v/>
      </c>
      <c r="I30" s="25" t="str">
        <f t="shared" si="6"/>
        <v/>
      </c>
      <c r="J30" s="229" t="str">
        <f t="shared" si="11"/>
        <v/>
      </c>
      <c r="K30" s="272"/>
      <c r="L30" s="229" t="str">
        <f t="shared" si="7"/>
        <v/>
      </c>
      <c r="M30" s="229" t="str">
        <f t="shared" si="8"/>
        <v/>
      </c>
      <c r="N30" s="229" t="str">
        <f t="shared" si="10"/>
        <v/>
      </c>
      <c r="T30" s="84"/>
      <c r="X30" s="5"/>
      <c r="Y30" s="22"/>
    </row>
    <row r="31" spans="1:25" ht="18" customHeight="1" thickBot="1" x14ac:dyDescent="0.3">
      <c r="A31" s="169" t="str">
        <f>IF(B31&lt;&gt;"",'2.基本資料'!$F$2,"")</f>
        <v/>
      </c>
      <c r="B31" s="122"/>
      <c r="C31" s="123"/>
      <c r="D31" s="122"/>
      <c r="E31" s="123"/>
      <c r="F31" s="466" t="str">
        <f t="shared" si="9"/>
        <v/>
      </c>
      <c r="G31" s="373"/>
      <c r="H31" s="270" t="str">
        <f t="shared" si="5"/>
        <v/>
      </c>
      <c r="I31" s="270" t="str">
        <f t="shared" si="6"/>
        <v/>
      </c>
      <c r="J31" s="271" t="str">
        <f t="shared" si="11"/>
        <v/>
      </c>
      <c r="K31" s="362"/>
      <c r="L31" s="271" t="str">
        <f t="shared" si="7"/>
        <v/>
      </c>
      <c r="M31" s="271" t="str">
        <f t="shared" si="8"/>
        <v/>
      </c>
      <c r="N31" s="271" t="str">
        <f t="shared" si="10"/>
        <v/>
      </c>
      <c r="T31" s="84"/>
      <c r="X31" s="5"/>
      <c r="Y31" s="22"/>
    </row>
    <row r="32" spans="1:25" ht="18" customHeight="1" x14ac:dyDescent="0.25">
      <c r="A32" s="100" t="str">
        <f>IF(B32&lt;&gt;"",'2.基本資料'!$F$2,"")</f>
        <v/>
      </c>
      <c r="B32" s="117"/>
      <c r="C32" s="118"/>
      <c r="D32" s="117"/>
      <c r="E32" s="118"/>
      <c r="F32" s="467" t="str">
        <f t="shared" si="9"/>
        <v/>
      </c>
      <c r="G32" s="375"/>
      <c r="H32" s="332" t="str">
        <f t="shared" si="5"/>
        <v/>
      </c>
      <c r="I32" s="332" t="str">
        <f t="shared" si="6"/>
        <v/>
      </c>
      <c r="J32" s="333" t="str">
        <f t="shared" si="11"/>
        <v/>
      </c>
      <c r="K32" s="361"/>
      <c r="L32" s="333" t="str">
        <f t="shared" si="7"/>
        <v/>
      </c>
      <c r="M32" s="333" t="str">
        <f t="shared" si="8"/>
        <v/>
      </c>
      <c r="N32" s="333" t="str">
        <f t="shared" si="10"/>
        <v/>
      </c>
      <c r="T32" s="84"/>
      <c r="X32" s="5"/>
      <c r="Y32" s="22"/>
    </row>
    <row r="33" spans="1:25" ht="18" customHeight="1" x14ac:dyDescent="0.25">
      <c r="A33" s="62" t="str">
        <f>IF(B33&lt;&gt;"",'2.基本資料'!$F$2,"")</f>
        <v/>
      </c>
      <c r="B33" s="71"/>
      <c r="C33" s="72"/>
      <c r="D33" s="71"/>
      <c r="E33" s="72"/>
      <c r="F33" s="463" t="str">
        <f t="shared" si="9"/>
        <v/>
      </c>
      <c r="G33" s="120"/>
      <c r="H33" s="25" t="str">
        <f t="shared" si="5"/>
        <v/>
      </c>
      <c r="I33" s="25" t="str">
        <f t="shared" si="6"/>
        <v/>
      </c>
      <c r="J33" s="229" t="str">
        <f t="shared" si="11"/>
        <v/>
      </c>
      <c r="K33" s="272"/>
      <c r="L33" s="229" t="str">
        <f t="shared" si="7"/>
        <v/>
      </c>
      <c r="M33" s="229" t="str">
        <f t="shared" si="8"/>
        <v/>
      </c>
      <c r="N33" s="229" t="str">
        <f t="shared" si="10"/>
        <v/>
      </c>
      <c r="T33" s="84"/>
      <c r="X33" s="5"/>
      <c r="Y33" s="22"/>
    </row>
    <row r="34" spans="1:25" ht="18" customHeight="1" x14ac:dyDescent="0.25">
      <c r="A34" s="62" t="str">
        <f>IF(B34&lt;&gt;"",'2.基本資料'!$F$2,"")</f>
        <v/>
      </c>
      <c r="B34" s="71"/>
      <c r="C34" s="72"/>
      <c r="D34" s="71"/>
      <c r="E34" s="72"/>
      <c r="F34" s="463" t="str">
        <f t="shared" si="9"/>
        <v/>
      </c>
      <c r="G34" s="119"/>
      <c r="H34" s="25" t="str">
        <f t="shared" si="5"/>
        <v/>
      </c>
      <c r="I34" s="25" t="str">
        <f t="shared" si="6"/>
        <v/>
      </c>
      <c r="J34" s="229" t="str">
        <f t="shared" si="11"/>
        <v/>
      </c>
      <c r="K34" s="272"/>
      <c r="L34" s="229" t="str">
        <f t="shared" si="7"/>
        <v/>
      </c>
      <c r="M34" s="229" t="str">
        <f t="shared" si="8"/>
        <v/>
      </c>
      <c r="N34" s="229" t="str">
        <f t="shared" si="10"/>
        <v/>
      </c>
      <c r="T34" s="84"/>
      <c r="X34" s="5"/>
      <c r="Y34" s="22"/>
    </row>
    <row r="35" spans="1:25" ht="18" customHeight="1" x14ac:dyDescent="0.25">
      <c r="A35" s="62" t="str">
        <f>IF(B35&lt;&gt;"",'2.基本資料'!$F$2,"")</f>
        <v/>
      </c>
      <c r="B35" s="71"/>
      <c r="C35" s="72"/>
      <c r="D35" s="71"/>
      <c r="E35" s="72"/>
      <c r="F35" s="463" t="str">
        <f t="shared" si="9"/>
        <v/>
      </c>
      <c r="G35" s="119"/>
      <c r="H35" s="25" t="str">
        <f t="shared" si="5"/>
        <v/>
      </c>
      <c r="I35" s="25" t="str">
        <f t="shared" si="6"/>
        <v/>
      </c>
      <c r="J35" s="229" t="str">
        <f t="shared" si="11"/>
        <v/>
      </c>
      <c r="K35" s="272"/>
      <c r="L35" s="229" t="str">
        <f t="shared" si="7"/>
        <v/>
      </c>
      <c r="M35" s="229" t="str">
        <f t="shared" si="8"/>
        <v/>
      </c>
      <c r="N35" s="229" t="str">
        <f t="shared" si="10"/>
        <v/>
      </c>
      <c r="T35" s="84"/>
      <c r="X35" s="5"/>
      <c r="Y35" s="22"/>
    </row>
    <row r="36" spans="1:25" ht="18" customHeight="1" thickBot="1" x14ac:dyDescent="0.3">
      <c r="A36" s="169" t="str">
        <f>IF(B36&lt;&gt;"",'2.基本資料'!$F$2,"")</f>
        <v/>
      </c>
      <c r="B36" s="122"/>
      <c r="C36" s="123"/>
      <c r="D36" s="122"/>
      <c r="E36" s="123"/>
      <c r="F36" s="466" t="str">
        <f t="shared" si="9"/>
        <v/>
      </c>
      <c r="G36" s="373"/>
      <c r="H36" s="270" t="str">
        <f t="shared" si="5"/>
        <v/>
      </c>
      <c r="I36" s="270" t="str">
        <f t="shared" si="6"/>
        <v/>
      </c>
      <c r="J36" s="271" t="str">
        <f t="shared" si="11"/>
        <v/>
      </c>
      <c r="K36" s="362"/>
      <c r="L36" s="271" t="str">
        <f t="shared" si="7"/>
        <v/>
      </c>
      <c r="M36" s="271" t="str">
        <f t="shared" si="8"/>
        <v/>
      </c>
      <c r="N36" s="271" t="str">
        <f t="shared" si="10"/>
        <v/>
      </c>
      <c r="T36" s="84"/>
      <c r="X36" s="5"/>
      <c r="Y36" s="22"/>
    </row>
    <row r="37" spans="1:25" ht="18" customHeight="1" x14ac:dyDescent="0.25">
      <c r="A37" s="100" t="str">
        <f>IF(B37&lt;&gt;"",'2.基本資料'!$F$2,"")</f>
        <v/>
      </c>
      <c r="B37" s="117"/>
      <c r="C37" s="118"/>
      <c r="D37" s="117"/>
      <c r="E37" s="118"/>
      <c r="F37" s="467" t="str">
        <f t="shared" si="9"/>
        <v/>
      </c>
      <c r="G37" s="376"/>
      <c r="H37" s="332" t="str">
        <f t="shared" si="5"/>
        <v/>
      </c>
      <c r="I37" s="332" t="str">
        <f t="shared" si="6"/>
        <v/>
      </c>
      <c r="J37" s="333" t="str">
        <f t="shared" si="11"/>
        <v/>
      </c>
      <c r="K37" s="361"/>
      <c r="L37" s="333" t="str">
        <f t="shared" si="7"/>
        <v/>
      </c>
      <c r="M37" s="333" t="str">
        <f t="shared" si="8"/>
        <v/>
      </c>
      <c r="N37" s="333" t="str">
        <f t="shared" si="10"/>
        <v/>
      </c>
      <c r="T37" s="84"/>
      <c r="X37" s="5"/>
      <c r="Y37" s="22"/>
    </row>
    <row r="38" spans="1:25" ht="18" customHeight="1" x14ac:dyDescent="0.25">
      <c r="A38" s="62" t="str">
        <f>IF(B38&lt;&gt;"",'2.基本資料'!$F$2,"")</f>
        <v/>
      </c>
      <c r="B38" s="71"/>
      <c r="C38" s="72"/>
      <c r="D38" s="71"/>
      <c r="E38" s="72"/>
      <c r="F38" s="463" t="str">
        <f t="shared" si="9"/>
        <v/>
      </c>
      <c r="G38" s="120"/>
      <c r="H38" s="25" t="str">
        <f t="shared" si="5"/>
        <v/>
      </c>
      <c r="I38" s="25" t="str">
        <f t="shared" si="6"/>
        <v/>
      </c>
      <c r="J38" s="229" t="str">
        <f t="shared" si="11"/>
        <v/>
      </c>
      <c r="K38" s="272"/>
      <c r="L38" s="229" t="str">
        <f t="shared" si="7"/>
        <v/>
      </c>
      <c r="M38" s="229" t="str">
        <f t="shared" si="8"/>
        <v/>
      </c>
      <c r="N38" s="229" t="str">
        <f t="shared" si="10"/>
        <v/>
      </c>
      <c r="T38" s="84"/>
      <c r="X38" s="5"/>
      <c r="Y38" s="22"/>
    </row>
    <row r="39" spans="1:25" ht="18" customHeight="1" x14ac:dyDescent="0.25">
      <c r="A39" s="62" t="str">
        <f>IF(B39&lt;&gt;"",'2.基本資料'!$F$2,"")</f>
        <v/>
      </c>
      <c r="B39" s="71"/>
      <c r="C39" s="72"/>
      <c r="D39" s="71"/>
      <c r="E39" s="72"/>
      <c r="F39" s="463" t="str">
        <f t="shared" si="9"/>
        <v/>
      </c>
      <c r="G39" s="120"/>
      <c r="H39" s="25" t="str">
        <f t="shared" si="5"/>
        <v/>
      </c>
      <c r="I39" s="25" t="str">
        <f t="shared" si="6"/>
        <v/>
      </c>
      <c r="J39" s="229" t="str">
        <f t="shared" si="11"/>
        <v/>
      </c>
      <c r="K39" s="272"/>
      <c r="L39" s="229" t="str">
        <f t="shared" si="7"/>
        <v/>
      </c>
      <c r="M39" s="229" t="str">
        <f t="shared" si="8"/>
        <v/>
      </c>
      <c r="N39" s="229" t="str">
        <f t="shared" si="10"/>
        <v/>
      </c>
      <c r="T39" s="84"/>
      <c r="X39" s="5"/>
      <c r="Y39" s="22"/>
    </row>
    <row r="40" spans="1:25" ht="18" customHeight="1" x14ac:dyDescent="0.25">
      <c r="A40" s="62" t="str">
        <f>IF(B40&lt;&gt;"",'2.基本資料'!$F$2,"")</f>
        <v/>
      </c>
      <c r="B40" s="71"/>
      <c r="C40" s="72"/>
      <c r="D40" s="71"/>
      <c r="E40" s="72"/>
      <c r="F40" s="463" t="str">
        <f t="shared" si="9"/>
        <v/>
      </c>
      <c r="G40" s="119"/>
      <c r="H40" s="25" t="str">
        <f t="shared" si="5"/>
        <v/>
      </c>
      <c r="I40" s="25" t="str">
        <f t="shared" si="6"/>
        <v/>
      </c>
      <c r="J40" s="229" t="str">
        <f t="shared" si="11"/>
        <v/>
      </c>
      <c r="K40" s="272"/>
      <c r="L40" s="229" t="str">
        <f t="shared" si="7"/>
        <v/>
      </c>
      <c r="M40" s="229" t="str">
        <f t="shared" si="8"/>
        <v/>
      </c>
      <c r="N40" s="229" t="str">
        <f t="shared" si="10"/>
        <v/>
      </c>
      <c r="X40" s="5"/>
      <c r="Y40" s="22"/>
    </row>
    <row r="41" spans="1:25" ht="17.25" customHeight="1" thickBot="1" x14ac:dyDescent="0.3">
      <c r="A41" s="169" t="str">
        <f>IF(B41&lt;&gt;"",'2.基本資料'!$F$2,"")</f>
        <v/>
      </c>
      <c r="B41" s="122"/>
      <c r="C41" s="123"/>
      <c r="D41" s="122"/>
      <c r="E41" s="123"/>
      <c r="F41" s="466" t="str">
        <f t="shared" si="9"/>
        <v/>
      </c>
      <c r="G41" s="373"/>
      <c r="H41" s="270" t="str">
        <f t="shared" si="5"/>
        <v/>
      </c>
      <c r="I41" s="270" t="str">
        <f>IF(G41="","",DATEDIF(F41,G41,"YM"))</f>
        <v/>
      </c>
      <c r="J41" s="271" t="str">
        <f t="shared" si="11"/>
        <v/>
      </c>
      <c r="K41" s="362"/>
      <c r="L41" s="271" t="str">
        <f t="shared" si="7"/>
        <v/>
      </c>
      <c r="M41" s="271" t="str">
        <f t="shared" si="8"/>
        <v/>
      </c>
      <c r="N41" s="271" t="str">
        <f t="shared" si="10"/>
        <v/>
      </c>
      <c r="X41" s="5"/>
      <c r="Y41" s="22"/>
    </row>
    <row r="42" spans="1:25" ht="17.25" customHeight="1" x14ac:dyDescent="0.25">
      <c r="A42" s="100" t="str">
        <f>IF(B42&lt;&gt;"",'2.基本資料'!$F$2,"")</f>
        <v/>
      </c>
      <c r="B42" s="117"/>
      <c r="C42" s="118"/>
      <c r="D42" s="117"/>
      <c r="E42" s="118"/>
      <c r="F42" s="467" t="str">
        <f t="shared" ref="F42:F51" si="12">IF(G41="","",G41)</f>
        <v/>
      </c>
      <c r="G42" s="375"/>
      <c r="H42" s="332" t="str">
        <f t="shared" ref="H42:H51" si="13">IF(G42="","",DATEDIF(F42,G42,"y"))</f>
        <v/>
      </c>
      <c r="I42" s="332" t="str">
        <f t="shared" ref="I42:I50" si="14">IF(G42="","",DATEDIF(F42,G42,"YM"))</f>
        <v/>
      </c>
      <c r="J42" s="333" t="str">
        <f t="shared" ref="J42:J51" si="15">IF(G42="","",VALUE(DATE(YEAR(G42)-H42,MONTH(G42)-I42,DAY(G42))-F42))</f>
        <v/>
      </c>
      <c r="K42" s="361"/>
      <c r="L42" s="333" t="str">
        <f t="shared" si="7"/>
        <v/>
      </c>
      <c r="M42" s="333" t="str">
        <f t="shared" si="8"/>
        <v/>
      </c>
      <c r="N42" s="333" t="str">
        <f t="shared" ref="N42:N51" si="16">IF($E42=0,"",IF($K42="","",IF($G42&lt;$R$12,"",IF($F42&lt;$R$12,VALUE(DATE(YEAR(G42)-L42,MONTH(G42)-M42,DAY(G42))-$R$12),VALUE(DATE(YEAR(G42)-L42,MONTH(G42)-M42,DAY(G42))-F42)))))</f>
        <v/>
      </c>
      <c r="X42" s="5"/>
      <c r="Y42" s="22"/>
    </row>
    <row r="43" spans="1:25" ht="17.25" customHeight="1" x14ac:dyDescent="0.25">
      <c r="A43" s="62" t="str">
        <f>IF(B43&lt;&gt;"",'2.基本資料'!$F$2,"")</f>
        <v/>
      </c>
      <c r="B43" s="71"/>
      <c r="C43" s="72"/>
      <c r="D43" s="71"/>
      <c r="E43" s="72"/>
      <c r="F43" s="463" t="str">
        <f t="shared" si="12"/>
        <v/>
      </c>
      <c r="G43" s="120"/>
      <c r="H43" s="25" t="str">
        <f t="shared" si="13"/>
        <v/>
      </c>
      <c r="I43" s="25" t="str">
        <f t="shared" si="14"/>
        <v/>
      </c>
      <c r="J43" s="229" t="str">
        <f t="shared" si="15"/>
        <v/>
      </c>
      <c r="K43" s="272"/>
      <c r="L43" s="229" t="str">
        <f t="shared" si="7"/>
        <v/>
      </c>
      <c r="M43" s="229" t="str">
        <f t="shared" si="8"/>
        <v/>
      </c>
      <c r="N43" s="229" t="str">
        <f t="shared" si="16"/>
        <v/>
      </c>
      <c r="X43" s="5"/>
      <c r="Y43" s="22"/>
    </row>
    <row r="44" spans="1:25" ht="17.25" customHeight="1" x14ac:dyDescent="0.25">
      <c r="A44" s="62" t="str">
        <f>IF(B44&lt;&gt;"",'2.基本資料'!$F$2,"")</f>
        <v/>
      </c>
      <c r="B44" s="71"/>
      <c r="C44" s="72"/>
      <c r="D44" s="71"/>
      <c r="E44" s="72"/>
      <c r="F44" s="463" t="str">
        <f t="shared" si="12"/>
        <v/>
      </c>
      <c r="G44" s="119"/>
      <c r="H44" s="25" t="str">
        <f t="shared" si="13"/>
        <v/>
      </c>
      <c r="I44" s="25" t="str">
        <f t="shared" si="14"/>
        <v/>
      </c>
      <c r="J44" s="229" t="str">
        <f t="shared" si="15"/>
        <v/>
      </c>
      <c r="K44" s="272"/>
      <c r="L44" s="229" t="str">
        <f t="shared" si="7"/>
        <v/>
      </c>
      <c r="M44" s="229" t="str">
        <f t="shared" si="8"/>
        <v/>
      </c>
      <c r="N44" s="229" t="str">
        <f t="shared" si="16"/>
        <v/>
      </c>
      <c r="X44" s="5"/>
      <c r="Y44" s="22"/>
    </row>
    <row r="45" spans="1:25" ht="17.25" customHeight="1" x14ac:dyDescent="0.25">
      <c r="A45" s="62" t="str">
        <f>IF(B45&lt;&gt;"",'2.基本資料'!$F$2,"")</f>
        <v/>
      </c>
      <c r="B45" s="71"/>
      <c r="C45" s="72"/>
      <c r="D45" s="71"/>
      <c r="E45" s="72"/>
      <c r="F45" s="463" t="str">
        <f t="shared" si="12"/>
        <v/>
      </c>
      <c r="G45" s="119"/>
      <c r="H45" s="25" t="str">
        <f t="shared" si="13"/>
        <v/>
      </c>
      <c r="I45" s="25" t="str">
        <f t="shared" si="14"/>
        <v/>
      </c>
      <c r="J45" s="229" t="str">
        <f t="shared" si="15"/>
        <v/>
      </c>
      <c r="K45" s="272"/>
      <c r="L45" s="229" t="str">
        <f t="shared" si="7"/>
        <v/>
      </c>
      <c r="M45" s="229" t="str">
        <f t="shared" si="8"/>
        <v/>
      </c>
      <c r="N45" s="229" t="str">
        <f t="shared" si="16"/>
        <v/>
      </c>
      <c r="X45" s="5"/>
      <c r="Y45" s="22"/>
    </row>
    <row r="46" spans="1:25" ht="17.25" customHeight="1" thickBot="1" x14ac:dyDescent="0.3">
      <c r="A46" s="169" t="str">
        <f>IF(B46&lt;&gt;"",'2.基本資料'!$F$2,"")</f>
        <v/>
      </c>
      <c r="B46" s="122"/>
      <c r="C46" s="123"/>
      <c r="D46" s="122"/>
      <c r="E46" s="123"/>
      <c r="F46" s="466" t="str">
        <f t="shared" si="12"/>
        <v/>
      </c>
      <c r="G46" s="373"/>
      <c r="H46" s="270" t="str">
        <f t="shared" si="13"/>
        <v/>
      </c>
      <c r="I46" s="270" t="str">
        <f t="shared" si="14"/>
        <v/>
      </c>
      <c r="J46" s="271" t="str">
        <f t="shared" si="15"/>
        <v/>
      </c>
      <c r="K46" s="362"/>
      <c r="L46" s="271" t="str">
        <f t="shared" si="7"/>
        <v/>
      </c>
      <c r="M46" s="271" t="str">
        <f t="shared" si="8"/>
        <v/>
      </c>
      <c r="N46" s="271" t="str">
        <f t="shared" si="16"/>
        <v/>
      </c>
      <c r="X46" s="5"/>
      <c r="Y46" s="22"/>
    </row>
    <row r="47" spans="1:25" ht="17.25" customHeight="1" x14ac:dyDescent="0.25">
      <c r="A47" s="100" t="str">
        <f>IF(B47&lt;&gt;"",'2.基本資料'!$F$2,"")</f>
        <v/>
      </c>
      <c r="B47" s="117"/>
      <c r="C47" s="118"/>
      <c r="D47" s="117"/>
      <c r="E47" s="118"/>
      <c r="F47" s="467" t="str">
        <f t="shared" si="12"/>
        <v/>
      </c>
      <c r="G47" s="376"/>
      <c r="H47" s="332" t="str">
        <f t="shared" si="13"/>
        <v/>
      </c>
      <c r="I47" s="332" t="str">
        <f t="shared" si="14"/>
        <v/>
      </c>
      <c r="J47" s="333" t="str">
        <f t="shared" si="15"/>
        <v/>
      </c>
      <c r="K47" s="361"/>
      <c r="L47" s="333" t="str">
        <f t="shared" si="7"/>
        <v/>
      </c>
      <c r="M47" s="333" t="str">
        <f t="shared" si="8"/>
        <v/>
      </c>
      <c r="N47" s="333" t="str">
        <f t="shared" si="16"/>
        <v/>
      </c>
      <c r="X47" s="5"/>
      <c r="Y47" s="22"/>
    </row>
    <row r="48" spans="1:25" ht="17.25" customHeight="1" x14ac:dyDescent="0.25">
      <c r="A48" s="62" t="str">
        <f>IF(B48&lt;&gt;"",'2.基本資料'!$F$2,"")</f>
        <v/>
      </c>
      <c r="B48" s="71"/>
      <c r="C48" s="72"/>
      <c r="D48" s="71"/>
      <c r="E48" s="72"/>
      <c r="F48" s="463" t="str">
        <f t="shared" si="12"/>
        <v/>
      </c>
      <c r="G48" s="120"/>
      <c r="H48" s="25" t="str">
        <f t="shared" si="13"/>
        <v/>
      </c>
      <c r="I48" s="25" t="str">
        <f t="shared" si="14"/>
        <v/>
      </c>
      <c r="J48" s="229" t="str">
        <f t="shared" si="15"/>
        <v/>
      </c>
      <c r="K48" s="272"/>
      <c r="L48" s="229" t="str">
        <f t="shared" si="7"/>
        <v/>
      </c>
      <c r="M48" s="229" t="str">
        <f t="shared" si="8"/>
        <v/>
      </c>
      <c r="N48" s="229" t="str">
        <f t="shared" si="16"/>
        <v/>
      </c>
      <c r="X48" s="5"/>
      <c r="Y48" s="22"/>
    </row>
    <row r="49" spans="1:25" ht="17.25" customHeight="1" x14ac:dyDescent="0.25">
      <c r="A49" s="62" t="str">
        <f>IF(B49&lt;&gt;"",'2.基本資料'!$F$2,"")</f>
        <v/>
      </c>
      <c r="B49" s="71"/>
      <c r="C49" s="72"/>
      <c r="D49" s="71"/>
      <c r="E49" s="72"/>
      <c r="F49" s="463" t="str">
        <f t="shared" si="12"/>
        <v/>
      </c>
      <c r="G49" s="120"/>
      <c r="H49" s="25" t="str">
        <f t="shared" si="13"/>
        <v/>
      </c>
      <c r="I49" s="25" t="str">
        <f t="shared" si="14"/>
        <v/>
      </c>
      <c r="J49" s="229" t="str">
        <f t="shared" si="15"/>
        <v/>
      </c>
      <c r="K49" s="272"/>
      <c r="L49" s="229" t="str">
        <f t="shared" si="7"/>
        <v/>
      </c>
      <c r="M49" s="229" t="str">
        <f t="shared" si="8"/>
        <v/>
      </c>
      <c r="N49" s="229" t="str">
        <f t="shared" si="16"/>
        <v/>
      </c>
      <c r="X49" s="5"/>
      <c r="Y49" s="22"/>
    </row>
    <row r="50" spans="1:25" ht="17.25" customHeight="1" x14ac:dyDescent="0.3">
      <c r="A50" s="62" t="str">
        <f>IF(B50&lt;&gt;"",'2.基本資料'!$F$2,"")</f>
        <v/>
      </c>
      <c r="B50" s="71"/>
      <c r="C50" s="72"/>
      <c r="D50" s="71"/>
      <c r="E50" s="72"/>
      <c r="F50" s="463" t="str">
        <f t="shared" si="12"/>
        <v/>
      </c>
      <c r="G50" s="119"/>
      <c r="H50" s="25" t="str">
        <f t="shared" si="13"/>
        <v/>
      </c>
      <c r="I50" s="25" t="str">
        <f t="shared" si="14"/>
        <v/>
      </c>
      <c r="J50" s="229" t="str">
        <f t="shared" si="15"/>
        <v/>
      </c>
      <c r="K50" s="272"/>
      <c r="L50" s="229" t="str">
        <f t="shared" si="7"/>
        <v/>
      </c>
      <c r="M50" s="229" t="str">
        <f t="shared" si="8"/>
        <v/>
      </c>
      <c r="N50" s="229" t="str">
        <f t="shared" si="16"/>
        <v/>
      </c>
    </row>
    <row r="51" spans="1:25" ht="17.25" customHeight="1" thickBot="1" x14ac:dyDescent="0.35">
      <c r="A51" s="169" t="str">
        <f>IF(B51&lt;&gt;"",'2.基本資料'!$F$2,"")</f>
        <v/>
      </c>
      <c r="B51" s="122"/>
      <c r="C51" s="123"/>
      <c r="D51" s="122"/>
      <c r="E51" s="123"/>
      <c r="F51" s="466" t="str">
        <f t="shared" si="12"/>
        <v/>
      </c>
      <c r="G51" s="373"/>
      <c r="H51" s="270" t="str">
        <f t="shared" si="13"/>
        <v/>
      </c>
      <c r="I51" s="270" t="str">
        <f>IF(G51="","",DATEDIF(F51,G51,"YM"))</f>
        <v/>
      </c>
      <c r="J51" s="271" t="str">
        <f t="shared" si="15"/>
        <v/>
      </c>
      <c r="K51" s="362"/>
      <c r="L51" s="271" t="str">
        <f t="shared" si="7"/>
        <v/>
      </c>
      <c r="M51" s="271" t="str">
        <f t="shared" si="8"/>
        <v/>
      </c>
      <c r="N51" s="271" t="str">
        <f t="shared" si="16"/>
        <v/>
      </c>
    </row>
  </sheetData>
  <sheetProtection algorithmName="SHA-512" hashValue="LZan6qXNsDX3B0TtLPccC8ceGzUL5OAIb696E5xREspE5Ju/Tle4wS1uoIkc4i84O5+TcAsHKGuTWw7BzLwTbw==" saltValue="AC7a7zD69w2d5CXnq+17Xw==" spinCount="100000" sheet="1" selectLockedCells="1"/>
  <phoneticPr fontId="2" type="noConversion"/>
  <conditionalFormatting sqref="B2:B26">
    <cfRule type="containsText" dxfId="48" priority="39" stopIfTrue="1" operator="containsText" text="停">
      <formula>NOT(ISERROR(SEARCH("停",B2)))</formula>
    </cfRule>
    <cfRule type="containsText" dxfId="47" priority="40" stopIfTrue="1" operator="containsText" text="嬰">
      <formula>NOT(ISERROR(SEARCH("嬰",B2)))</formula>
    </cfRule>
    <cfRule type="containsText" dxfId="46" priority="48" stopIfTrue="1" operator="containsText" text="留">
      <formula>NOT(ISERROR(SEARCH("留",B2)))</formula>
    </cfRule>
    <cfRule type="containsText" dxfId="45" priority="38" operator="containsText" text="薪">
      <formula>NOT(ISERROR(SEARCH("薪",B2)))</formula>
    </cfRule>
    <cfRule type="containsText" dxfId="44" priority="37" operator="containsText" text="退">
      <formula>NOT(ISERROR(SEARCH("退",B2)))</formula>
    </cfRule>
    <cfRule type="containsText" dxfId="43" priority="36" operator="containsText" text="伍">
      <formula>NOT(ISERROR(SEARCH("伍",B2)))</formula>
    </cfRule>
  </conditionalFormatting>
  <conditionalFormatting sqref="E2:E26">
    <cfRule type="cellIs" dxfId="42" priority="47" stopIfTrue="1" operator="equal">
      <formula>0</formula>
    </cfRule>
  </conditionalFormatting>
  <conditionalFormatting sqref="K2:K51">
    <cfRule type="expression" dxfId="41" priority="44" stopIfTrue="1">
      <formula>$E2:$E51=0</formula>
    </cfRule>
  </conditionalFormatting>
  <conditionalFormatting sqref="B27:B31">
    <cfRule type="containsText" dxfId="40" priority="29" operator="containsText" text="伍">
      <formula>NOT(ISERROR(SEARCH("伍",B27)))</formula>
    </cfRule>
    <cfRule type="containsText" dxfId="39" priority="30" operator="containsText" text="退">
      <formula>NOT(ISERROR(SEARCH("退",B27)))</formula>
    </cfRule>
    <cfRule type="containsText" dxfId="38" priority="31" operator="containsText" text="薪">
      <formula>NOT(ISERROR(SEARCH("薪",B27)))</formula>
    </cfRule>
    <cfRule type="containsText" dxfId="37" priority="32" stopIfTrue="1" operator="containsText" text="停">
      <formula>NOT(ISERROR(SEARCH("停",B27)))</formula>
    </cfRule>
    <cfRule type="containsText" dxfId="36" priority="33" stopIfTrue="1" operator="containsText" text="嬰">
      <formula>NOT(ISERROR(SEARCH("嬰",B27)))</formula>
    </cfRule>
    <cfRule type="containsText" dxfId="35" priority="35" stopIfTrue="1" operator="containsText" text="留">
      <formula>NOT(ISERROR(SEARCH("留",B27)))</formula>
    </cfRule>
  </conditionalFormatting>
  <conditionalFormatting sqref="E27:E31">
    <cfRule type="cellIs" dxfId="34" priority="34" stopIfTrue="1" operator="equal">
      <formula>0</formula>
    </cfRule>
  </conditionalFormatting>
  <conditionalFormatting sqref="B32:B36">
    <cfRule type="containsText" dxfId="33" priority="22" operator="containsText" text="伍">
      <formula>NOT(ISERROR(SEARCH("伍",B32)))</formula>
    </cfRule>
    <cfRule type="containsText" dxfId="32" priority="23" operator="containsText" text="退">
      <formula>NOT(ISERROR(SEARCH("退",B32)))</formula>
    </cfRule>
    <cfRule type="containsText" dxfId="31" priority="24" operator="containsText" text="薪">
      <formula>NOT(ISERROR(SEARCH("薪",B32)))</formula>
    </cfRule>
    <cfRule type="containsText" dxfId="30" priority="25" stopIfTrue="1" operator="containsText" text="停">
      <formula>NOT(ISERROR(SEARCH("停",B32)))</formula>
    </cfRule>
    <cfRule type="containsText" dxfId="29" priority="26" stopIfTrue="1" operator="containsText" text="嬰">
      <formula>NOT(ISERROR(SEARCH("嬰",B32)))</formula>
    </cfRule>
    <cfRule type="containsText" dxfId="28" priority="28" stopIfTrue="1" operator="containsText" text="留">
      <formula>NOT(ISERROR(SEARCH("留",B32)))</formula>
    </cfRule>
  </conditionalFormatting>
  <conditionalFormatting sqref="E32:E36">
    <cfRule type="cellIs" dxfId="27" priority="27" stopIfTrue="1" operator="equal">
      <formula>0</formula>
    </cfRule>
  </conditionalFormatting>
  <conditionalFormatting sqref="B37:B41">
    <cfRule type="containsText" dxfId="26" priority="15" operator="containsText" text="伍">
      <formula>NOT(ISERROR(SEARCH("伍",B37)))</formula>
    </cfRule>
    <cfRule type="containsText" dxfId="25" priority="16" operator="containsText" text="退">
      <formula>NOT(ISERROR(SEARCH("退",B37)))</formula>
    </cfRule>
    <cfRule type="containsText" dxfId="24" priority="17" operator="containsText" text="薪">
      <formula>NOT(ISERROR(SEARCH("薪",B37)))</formula>
    </cfRule>
    <cfRule type="containsText" dxfId="23" priority="18" stopIfTrue="1" operator="containsText" text="停">
      <formula>NOT(ISERROR(SEARCH("停",B37)))</formula>
    </cfRule>
    <cfRule type="containsText" dxfId="22" priority="19" stopIfTrue="1" operator="containsText" text="嬰">
      <formula>NOT(ISERROR(SEARCH("嬰",B37)))</formula>
    </cfRule>
    <cfRule type="containsText" dxfId="21" priority="21" stopIfTrue="1" operator="containsText" text="留">
      <formula>NOT(ISERROR(SEARCH("留",B37)))</formula>
    </cfRule>
  </conditionalFormatting>
  <conditionalFormatting sqref="E37:E41">
    <cfRule type="cellIs" dxfId="20" priority="20" stopIfTrue="1" operator="equal">
      <formula>0</formula>
    </cfRule>
  </conditionalFormatting>
  <conditionalFormatting sqref="B42:B46">
    <cfRule type="containsText" dxfId="19" priority="8" operator="containsText" text="伍">
      <formula>NOT(ISERROR(SEARCH("伍",B42)))</formula>
    </cfRule>
    <cfRule type="containsText" dxfId="18" priority="9" operator="containsText" text="退">
      <formula>NOT(ISERROR(SEARCH("退",B42)))</formula>
    </cfRule>
    <cfRule type="containsText" dxfId="17" priority="10" operator="containsText" text="薪">
      <formula>NOT(ISERROR(SEARCH("薪",B42)))</formula>
    </cfRule>
    <cfRule type="containsText" dxfId="16" priority="11" stopIfTrue="1" operator="containsText" text="停">
      <formula>NOT(ISERROR(SEARCH("停",B42)))</formula>
    </cfRule>
    <cfRule type="containsText" dxfId="15" priority="12" stopIfTrue="1" operator="containsText" text="嬰">
      <formula>NOT(ISERROR(SEARCH("嬰",B42)))</formula>
    </cfRule>
    <cfRule type="containsText" dxfId="14" priority="14" stopIfTrue="1" operator="containsText" text="留">
      <formula>NOT(ISERROR(SEARCH("留",B42)))</formula>
    </cfRule>
  </conditionalFormatting>
  <conditionalFormatting sqref="E42:E46">
    <cfRule type="cellIs" dxfId="13" priority="13" stopIfTrue="1" operator="equal">
      <formula>0</formula>
    </cfRule>
  </conditionalFormatting>
  <conditionalFormatting sqref="B47:B51">
    <cfRule type="containsText" dxfId="12" priority="1" operator="containsText" text="伍">
      <formula>NOT(ISERROR(SEARCH("伍",B47)))</formula>
    </cfRule>
    <cfRule type="containsText" dxfId="11" priority="2" operator="containsText" text="退">
      <formula>NOT(ISERROR(SEARCH("退",B47)))</formula>
    </cfRule>
    <cfRule type="containsText" dxfId="10" priority="3" operator="containsText" text="薪">
      <formula>NOT(ISERROR(SEARCH("薪",B47)))</formula>
    </cfRule>
    <cfRule type="containsText" dxfId="9" priority="4" stopIfTrue="1" operator="containsText" text="停">
      <formula>NOT(ISERROR(SEARCH("停",B47)))</formula>
    </cfRule>
    <cfRule type="containsText" dxfId="8" priority="5" stopIfTrue="1" operator="containsText" text="嬰">
      <formula>NOT(ISERROR(SEARCH("嬰",B47)))</formula>
    </cfRule>
    <cfRule type="containsText" dxfId="7" priority="7" stopIfTrue="1" operator="containsText" text="留">
      <formula>NOT(ISERROR(SEARCH("留",B47)))</formula>
    </cfRule>
  </conditionalFormatting>
  <conditionalFormatting sqref="E47:E51">
    <cfRule type="cellIs" dxfId="6" priority="6" stopIfTrue="1" operator="equal">
      <formula>0</formula>
    </cfRule>
  </conditionalFormatting>
  <dataValidations count="5">
    <dataValidation type="date" allowBlank="1" showInputMessage="1" showErrorMessage="1" errorTitle="日期有誤" error="日期應介於&quot;起算日期~截算日期&quot;" sqref="G2:G51" xr:uid="{00000000-0002-0000-0300-000000000000}">
      <formula1>F2</formula1>
      <formula2>$R$13</formula2>
    </dataValidation>
    <dataValidation type="list" allowBlank="1" showInputMessage="1" showErrorMessage="1" sqref="T22:T39" xr:uid="{00000000-0002-0000-0300-000001000000}">
      <formula1>$P$2:$P$6</formula1>
    </dataValidation>
    <dataValidation type="list" allowBlank="1" showInputMessage="1" showErrorMessage="1" sqref="K1 K52:K65536" xr:uid="{00000000-0002-0000-0300-000002000000}">
      <formula1>$X$1:$X$25</formula1>
    </dataValidation>
    <dataValidation type="list" allowBlank="1" showInputMessage="1" showErrorMessage="1" sqref="E2:E51" xr:uid="{00000000-0002-0000-0300-000003000000}">
      <formula1>$P$2:$P$7</formula1>
    </dataValidation>
    <dataValidation type="list" allowBlank="1" showInputMessage="1" showErrorMessage="1" sqref="K2:K51" xr:uid="{00000000-0002-0000-0300-000005000000}">
      <formula1>$X$2:$X$25</formula1>
    </dataValidation>
  </dataValidations>
  <printOptions horizontalCentered="1"/>
  <pageMargins left="0.78740157480314965" right="0.78740157480314965" top="0.78740157480314965" bottom="0.78740157480314965" header="0.39370078740157483" footer="0.39370078740157483"/>
  <pageSetup paperSize="9" scale="60" orientation="landscape" r:id="rId1"/>
  <headerFooter scaleWithDoc="0" alignWithMargins="0">
    <oddHeader>&amp;C&amp;"標楷體,粗體"&amp;14～資料輸入頁，非陳報用表～</oddHeader>
    <oddFooter>&amp;C&amp;"標楷體,粗體"&amp;14～資料輸入頁，非陳報用表～</oddFooter>
  </headerFooter>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工作表3">
    <pageSetUpPr fitToPage="1"/>
  </sheetPr>
  <dimension ref="A1:V28"/>
  <sheetViews>
    <sheetView zoomScale="89" zoomScaleNormal="89" workbookViewId="0">
      <selection activeCell="B2" sqref="B2"/>
    </sheetView>
  </sheetViews>
  <sheetFormatPr defaultRowHeight="17.25" customHeight="1" x14ac:dyDescent="0.25"/>
  <cols>
    <col min="1" max="1" width="7.5" style="74" bestFit="1" customWidth="1"/>
    <col min="2" max="2" width="25.25" style="23" customWidth="1"/>
    <col min="3" max="3" width="14" style="331" customWidth="1"/>
    <col min="4" max="4" width="14.625" style="331" customWidth="1"/>
    <col min="5" max="6" width="3.875" style="26" customWidth="1"/>
    <col min="7" max="7" width="3.875" style="227" customWidth="1"/>
    <col min="8" max="8" width="38.875" style="227" customWidth="1"/>
    <col min="9" max="9" width="4.25" style="227" customWidth="1"/>
    <col min="10" max="11" width="4.625" style="227" customWidth="1"/>
    <col min="12" max="12" width="4.375" style="227" customWidth="1"/>
    <col min="13" max="13" width="5.625" style="77" customWidth="1"/>
    <col min="14" max="14" width="28.125" style="77" customWidth="1"/>
    <col min="15" max="15" width="10.375" style="82" customWidth="1"/>
    <col min="16" max="16" width="10.375" style="83" customWidth="1"/>
    <col min="17" max="19" width="8" style="6" customWidth="1"/>
    <col min="20" max="20" width="9.125" style="77" customWidth="1"/>
    <col min="21" max="21" width="38.875" style="23" hidden="1" customWidth="1"/>
    <col min="22" max="22" width="9" style="23" hidden="1" customWidth="1"/>
    <col min="23" max="16384" width="9" style="23"/>
  </cols>
  <sheetData>
    <row r="1" spans="1:22" ht="32.25" customHeight="1" x14ac:dyDescent="0.25">
      <c r="A1" s="73" t="s">
        <v>2</v>
      </c>
      <c r="B1" s="86" t="s">
        <v>7</v>
      </c>
      <c r="C1" s="330" t="s">
        <v>86</v>
      </c>
      <c r="D1" s="330" t="s">
        <v>87</v>
      </c>
      <c r="E1" s="87" t="s">
        <v>143</v>
      </c>
      <c r="F1" s="87" t="s">
        <v>144</v>
      </c>
      <c r="G1" s="228" t="s">
        <v>208</v>
      </c>
      <c r="H1" s="273" t="s">
        <v>343</v>
      </c>
      <c r="I1" s="274" t="s">
        <v>143</v>
      </c>
      <c r="J1" s="274" t="s">
        <v>144</v>
      </c>
      <c r="K1" s="274" t="s">
        <v>208</v>
      </c>
      <c r="L1" s="226"/>
      <c r="M1" s="29" t="s">
        <v>41</v>
      </c>
      <c r="N1" s="201" t="s">
        <v>34</v>
      </c>
      <c r="O1" s="199" t="s">
        <v>91</v>
      </c>
      <c r="P1" s="200" t="s">
        <v>38</v>
      </c>
      <c r="Q1" s="202" t="s">
        <v>143</v>
      </c>
      <c r="R1" s="202" t="s">
        <v>144</v>
      </c>
      <c r="S1" s="202" t="s">
        <v>208</v>
      </c>
      <c r="T1" s="329"/>
      <c r="U1" s="80"/>
      <c r="V1" s="79"/>
    </row>
    <row r="2" spans="1:22" ht="43.15" customHeight="1" x14ac:dyDescent="0.25">
      <c r="A2" s="62" t="str">
        <f>IF(B2&lt;&gt;"",'2.基本資料'!$F$2,"")</f>
        <v/>
      </c>
      <c r="B2" s="71"/>
      <c r="C2" s="120"/>
      <c r="D2" s="120"/>
      <c r="E2" s="229" t="str">
        <f>IF(OR($C2="",$D2=""),"",DATEDIF($C2,$D2,"Y"))</f>
        <v/>
      </c>
      <c r="F2" s="229" t="str">
        <f>IF(OR($C2="",$D2=""),"",DATEDIF($C2,$D2,"YM"))</f>
        <v/>
      </c>
      <c r="G2" s="229" t="str">
        <f>IF(OR($C2="",$D2=""),"",DATE(YEAR($D2)-E2,MONTH($D2)-F2,DAY($D2))-$C2)</f>
        <v/>
      </c>
      <c r="H2" s="370" t="s">
        <v>474</v>
      </c>
      <c r="I2" s="229" t="str">
        <f>IF(OR($C2="",$D2=""),"",IF($D2&lt;$V$3,"",IF($C2&lt;$V$3,DATEDIF($V$3,$D2,"y"),DATEDIF($C2,$D2,"y"))))</f>
        <v/>
      </c>
      <c r="J2" s="229" t="str">
        <f>IF(OR($C2="",$D2=""),"",IF($D2&lt;$V$3,"",IF($C2&lt;$V$3,DATEDIF($V$3,$D2,"ym"),DATEDIF($C2,$D2,"ym"))))</f>
        <v/>
      </c>
      <c r="K2" s="229" t="str">
        <f>IF(OR($C2="",$D2=""),"",IF($D2&lt;$V$3,"",IF($C2&lt;$V$3,VALUE(DATE(YEAR($D2)-I2,MONTH($D2)-J2,DAY($D2))-$V$3),VALUE(DATE(YEAR($D2)-I2,MONTH($D2)-J2,DAY($D2))-$C2))))</f>
        <v/>
      </c>
      <c r="M2" s="201">
        <v>1</v>
      </c>
      <c r="N2" s="368" t="s">
        <v>435</v>
      </c>
      <c r="O2" s="369">
        <v>0.2</v>
      </c>
      <c r="P2" s="24">
        <f>IF(ROUND((Q2+R2/12+S2/365)*O2,2)&lt;=1,ROUND((Q2+R2/12+S2/365)*O2,2),1)</f>
        <v>0</v>
      </c>
      <c r="Q2" s="76">
        <f>I27</f>
        <v>0</v>
      </c>
      <c r="R2" s="76">
        <f>J27</f>
        <v>0</v>
      </c>
      <c r="S2" s="76">
        <f>K27</f>
        <v>0</v>
      </c>
      <c r="T2" s="329"/>
      <c r="U2" s="367" t="s">
        <v>435</v>
      </c>
      <c r="V2" s="79">
        <v>0.2</v>
      </c>
    </row>
    <row r="3" spans="1:22" ht="43.15" customHeight="1" x14ac:dyDescent="0.3">
      <c r="A3" s="62" t="str">
        <f>IF(B3&lt;&gt;"",'2.基本資料'!$F$2,"")</f>
        <v/>
      </c>
      <c r="B3" s="71"/>
      <c r="C3" s="120"/>
      <c r="D3" s="120"/>
      <c r="E3" s="229" t="str">
        <f t="shared" ref="E3:E26" si="0">IF(OR($C3="",$D3=""),"",DATEDIF($C3,$D3,"Y"))</f>
        <v/>
      </c>
      <c r="F3" s="229" t="str">
        <f t="shared" ref="F3:F26" si="1">IF(OR($C3="",$D3=""),"",DATEDIF($C3,$D3,"YM"))</f>
        <v/>
      </c>
      <c r="G3" s="229" t="str">
        <f t="shared" ref="G3:G26" si="2">IF(OR($C3="",$D3=""),"",DATE(YEAR($D3)-E3,MONTH($D3)-F3,DAY($D3))-$C3)</f>
        <v/>
      </c>
      <c r="H3" s="370"/>
      <c r="I3" s="229" t="str">
        <f t="shared" ref="I3:I26" si="3">IF(OR($C3="",$D3=""),"",IF($D3&lt;$V$3,"",IF($C3&lt;$V$3,DATEDIF($V$3,$D3,"y"),DATEDIF($C3,$D3,"y"))))</f>
        <v/>
      </c>
      <c r="J3" s="229" t="str">
        <f t="shared" ref="J3:J26" si="4">IF(OR($C3="",$D3=""),"",IF($D3&lt;$V$3,"",IF($C3&lt;$V$3,DATEDIF($V$3,$D3,"ym"),DATEDIF($C3,$D3,"ym"))))</f>
        <v/>
      </c>
      <c r="K3" s="229" t="str">
        <f t="shared" ref="K3:K26" si="5">IF(OR($C3="",$D3=""),"",IF($D3&lt;$V$3,"",IF($C3&lt;$V$3,VALUE(DATE(YEAR($D3)-I3,MONTH($D3)-J3,DAY($D3))-$V$3),VALUE(DATE(YEAR($D3)-I3,MONTH($D3)-J3,DAY($D3))-$C3))))</f>
        <v/>
      </c>
      <c r="M3" s="350"/>
      <c r="N3" s="351"/>
      <c r="O3" s="352"/>
      <c r="T3" s="329"/>
      <c r="U3" s="203" t="s">
        <v>430</v>
      </c>
      <c r="V3" s="267">
        <f ca="1">IF($O$12&lt;$O$11,$O$11,$O$12)</f>
        <v>43922</v>
      </c>
    </row>
    <row r="4" spans="1:22" ht="43.15" customHeight="1" x14ac:dyDescent="0.3">
      <c r="A4" s="62" t="str">
        <f>IF(B4&lt;&gt;"",'2.基本資料'!$F$2,"")</f>
        <v/>
      </c>
      <c r="B4" s="71"/>
      <c r="C4" s="120"/>
      <c r="D4" s="120"/>
      <c r="E4" s="229" t="str">
        <f t="shared" si="0"/>
        <v/>
      </c>
      <c r="F4" s="229" t="str">
        <f t="shared" si="1"/>
        <v/>
      </c>
      <c r="G4" s="229" t="str">
        <f t="shared" si="2"/>
        <v/>
      </c>
      <c r="H4" s="370"/>
      <c r="I4" s="229" t="str">
        <f t="shared" si="3"/>
        <v/>
      </c>
      <c r="J4" s="229" t="str">
        <f t="shared" si="4"/>
        <v/>
      </c>
      <c r="K4" s="229" t="str">
        <f t="shared" si="5"/>
        <v/>
      </c>
      <c r="M4" s="350"/>
      <c r="N4" s="351"/>
      <c r="O4" s="352"/>
      <c r="T4" s="329"/>
    </row>
    <row r="5" spans="1:22" ht="43.15" customHeight="1" x14ac:dyDescent="0.3">
      <c r="A5" s="62" t="str">
        <f>IF(B5&lt;&gt;"",'2.基本資料'!$F$2,"")</f>
        <v/>
      </c>
      <c r="B5" s="71"/>
      <c r="C5" s="120"/>
      <c r="D5" s="120"/>
      <c r="E5" s="229" t="str">
        <f t="shared" si="0"/>
        <v/>
      </c>
      <c r="F5" s="229" t="str">
        <f t="shared" si="1"/>
        <v/>
      </c>
      <c r="G5" s="229" t="str">
        <f t="shared" si="2"/>
        <v/>
      </c>
      <c r="H5" s="370"/>
      <c r="I5" s="229" t="str">
        <f t="shared" si="3"/>
        <v/>
      </c>
      <c r="J5" s="229" t="str">
        <f t="shared" si="4"/>
        <v/>
      </c>
      <c r="K5" s="229" t="str">
        <f t="shared" si="5"/>
        <v/>
      </c>
      <c r="M5" s="350"/>
      <c r="N5" s="351"/>
      <c r="O5" s="352"/>
      <c r="T5" s="329"/>
    </row>
    <row r="6" spans="1:22" ht="43.15" customHeight="1" thickBot="1" x14ac:dyDescent="0.35">
      <c r="A6" s="169" t="str">
        <f>IF(B6&lt;&gt;"",'2.基本資料'!$F$2,"")</f>
        <v/>
      </c>
      <c r="B6" s="122"/>
      <c r="C6" s="124"/>
      <c r="D6" s="124"/>
      <c r="E6" s="271" t="str">
        <f t="shared" si="0"/>
        <v/>
      </c>
      <c r="F6" s="271" t="str">
        <f t="shared" si="1"/>
        <v/>
      </c>
      <c r="G6" s="271" t="str">
        <f t="shared" si="2"/>
        <v/>
      </c>
      <c r="H6" s="371"/>
      <c r="I6" s="271" t="str">
        <f t="shared" si="3"/>
        <v/>
      </c>
      <c r="J6" s="271" t="str">
        <f t="shared" si="4"/>
        <v/>
      </c>
      <c r="K6" s="271" t="str">
        <f t="shared" si="5"/>
        <v/>
      </c>
      <c r="M6" s="350"/>
      <c r="N6" s="351"/>
      <c r="O6" s="352"/>
      <c r="T6" s="329"/>
    </row>
    <row r="7" spans="1:22" ht="43.15" customHeight="1" x14ac:dyDescent="0.25">
      <c r="A7" s="100" t="str">
        <f>IF(B7&lt;&gt;"",'2.基本資料'!$F$2,"")</f>
        <v/>
      </c>
      <c r="B7" s="71"/>
      <c r="C7" s="120"/>
      <c r="D7" s="119"/>
      <c r="E7" s="333" t="str">
        <f t="shared" si="0"/>
        <v/>
      </c>
      <c r="F7" s="333" t="str">
        <f t="shared" si="1"/>
        <v/>
      </c>
      <c r="G7" s="333" t="str">
        <f t="shared" si="2"/>
        <v/>
      </c>
      <c r="H7" s="370"/>
      <c r="I7" s="333" t="str">
        <f t="shared" si="3"/>
        <v/>
      </c>
      <c r="J7" s="333" t="str">
        <f t="shared" si="4"/>
        <v/>
      </c>
      <c r="K7" s="333" t="str">
        <f t="shared" si="5"/>
        <v/>
      </c>
      <c r="M7" s="329"/>
      <c r="N7" s="353"/>
      <c r="T7" s="329"/>
    </row>
    <row r="8" spans="1:22" ht="43.15" customHeight="1" x14ac:dyDescent="0.3">
      <c r="A8" s="62" t="str">
        <f>IF(B8&lt;&gt;"",'2.基本資料'!$F$2,"")</f>
        <v/>
      </c>
      <c r="B8" s="71"/>
      <c r="C8" s="120"/>
      <c r="D8" s="120"/>
      <c r="E8" s="229" t="str">
        <f t="shared" si="0"/>
        <v/>
      </c>
      <c r="F8" s="229" t="str">
        <f t="shared" si="1"/>
        <v/>
      </c>
      <c r="G8" s="229" t="str">
        <f t="shared" si="2"/>
        <v/>
      </c>
      <c r="H8" s="370"/>
      <c r="I8" s="229" t="str">
        <f t="shared" si="3"/>
        <v/>
      </c>
      <c r="J8" s="229" t="str">
        <f t="shared" si="4"/>
        <v/>
      </c>
      <c r="K8" s="229" t="str">
        <f t="shared" si="5"/>
        <v/>
      </c>
      <c r="N8" s="351"/>
      <c r="T8" s="329"/>
    </row>
    <row r="9" spans="1:22" ht="43.15" customHeight="1" x14ac:dyDescent="0.25">
      <c r="A9" s="62" t="str">
        <f>IF(B9&lt;&gt;"",'2.基本資料'!$F$2,"")</f>
        <v/>
      </c>
      <c r="B9" s="71"/>
      <c r="C9" s="120"/>
      <c r="D9" s="120"/>
      <c r="E9" s="229" t="str">
        <f t="shared" si="0"/>
        <v/>
      </c>
      <c r="F9" s="229" t="str">
        <f t="shared" si="1"/>
        <v/>
      </c>
      <c r="G9" s="229" t="str">
        <f t="shared" si="2"/>
        <v/>
      </c>
      <c r="H9" s="370"/>
      <c r="I9" s="229" t="str">
        <f t="shared" si="3"/>
        <v/>
      </c>
      <c r="J9" s="229" t="str">
        <f t="shared" si="4"/>
        <v/>
      </c>
      <c r="K9" s="229" t="str">
        <f t="shared" si="5"/>
        <v/>
      </c>
    </row>
    <row r="10" spans="1:22" ht="43.15" customHeight="1" x14ac:dyDescent="0.25">
      <c r="A10" s="62" t="str">
        <f>IF(B10&lt;&gt;"",'2.基本資料'!$F$2,"")</f>
        <v/>
      </c>
      <c r="B10" s="71"/>
      <c r="C10" s="120"/>
      <c r="D10" s="120"/>
      <c r="E10" s="229" t="str">
        <f t="shared" si="0"/>
        <v/>
      </c>
      <c r="F10" s="229" t="str">
        <f t="shared" si="1"/>
        <v/>
      </c>
      <c r="G10" s="229" t="str">
        <f t="shared" si="2"/>
        <v/>
      </c>
      <c r="H10" s="370"/>
      <c r="I10" s="229" t="str">
        <f t="shared" si="3"/>
        <v/>
      </c>
      <c r="J10" s="229" t="str">
        <f t="shared" si="4"/>
        <v/>
      </c>
      <c r="K10" s="229" t="str">
        <f t="shared" si="5"/>
        <v/>
      </c>
    </row>
    <row r="11" spans="1:22" ht="43.15" customHeight="1" thickBot="1" x14ac:dyDescent="0.3">
      <c r="A11" s="169" t="str">
        <f>IF(B11&lt;&gt;"",'2.基本資料'!$F$2,"")</f>
        <v/>
      </c>
      <c r="B11" s="122"/>
      <c r="C11" s="124"/>
      <c r="D11" s="124"/>
      <c r="E11" s="271" t="str">
        <f t="shared" si="0"/>
        <v/>
      </c>
      <c r="F11" s="271" t="str">
        <f t="shared" si="1"/>
        <v/>
      </c>
      <c r="G11" s="271" t="str">
        <f t="shared" si="2"/>
        <v/>
      </c>
      <c r="H11" s="371"/>
      <c r="I11" s="271" t="str">
        <f t="shared" si="3"/>
        <v/>
      </c>
      <c r="J11" s="271" t="str">
        <f t="shared" si="4"/>
        <v/>
      </c>
      <c r="K11" s="271" t="str">
        <f t="shared" si="5"/>
        <v/>
      </c>
      <c r="N11" s="203" t="s">
        <v>429</v>
      </c>
      <c r="O11" s="267">
        <v>41974</v>
      </c>
    </row>
    <row r="12" spans="1:22" ht="43.15" customHeight="1" x14ac:dyDescent="0.25">
      <c r="A12" s="100" t="str">
        <f>IF(B12&lt;&gt;"",'2.基本資料'!$F$2,"")</f>
        <v/>
      </c>
      <c r="B12" s="71"/>
      <c r="C12" s="120"/>
      <c r="D12" s="119"/>
      <c r="E12" s="333" t="str">
        <f t="shared" si="0"/>
        <v/>
      </c>
      <c r="F12" s="333" t="str">
        <f t="shared" si="1"/>
        <v/>
      </c>
      <c r="G12" s="333" t="str">
        <f t="shared" si="2"/>
        <v/>
      </c>
      <c r="H12" s="370"/>
      <c r="I12" s="333" t="str">
        <f t="shared" si="3"/>
        <v/>
      </c>
      <c r="J12" s="333" t="str">
        <f t="shared" si="4"/>
        <v/>
      </c>
      <c r="K12" s="333" t="str">
        <f t="shared" si="5"/>
        <v/>
      </c>
      <c r="N12" s="203" t="s">
        <v>345</v>
      </c>
      <c r="O12" s="267">
        <f ca="1">'2.基本資料'!B5</f>
        <v>43922</v>
      </c>
    </row>
    <row r="13" spans="1:22" ht="43.15" customHeight="1" x14ac:dyDescent="0.25">
      <c r="A13" s="62" t="str">
        <f>IF(B13&lt;&gt;"",'2.基本資料'!$F$2,"")</f>
        <v/>
      </c>
      <c r="B13" s="71"/>
      <c r="C13" s="120"/>
      <c r="D13" s="120"/>
      <c r="E13" s="229" t="str">
        <f t="shared" si="0"/>
        <v/>
      </c>
      <c r="F13" s="229" t="str">
        <f t="shared" si="1"/>
        <v/>
      </c>
      <c r="G13" s="229" t="str">
        <f t="shared" si="2"/>
        <v/>
      </c>
      <c r="H13" s="370"/>
      <c r="I13" s="229" t="str">
        <f t="shared" si="3"/>
        <v/>
      </c>
      <c r="J13" s="229" t="str">
        <f t="shared" si="4"/>
        <v/>
      </c>
      <c r="K13" s="229" t="str">
        <f t="shared" si="5"/>
        <v/>
      </c>
      <c r="N13" s="203" t="s">
        <v>264</v>
      </c>
      <c r="O13" s="267">
        <f>'2.基本資料'!B4</f>
        <v>45747</v>
      </c>
    </row>
    <row r="14" spans="1:22" ht="43.15" customHeight="1" x14ac:dyDescent="0.25">
      <c r="A14" s="62" t="str">
        <f>IF(B14&lt;&gt;"",'2.基本資料'!$F$2,"")</f>
        <v/>
      </c>
      <c r="B14" s="71"/>
      <c r="C14" s="120"/>
      <c r="D14" s="120"/>
      <c r="E14" s="229" t="str">
        <f t="shared" si="0"/>
        <v/>
      </c>
      <c r="F14" s="229" t="str">
        <f t="shared" si="1"/>
        <v/>
      </c>
      <c r="G14" s="229" t="str">
        <f t="shared" si="2"/>
        <v/>
      </c>
      <c r="H14" s="370"/>
      <c r="I14" s="229" t="str">
        <f t="shared" si="3"/>
        <v/>
      </c>
      <c r="J14" s="229" t="str">
        <f t="shared" si="4"/>
        <v/>
      </c>
      <c r="K14" s="229" t="str">
        <f t="shared" si="5"/>
        <v/>
      </c>
    </row>
    <row r="15" spans="1:22" ht="43.15" customHeight="1" x14ac:dyDescent="0.25">
      <c r="A15" s="62" t="str">
        <f>IF(B15&lt;&gt;"",'2.基本資料'!$F$2,"")</f>
        <v/>
      </c>
      <c r="B15" s="71"/>
      <c r="C15" s="120"/>
      <c r="D15" s="120"/>
      <c r="E15" s="229" t="str">
        <f t="shared" si="0"/>
        <v/>
      </c>
      <c r="F15" s="229" t="str">
        <f t="shared" si="1"/>
        <v/>
      </c>
      <c r="G15" s="229" t="str">
        <f t="shared" si="2"/>
        <v/>
      </c>
      <c r="H15" s="370"/>
      <c r="I15" s="229" t="str">
        <f t="shared" si="3"/>
        <v/>
      </c>
      <c r="J15" s="229" t="str">
        <f t="shared" si="4"/>
        <v/>
      </c>
      <c r="K15" s="229" t="str">
        <f t="shared" si="5"/>
        <v/>
      </c>
    </row>
    <row r="16" spans="1:22" ht="43.15" customHeight="1" thickBot="1" x14ac:dyDescent="0.3">
      <c r="A16" s="169" t="str">
        <f>IF(B16&lt;&gt;"",'2.基本資料'!$F$2,"")</f>
        <v/>
      </c>
      <c r="B16" s="122"/>
      <c r="C16" s="124"/>
      <c r="D16" s="124"/>
      <c r="E16" s="271" t="str">
        <f t="shared" si="0"/>
        <v/>
      </c>
      <c r="F16" s="271" t="str">
        <f t="shared" si="1"/>
        <v/>
      </c>
      <c r="G16" s="271" t="str">
        <f t="shared" si="2"/>
        <v/>
      </c>
      <c r="H16" s="371"/>
      <c r="I16" s="271" t="str">
        <f t="shared" si="3"/>
        <v/>
      </c>
      <c r="J16" s="271" t="str">
        <f t="shared" si="4"/>
        <v/>
      </c>
      <c r="K16" s="271" t="str">
        <f t="shared" si="5"/>
        <v/>
      </c>
    </row>
    <row r="17" spans="1:20" ht="43.15" customHeight="1" x14ac:dyDescent="0.25">
      <c r="A17" s="100" t="str">
        <f>IF(B17&lt;&gt;"",'2.基本資料'!$F$2,"")</f>
        <v/>
      </c>
      <c r="B17" s="71"/>
      <c r="C17" s="120"/>
      <c r="D17" s="119"/>
      <c r="E17" s="333" t="str">
        <f t="shared" si="0"/>
        <v/>
      </c>
      <c r="F17" s="333" t="str">
        <f t="shared" si="1"/>
        <v/>
      </c>
      <c r="G17" s="333" t="str">
        <f t="shared" si="2"/>
        <v/>
      </c>
      <c r="H17" s="370"/>
      <c r="I17" s="333" t="str">
        <f t="shared" si="3"/>
        <v/>
      </c>
      <c r="J17" s="333" t="str">
        <f t="shared" si="4"/>
        <v/>
      </c>
      <c r="K17" s="333" t="str">
        <f t="shared" si="5"/>
        <v/>
      </c>
    </row>
    <row r="18" spans="1:20" ht="43.15" customHeight="1" x14ac:dyDescent="0.25">
      <c r="A18" s="62" t="str">
        <f>IF(B18&lt;&gt;"",'2.基本資料'!$F$2,"")</f>
        <v/>
      </c>
      <c r="B18" s="71"/>
      <c r="C18" s="120"/>
      <c r="D18" s="120"/>
      <c r="E18" s="229" t="str">
        <f t="shared" si="0"/>
        <v/>
      </c>
      <c r="F18" s="229" t="str">
        <f t="shared" si="1"/>
        <v/>
      </c>
      <c r="G18" s="229" t="str">
        <f t="shared" si="2"/>
        <v/>
      </c>
      <c r="H18" s="370"/>
      <c r="I18" s="229" t="str">
        <f t="shared" si="3"/>
        <v/>
      </c>
      <c r="J18" s="229" t="str">
        <f t="shared" si="4"/>
        <v/>
      </c>
      <c r="K18" s="229" t="str">
        <f t="shared" si="5"/>
        <v/>
      </c>
    </row>
    <row r="19" spans="1:20" ht="43.15" customHeight="1" x14ac:dyDescent="0.25">
      <c r="A19" s="62" t="str">
        <f>IF(B19&lt;&gt;"",'2.基本資料'!$F$2,"")</f>
        <v/>
      </c>
      <c r="B19" s="71"/>
      <c r="C19" s="120"/>
      <c r="D19" s="120"/>
      <c r="E19" s="229" t="str">
        <f t="shared" si="0"/>
        <v/>
      </c>
      <c r="F19" s="229" t="str">
        <f t="shared" si="1"/>
        <v/>
      </c>
      <c r="G19" s="229" t="str">
        <f t="shared" si="2"/>
        <v/>
      </c>
      <c r="H19" s="370"/>
      <c r="I19" s="229" t="str">
        <f t="shared" si="3"/>
        <v/>
      </c>
      <c r="J19" s="229" t="str">
        <f t="shared" si="4"/>
        <v/>
      </c>
      <c r="K19" s="229" t="str">
        <f t="shared" si="5"/>
        <v/>
      </c>
    </row>
    <row r="20" spans="1:20" ht="43.15" customHeight="1" x14ac:dyDescent="0.25">
      <c r="A20" s="62" t="str">
        <f>IF(B20&lt;&gt;"",'2.基本資料'!$F$2,"")</f>
        <v/>
      </c>
      <c r="B20" s="71"/>
      <c r="C20" s="120"/>
      <c r="D20" s="120"/>
      <c r="E20" s="229" t="str">
        <f t="shared" si="0"/>
        <v/>
      </c>
      <c r="F20" s="229" t="str">
        <f t="shared" si="1"/>
        <v/>
      </c>
      <c r="G20" s="229" t="str">
        <f t="shared" si="2"/>
        <v/>
      </c>
      <c r="H20" s="370"/>
      <c r="I20" s="229" t="str">
        <f t="shared" si="3"/>
        <v/>
      </c>
      <c r="J20" s="229" t="str">
        <f t="shared" si="4"/>
        <v/>
      </c>
      <c r="K20" s="229" t="str">
        <f t="shared" si="5"/>
        <v/>
      </c>
    </row>
    <row r="21" spans="1:20" ht="43.15" customHeight="1" thickBot="1" x14ac:dyDescent="0.3">
      <c r="A21" s="169" t="str">
        <f>IF(B21&lt;&gt;"",'2.基本資料'!$F$2,"")</f>
        <v/>
      </c>
      <c r="B21" s="122"/>
      <c r="C21" s="124"/>
      <c r="D21" s="124"/>
      <c r="E21" s="271" t="str">
        <f t="shared" si="0"/>
        <v/>
      </c>
      <c r="F21" s="271" t="str">
        <f t="shared" si="1"/>
        <v/>
      </c>
      <c r="G21" s="271" t="str">
        <f t="shared" si="2"/>
        <v/>
      </c>
      <c r="H21" s="371"/>
      <c r="I21" s="271" t="str">
        <f t="shared" si="3"/>
        <v/>
      </c>
      <c r="J21" s="271" t="str">
        <f t="shared" si="4"/>
        <v/>
      </c>
      <c r="K21" s="271" t="str">
        <f t="shared" si="5"/>
        <v/>
      </c>
      <c r="P21" s="6"/>
      <c r="Q21" s="77"/>
      <c r="R21" s="23"/>
      <c r="S21" s="23"/>
      <c r="T21" s="23"/>
    </row>
    <row r="22" spans="1:20" ht="43.15" customHeight="1" x14ac:dyDescent="0.25">
      <c r="A22" s="100" t="str">
        <f>IF(B22&lt;&gt;"",'2.基本資料'!$F$2,"")</f>
        <v/>
      </c>
      <c r="B22" s="71"/>
      <c r="C22" s="120"/>
      <c r="D22" s="119"/>
      <c r="E22" s="333" t="str">
        <f t="shared" si="0"/>
        <v/>
      </c>
      <c r="F22" s="333" t="str">
        <f t="shared" si="1"/>
        <v/>
      </c>
      <c r="G22" s="333" t="str">
        <f t="shared" si="2"/>
        <v/>
      </c>
      <c r="H22" s="370"/>
      <c r="I22" s="333" t="str">
        <f t="shared" si="3"/>
        <v/>
      </c>
      <c r="J22" s="333" t="str">
        <f t="shared" si="4"/>
        <v/>
      </c>
      <c r="K22" s="333" t="str">
        <f t="shared" si="5"/>
        <v/>
      </c>
      <c r="P22" s="6"/>
      <c r="Q22" s="77"/>
      <c r="R22" s="23"/>
      <c r="S22" s="23"/>
      <c r="T22" s="23"/>
    </row>
    <row r="23" spans="1:20" ht="43.15" customHeight="1" x14ac:dyDescent="0.25">
      <c r="A23" s="62" t="str">
        <f>IF(B23&lt;&gt;"",'2.基本資料'!$F$2,"")</f>
        <v/>
      </c>
      <c r="B23" s="71"/>
      <c r="C23" s="120"/>
      <c r="D23" s="120"/>
      <c r="E23" s="229" t="str">
        <f t="shared" si="0"/>
        <v/>
      </c>
      <c r="F23" s="229" t="str">
        <f t="shared" si="1"/>
        <v/>
      </c>
      <c r="G23" s="229" t="str">
        <f t="shared" si="2"/>
        <v/>
      </c>
      <c r="H23" s="370"/>
      <c r="I23" s="229" t="str">
        <f t="shared" si="3"/>
        <v/>
      </c>
      <c r="J23" s="229" t="str">
        <f t="shared" si="4"/>
        <v/>
      </c>
      <c r="K23" s="229" t="str">
        <f t="shared" si="5"/>
        <v/>
      </c>
      <c r="P23" s="6"/>
      <c r="Q23" s="77"/>
      <c r="R23" s="23"/>
      <c r="S23" s="23"/>
      <c r="T23" s="23"/>
    </row>
    <row r="24" spans="1:20" ht="43.15" customHeight="1" x14ac:dyDescent="0.25">
      <c r="A24" s="62" t="str">
        <f>IF(B24&lt;&gt;"",'2.基本資料'!$F$2,"")</f>
        <v/>
      </c>
      <c r="B24" s="71"/>
      <c r="C24" s="120"/>
      <c r="D24" s="120"/>
      <c r="E24" s="229" t="str">
        <f t="shared" si="0"/>
        <v/>
      </c>
      <c r="F24" s="229" t="str">
        <f t="shared" si="1"/>
        <v/>
      </c>
      <c r="G24" s="229" t="str">
        <f t="shared" si="2"/>
        <v/>
      </c>
      <c r="H24" s="370"/>
      <c r="I24" s="229" t="str">
        <f t="shared" si="3"/>
        <v/>
      </c>
      <c r="J24" s="229" t="str">
        <f t="shared" si="4"/>
        <v/>
      </c>
      <c r="K24" s="229" t="str">
        <f t="shared" si="5"/>
        <v/>
      </c>
      <c r="P24" s="6"/>
      <c r="Q24" s="77"/>
      <c r="R24" s="23"/>
      <c r="S24" s="23"/>
      <c r="T24" s="23"/>
    </row>
    <row r="25" spans="1:20" ht="43.15" customHeight="1" x14ac:dyDescent="0.25">
      <c r="A25" s="62" t="str">
        <f>IF(B25&lt;&gt;"",'2.基本資料'!$F$2,"")</f>
        <v/>
      </c>
      <c r="B25" s="71"/>
      <c r="C25" s="120"/>
      <c r="D25" s="120"/>
      <c r="E25" s="229" t="str">
        <f t="shared" si="0"/>
        <v/>
      </c>
      <c r="F25" s="229" t="str">
        <f t="shared" si="1"/>
        <v/>
      </c>
      <c r="G25" s="229" t="str">
        <f t="shared" si="2"/>
        <v/>
      </c>
      <c r="H25" s="370"/>
      <c r="I25" s="229" t="str">
        <f t="shared" si="3"/>
        <v/>
      </c>
      <c r="J25" s="229" t="str">
        <f t="shared" si="4"/>
        <v/>
      </c>
      <c r="K25" s="229" t="str">
        <f t="shared" si="5"/>
        <v/>
      </c>
      <c r="P25" s="6"/>
      <c r="Q25" s="77"/>
      <c r="R25" s="23"/>
      <c r="S25" s="23"/>
      <c r="T25" s="23"/>
    </row>
    <row r="26" spans="1:20" ht="43.15" customHeight="1" thickBot="1" x14ac:dyDescent="0.3">
      <c r="A26" s="169" t="str">
        <f>IF(B26&lt;&gt;"",'2.基本資料'!$F$2,"")</f>
        <v/>
      </c>
      <c r="B26" s="122"/>
      <c r="C26" s="124"/>
      <c r="D26" s="124"/>
      <c r="E26" s="271" t="str">
        <f t="shared" si="0"/>
        <v/>
      </c>
      <c r="F26" s="271" t="str">
        <f t="shared" si="1"/>
        <v/>
      </c>
      <c r="G26" s="271" t="str">
        <f t="shared" si="2"/>
        <v/>
      </c>
      <c r="H26" s="371"/>
      <c r="I26" s="271" t="str">
        <f t="shared" si="3"/>
        <v/>
      </c>
      <c r="J26" s="271" t="str">
        <f t="shared" si="4"/>
        <v/>
      </c>
      <c r="K26" s="271" t="str">
        <f t="shared" si="5"/>
        <v/>
      </c>
      <c r="P26" s="6"/>
      <c r="Q26" s="77"/>
      <c r="R26" s="23"/>
      <c r="S26" s="23"/>
      <c r="T26" s="23"/>
    </row>
    <row r="27" spans="1:20" ht="33" hidden="1" customHeight="1" x14ac:dyDescent="0.25">
      <c r="D27" s="227"/>
      <c r="E27" s="333" t="str">
        <f>IF(OR(C27="",D27="",C27&lt;D26),"",IF($D27&lt;$V$3,"",IF($C27&lt;$V$3,DATEDIF($V$3,$D27,"y"),DATEDIF($C27,$D27,"y"))))</f>
        <v/>
      </c>
      <c r="F27" s="333" t="str">
        <f>IF(OR(D27="",E27=""),"",IF($D27&lt;$V$3,"",IF($C27&lt;$V$3,DATEDIF($V$3,$D27,"ym"),DATEDIF($C27,$D27,"ym"))))</f>
        <v/>
      </c>
      <c r="G27" s="333" t="str">
        <f>IF(OR(E27="",F27="",C27&lt;D26),"",IF($D27&lt;$V$3,"",IF($C27&lt;$V$3,DATEDIF($V$3,$D27,"md"),DATEDIF($C27,$D27,"md"))))</f>
        <v/>
      </c>
      <c r="H27" s="198" t="s">
        <v>420</v>
      </c>
      <c r="I27" s="227">
        <f>SUM(I2:I26)</f>
        <v>0</v>
      </c>
      <c r="J27" s="227">
        <f>SUM(J2:J26)</f>
        <v>0</v>
      </c>
      <c r="K27" s="227">
        <f>SUM(K2:K26)</f>
        <v>0</v>
      </c>
      <c r="P27" s="6"/>
      <c r="Q27" s="77"/>
      <c r="R27" s="23"/>
      <c r="S27" s="23"/>
      <c r="T27" s="23"/>
    </row>
    <row r="28" spans="1:20" ht="17.25" customHeight="1" x14ac:dyDescent="0.25">
      <c r="P28" s="6"/>
      <c r="Q28" s="77"/>
      <c r="R28" s="23"/>
      <c r="S28" s="23"/>
      <c r="T28" s="23"/>
    </row>
  </sheetData>
  <sheetProtection algorithmName="SHA-512" hashValue="AHKQdUWQx7xwOfEBsbi3OLa+zaAKROlvZzJUgL+A8NLNMGhuNMbg8iFo3sUWG7MWO7AoAtWeDJxH8xguIJ84Vw==" saltValue="TkNZ/2bDnmW8KpSVVap0Cw==" spinCount="100000" sheet="1" selectLockedCells="1"/>
  <autoFilter ref="A1:K26" xr:uid="{00000000-0009-0000-0000-000004000000}"/>
  <phoneticPr fontId="2" type="noConversion"/>
  <dataValidations count="4">
    <dataValidation type="date" allowBlank="1" showInputMessage="1" showErrorMessage="1" errorTitle="日期有誤" error="日期應介於&quot;起算日期~截算日期&quot;" sqref="D2:D26" xr:uid="{00000000-0002-0000-0400-000000000000}">
      <formula1>C2</formula1>
      <formula2>$O$13</formula2>
    </dataValidation>
    <dataValidation type="list" allowBlank="1" showInputMessage="1" showErrorMessage="1" sqref="H1 H28:H65536" xr:uid="{00000000-0002-0000-0400-000001000000}">
      <formula1>#REF!</formula1>
    </dataValidation>
    <dataValidation type="list" allowBlank="1" showInputMessage="1" showErrorMessage="1" sqref="H2:H26" xr:uid="{00000000-0002-0000-0400-000002000000}">
      <formula1>$U$1:$U$2</formula1>
    </dataValidation>
    <dataValidation type="date" operator="greaterThanOrEqual" allowBlank="1" showInputMessage="1" showErrorMessage="1" error="任職日期應大於上一職務離職日期" sqref="C3:C26" xr:uid="{00000000-0002-0000-0400-000003000000}">
      <formula1>D2</formula1>
    </dataValidation>
  </dataValidations>
  <printOptions horizontalCentered="1"/>
  <pageMargins left="0.78740157480314965" right="0.78740157480314965" top="0.78740157480314965" bottom="0.78740157480314965" header="0.39370078740157483" footer="0.39370078740157483"/>
  <pageSetup paperSize="9" scale="40" fitToHeight="0"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P36"/>
  <sheetViews>
    <sheetView workbookViewId="0">
      <selection activeCell="B2" sqref="B2"/>
    </sheetView>
  </sheetViews>
  <sheetFormatPr defaultRowHeight="17.25" customHeight="1" x14ac:dyDescent="0.25"/>
  <cols>
    <col min="1" max="1" width="6.625" style="219" customWidth="1"/>
    <col min="2" max="2" width="7.5" style="110" customWidth="1"/>
    <col min="3" max="3" width="4.375" style="214" customWidth="1"/>
    <col min="4" max="4" width="6.5" style="209" customWidth="1"/>
    <col min="5" max="5" width="5.375" style="215" customWidth="1"/>
    <col min="6" max="6" width="5.625" style="215" customWidth="1"/>
    <col min="7" max="7" width="14.125" style="209" customWidth="1"/>
    <col min="8" max="8" width="6.25" style="209" customWidth="1"/>
    <col min="9" max="9" width="6.625" style="209" customWidth="1"/>
    <col min="10" max="10" width="7.5" style="209" customWidth="1"/>
    <col min="11" max="11" width="8.125" style="220" customWidth="1"/>
    <col min="12" max="12" width="7.5" style="209" customWidth="1"/>
    <col min="13" max="13" width="6.625" style="209" hidden="1" customWidth="1"/>
    <col min="14" max="14" width="9.125" style="44" hidden="1" customWidth="1"/>
    <col min="15" max="16" width="7" style="209" hidden="1" customWidth="1"/>
    <col min="17" max="16384" width="9" style="209"/>
  </cols>
  <sheetData>
    <row r="1" spans="1:16" ht="24.75" customHeight="1" x14ac:dyDescent="0.25">
      <c r="A1" s="43" t="s">
        <v>301</v>
      </c>
      <c r="B1" s="43" t="s">
        <v>302</v>
      </c>
      <c r="C1" s="208" t="s">
        <v>133</v>
      </c>
      <c r="D1" s="208" t="s">
        <v>303</v>
      </c>
      <c r="E1" s="209"/>
      <c r="F1" s="209"/>
      <c r="M1" s="207" t="s">
        <v>301</v>
      </c>
      <c r="N1" s="43" t="s">
        <v>302</v>
      </c>
      <c r="O1" s="208" t="s">
        <v>133</v>
      </c>
      <c r="P1" s="208" t="s">
        <v>303</v>
      </c>
    </row>
    <row r="2" spans="1:16" ht="16.5" x14ac:dyDescent="0.25">
      <c r="A2" s="413">
        <v>113</v>
      </c>
      <c r="B2" s="88" t="s">
        <v>159</v>
      </c>
      <c r="C2" s="210">
        <f>VLOOKUP(B2,$G$12:$H$19,2,0)</f>
        <v>70</v>
      </c>
      <c r="D2" s="211">
        <f>IF(B2&lt;&gt;"N",MAX($D$1:D1)+1,0)</f>
        <v>1</v>
      </c>
      <c r="M2" s="414">
        <f>A2</f>
        <v>113</v>
      </c>
      <c r="N2" s="217" t="str">
        <f t="shared" ref="N2:N36" si="0">VLOOKUP(M2,$A$2:$D$36,2,0)</f>
        <v>甲等</v>
      </c>
      <c r="O2" s="210">
        <f>VLOOKUP(N2,$G$12:$H$19,2,0)</f>
        <v>70</v>
      </c>
      <c r="P2" s="211">
        <f>IF(N2&lt;&gt;"N",MAX($P$1:P1)+1,0)</f>
        <v>1</v>
      </c>
    </row>
    <row r="3" spans="1:16" ht="16.5" x14ac:dyDescent="0.25">
      <c r="A3" s="413">
        <v>112</v>
      </c>
      <c r="B3" s="88" t="s">
        <v>159</v>
      </c>
      <c r="C3" s="210">
        <f t="shared" ref="C3:C17" si="1">VLOOKUP(B3,$G$12:$H$19,2,0)</f>
        <v>70</v>
      </c>
      <c r="D3" s="211">
        <f>IF(B3&lt;&gt;"N",MAX($D$1:D2)+1,0)</f>
        <v>2</v>
      </c>
      <c r="E3" s="209"/>
      <c r="F3" s="209"/>
      <c r="M3" s="414">
        <f t="shared" ref="M3:M33" si="2">A3</f>
        <v>112</v>
      </c>
      <c r="N3" s="217" t="str">
        <f t="shared" si="0"/>
        <v>甲等</v>
      </c>
      <c r="O3" s="210">
        <f t="shared" ref="O3:O32" si="3">VLOOKUP(N3,$G$12:$H$19,2,0)</f>
        <v>70</v>
      </c>
      <c r="P3" s="211">
        <f>IF(N3&lt;&gt;"N",MAX($P$1:P2)+1,0)</f>
        <v>2</v>
      </c>
    </row>
    <row r="4" spans="1:16" ht="16.5" x14ac:dyDescent="0.25">
      <c r="A4" s="413">
        <v>111</v>
      </c>
      <c r="B4" s="88" t="s">
        <v>159</v>
      </c>
      <c r="C4" s="210">
        <f t="shared" si="1"/>
        <v>70</v>
      </c>
      <c r="D4" s="211">
        <f>IF(B4&lt;&gt;"N",MAX($D$1:D3)+1,0)</f>
        <v>3</v>
      </c>
      <c r="E4" s="209"/>
      <c r="F4" s="209"/>
      <c r="G4" s="835" t="s">
        <v>304</v>
      </c>
      <c r="H4" s="835"/>
      <c r="I4" s="835"/>
      <c r="J4" s="835"/>
      <c r="K4" s="835"/>
      <c r="M4" s="414">
        <f t="shared" si="2"/>
        <v>111</v>
      </c>
      <c r="N4" s="217" t="str">
        <f t="shared" si="0"/>
        <v>甲等</v>
      </c>
      <c r="O4" s="210">
        <f t="shared" si="3"/>
        <v>70</v>
      </c>
      <c r="P4" s="211">
        <f>IF(N4&lt;&gt;"N",MAX($P$1:P3)+1,0)</f>
        <v>3</v>
      </c>
    </row>
    <row r="5" spans="1:16" ht="17.25" customHeight="1" x14ac:dyDescent="0.25">
      <c r="A5" s="413">
        <v>110</v>
      </c>
      <c r="B5" s="88" t="s">
        <v>159</v>
      </c>
      <c r="C5" s="210">
        <f t="shared" si="1"/>
        <v>70</v>
      </c>
      <c r="D5" s="211">
        <f>IF(B5&lt;&gt;"N",MAX($D$1:D4)+1,0)</f>
        <v>4</v>
      </c>
      <c r="E5" s="209"/>
      <c r="F5" s="209"/>
      <c r="G5" s="211" t="s">
        <v>224</v>
      </c>
      <c r="H5" s="211" t="s">
        <v>305</v>
      </c>
      <c r="I5" s="211" t="s">
        <v>306</v>
      </c>
      <c r="J5" s="211" t="s">
        <v>307</v>
      </c>
      <c r="K5" s="221" t="s">
        <v>39</v>
      </c>
      <c r="M5" s="414">
        <f t="shared" si="2"/>
        <v>110</v>
      </c>
      <c r="N5" s="217" t="str">
        <f t="shared" si="0"/>
        <v>甲等</v>
      </c>
      <c r="O5" s="210">
        <f t="shared" si="3"/>
        <v>70</v>
      </c>
      <c r="P5" s="211">
        <f>IF(N5&lt;&gt;"N",MAX($P$1:P4)+1,0)</f>
        <v>4</v>
      </c>
    </row>
    <row r="6" spans="1:16" ht="17.25" customHeight="1" x14ac:dyDescent="0.25">
      <c r="A6" s="413">
        <v>109</v>
      </c>
      <c r="B6" s="88" t="s">
        <v>159</v>
      </c>
      <c r="C6" s="210">
        <f t="shared" si="1"/>
        <v>70</v>
      </c>
      <c r="D6" s="211">
        <f>IF(B6&lt;&gt;"N",MAX($D$1:D5)+1,0)</f>
        <v>5</v>
      </c>
      <c r="E6" s="209"/>
      <c r="F6" s="209"/>
      <c r="G6" s="211" t="s">
        <v>308</v>
      </c>
      <c r="H6" s="211">
        <f>SUMIF(P2:P36,"&lt;6",O2:O36)</f>
        <v>350</v>
      </c>
      <c r="I6" s="211">
        <f>IF(H8&lt;5,H8,5)</f>
        <v>5</v>
      </c>
      <c r="J6" s="321">
        <f>ROUND(H6/I6,2)</f>
        <v>70</v>
      </c>
      <c r="K6" s="321">
        <f>ROUND(J6*0.6,2)</f>
        <v>42</v>
      </c>
      <c r="M6" s="414">
        <f t="shared" si="2"/>
        <v>109</v>
      </c>
      <c r="N6" s="217" t="str">
        <f t="shared" si="0"/>
        <v>甲等</v>
      </c>
      <c r="O6" s="210">
        <f t="shared" si="3"/>
        <v>70</v>
      </c>
      <c r="P6" s="211">
        <f>IF(N6&lt;&gt;"N",MAX($P$1:P5)+1,0)</f>
        <v>5</v>
      </c>
    </row>
    <row r="7" spans="1:16" ht="17.25" customHeight="1" x14ac:dyDescent="0.25">
      <c r="A7" s="413">
        <v>108</v>
      </c>
      <c r="B7" s="88" t="s">
        <v>159</v>
      </c>
      <c r="C7" s="210">
        <f t="shared" si="1"/>
        <v>70</v>
      </c>
      <c r="D7" s="211">
        <f>IF(B7&lt;&gt;"N",MAX($D$1:D6)+1,0)</f>
        <v>6</v>
      </c>
      <c r="E7" s="209"/>
      <c r="F7" s="209"/>
      <c r="G7" s="211" t="s">
        <v>309</v>
      </c>
      <c r="H7" s="211">
        <f>SUMIF(P2:P36,"&gt;5",O2:O36)</f>
        <v>1120</v>
      </c>
      <c r="I7" s="211">
        <f>H8-I6</f>
        <v>16</v>
      </c>
      <c r="J7" s="321">
        <f>ROUND(H7/I7,2)</f>
        <v>70</v>
      </c>
      <c r="K7" s="321">
        <f>ROUND(J7*0.4,2)</f>
        <v>28</v>
      </c>
      <c r="M7" s="414">
        <f t="shared" si="2"/>
        <v>108</v>
      </c>
      <c r="N7" s="217" t="str">
        <f t="shared" si="0"/>
        <v>甲等</v>
      </c>
      <c r="O7" s="210">
        <f t="shared" si="3"/>
        <v>70</v>
      </c>
      <c r="P7" s="211">
        <f>IF(N7&lt;&gt;"N",MAX($P$1:P6)+1,0)</f>
        <v>6</v>
      </c>
    </row>
    <row r="8" spans="1:16" ht="17.25" customHeight="1" x14ac:dyDescent="0.25">
      <c r="A8" s="413">
        <v>107</v>
      </c>
      <c r="B8" s="88" t="s">
        <v>159</v>
      </c>
      <c r="C8" s="210">
        <f t="shared" si="1"/>
        <v>70</v>
      </c>
      <c r="D8" s="211">
        <f>IF(B8&lt;&gt;"N",MAX($D$1:D7)+1,0)</f>
        <v>7</v>
      </c>
      <c r="E8" s="209"/>
      <c r="F8" s="209"/>
      <c r="G8" s="211" t="s">
        <v>310</v>
      </c>
      <c r="H8" s="211">
        <f>COUNTIF(P2:P36,"&gt;0")</f>
        <v>21</v>
      </c>
      <c r="I8" s="211"/>
      <c r="J8" s="321"/>
      <c r="K8" s="321">
        <f>IF(H8&gt;8,SUM(K6:K7),J6)</f>
        <v>70</v>
      </c>
      <c r="M8" s="414">
        <f t="shared" si="2"/>
        <v>107</v>
      </c>
      <c r="N8" s="217" t="str">
        <f t="shared" si="0"/>
        <v>甲等</v>
      </c>
      <c r="O8" s="210">
        <f t="shared" si="3"/>
        <v>70</v>
      </c>
      <c r="P8" s="211">
        <f>IF(N8&lt;&gt;"N",MAX($P$1:P7)+1,0)</f>
        <v>7</v>
      </c>
    </row>
    <row r="9" spans="1:16" ht="17.25" customHeight="1" x14ac:dyDescent="0.25">
      <c r="A9" s="413">
        <v>106</v>
      </c>
      <c r="B9" s="88" t="s">
        <v>159</v>
      </c>
      <c r="C9" s="210">
        <f t="shared" si="1"/>
        <v>70</v>
      </c>
      <c r="D9" s="211">
        <f>IF(B9&lt;&gt;"N",MAX($D$1:D8)+1,0)</f>
        <v>8</v>
      </c>
      <c r="E9" s="209"/>
      <c r="F9" s="209"/>
      <c r="G9" s="212" t="s">
        <v>311</v>
      </c>
      <c r="H9" s="212"/>
      <c r="I9" s="212"/>
      <c r="J9" s="323"/>
      <c r="K9" s="322">
        <f>ROUND(K8*0.3,2)</f>
        <v>21</v>
      </c>
      <c r="M9" s="414">
        <f t="shared" si="2"/>
        <v>106</v>
      </c>
      <c r="N9" s="217" t="str">
        <f t="shared" si="0"/>
        <v>甲等</v>
      </c>
      <c r="O9" s="210">
        <f t="shared" si="3"/>
        <v>70</v>
      </c>
      <c r="P9" s="211">
        <f>IF(N9&lt;&gt;"N",MAX($P$1:P8)+1,0)</f>
        <v>8</v>
      </c>
    </row>
    <row r="10" spans="1:16" ht="17.25" customHeight="1" x14ac:dyDescent="0.25">
      <c r="A10" s="413">
        <v>105</v>
      </c>
      <c r="B10" s="88" t="s">
        <v>159</v>
      </c>
      <c r="C10" s="210">
        <f t="shared" si="1"/>
        <v>70</v>
      </c>
      <c r="D10" s="211">
        <f>IF(B10&lt;&gt;"N",MAX($D$1:D9)+1,0)</f>
        <v>9</v>
      </c>
      <c r="E10" s="209"/>
      <c r="F10" s="209"/>
      <c r="M10" s="414">
        <f t="shared" si="2"/>
        <v>105</v>
      </c>
      <c r="N10" s="217" t="str">
        <f t="shared" si="0"/>
        <v>甲等</v>
      </c>
      <c r="O10" s="210">
        <f t="shared" si="3"/>
        <v>70</v>
      </c>
      <c r="P10" s="211">
        <f>IF(N10&lt;&gt;"N",MAX($P$1:P9)+1,0)</f>
        <v>9</v>
      </c>
    </row>
    <row r="11" spans="1:16" ht="17.25" customHeight="1" x14ac:dyDescent="0.25">
      <c r="A11" s="413">
        <v>104</v>
      </c>
      <c r="B11" s="88" t="s">
        <v>159</v>
      </c>
      <c r="C11" s="210">
        <f t="shared" si="1"/>
        <v>70</v>
      </c>
      <c r="D11" s="211">
        <f>IF(B11&lt;&gt;"N",MAX($D$1:D10)+1,0)</f>
        <v>10</v>
      </c>
      <c r="E11" s="209"/>
      <c r="F11" s="209"/>
      <c r="G11" s="213" t="s">
        <v>302</v>
      </c>
      <c r="H11" s="213" t="s">
        <v>133</v>
      </c>
      <c r="M11" s="414">
        <f t="shared" si="2"/>
        <v>104</v>
      </c>
      <c r="N11" s="217" t="str">
        <f t="shared" si="0"/>
        <v>甲等</v>
      </c>
      <c r="O11" s="210">
        <f t="shared" si="3"/>
        <v>70</v>
      </c>
      <c r="P11" s="211">
        <f>IF(N11&lt;&gt;"N",MAX($P$1:P10)+1,0)</f>
        <v>10</v>
      </c>
    </row>
    <row r="12" spans="1:16" ht="17.25" customHeight="1" x14ac:dyDescent="0.25">
      <c r="A12" s="413">
        <v>103</v>
      </c>
      <c r="B12" s="88" t="s">
        <v>159</v>
      </c>
      <c r="C12" s="210">
        <f t="shared" si="1"/>
        <v>70</v>
      </c>
      <c r="D12" s="211">
        <f>IF(B12&lt;&gt;"N",MAX($D$1:D11)+1,0)</f>
        <v>11</v>
      </c>
      <c r="E12" s="209"/>
      <c r="F12" s="209"/>
      <c r="G12" s="211" t="s">
        <v>312</v>
      </c>
      <c r="H12" s="211">
        <v>100</v>
      </c>
      <c r="M12" s="414">
        <f t="shared" si="2"/>
        <v>103</v>
      </c>
      <c r="N12" s="217" t="str">
        <f t="shared" si="0"/>
        <v>甲等</v>
      </c>
      <c r="O12" s="210">
        <f t="shared" si="3"/>
        <v>70</v>
      </c>
      <c r="P12" s="211">
        <f>IF(N12&lt;&gt;"N",MAX($P$1:P11)+1,0)</f>
        <v>11</v>
      </c>
    </row>
    <row r="13" spans="1:16" ht="17.25" customHeight="1" x14ac:dyDescent="0.25">
      <c r="A13" s="413">
        <v>102</v>
      </c>
      <c r="B13" s="88" t="s">
        <v>159</v>
      </c>
      <c r="C13" s="210">
        <f t="shared" si="1"/>
        <v>70</v>
      </c>
      <c r="D13" s="211">
        <f>IF(B13&lt;&gt;"N",MAX($D$1:D12)+1,0)</f>
        <v>12</v>
      </c>
      <c r="E13" s="209"/>
      <c r="F13" s="209"/>
      <c r="G13" s="211" t="s">
        <v>313</v>
      </c>
      <c r="H13" s="211">
        <v>90</v>
      </c>
      <c r="M13" s="414">
        <f t="shared" si="2"/>
        <v>102</v>
      </c>
      <c r="N13" s="217" t="str">
        <f t="shared" si="0"/>
        <v>甲等</v>
      </c>
      <c r="O13" s="210">
        <f t="shared" si="3"/>
        <v>70</v>
      </c>
      <c r="P13" s="211">
        <f>IF(N13&lt;&gt;"N",MAX($P$1:P12)+1,0)</f>
        <v>12</v>
      </c>
    </row>
    <row r="14" spans="1:16" ht="17.25" customHeight="1" x14ac:dyDescent="0.25">
      <c r="A14" s="413">
        <v>101</v>
      </c>
      <c r="B14" s="88" t="s">
        <v>159</v>
      </c>
      <c r="C14" s="210">
        <f t="shared" si="1"/>
        <v>70</v>
      </c>
      <c r="D14" s="211">
        <f>IF(B14&lt;&gt;"N",MAX($D$1:D13)+1,0)</f>
        <v>13</v>
      </c>
      <c r="E14" s="209"/>
      <c r="F14" s="209"/>
      <c r="G14" s="211" t="s">
        <v>314</v>
      </c>
      <c r="H14" s="211">
        <v>80</v>
      </c>
      <c r="M14" s="414">
        <f t="shared" si="2"/>
        <v>101</v>
      </c>
      <c r="N14" s="217" t="str">
        <f t="shared" si="0"/>
        <v>甲等</v>
      </c>
      <c r="O14" s="210">
        <f t="shared" si="3"/>
        <v>70</v>
      </c>
      <c r="P14" s="211">
        <f>IF(N14&lt;&gt;"N",MAX($P$1:P13)+1,0)</f>
        <v>13</v>
      </c>
    </row>
    <row r="15" spans="1:16" ht="17.25" customHeight="1" x14ac:dyDescent="0.25">
      <c r="A15" s="413">
        <v>100</v>
      </c>
      <c r="B15" s="88" t="s">
        <v>159</v>
      </c>
      <c r="C15" s="210">
        <f t="shared" si="1"/>
        <v>70</v>
      </c>
      <c r="D15" s="211">
        <f>IF(B15&lt;&gt;"N",MAX($D$1:D14)+1,0)</f>
        <v>14</v>
      </c>
      <c r="E15" s="209"/>
      <c r="F15" s="209"/>
      <c r="G15" s="211" t="s">
        <v>315</v>
      </c>
      <c r="H15" s="211">
        <v>70</v>
      </c>
      <c r="M15" s="414">
        <f t="shared" si="2"/>
        <v>100</v>
      </c>
      <c r="N15" s="217" t="str">
        <f t="shared" si="0"/>
        <v>甲等</v>
      </c>
      <c r="O15" s="210">
        <f t="shared" si="3"/>
        <v>70</v>
      </c>
      <c r="P15" s="211">
        <f>IF(N15&lt;&gt;"N",MAX($P$1:P14)+1,0)</f>
        <v>14</v>
      </c>
    </row>
    <row r="16" spans="1:16" ht="17.25" customHeight="1" x14ac:dyDescent="0.25">
      <c r="A16" s="413">
        <v>99</v>
      </c>
      <c r="B16" s="88" t="s">
        <v>159</v>
      </c>
      <c r="C16" s="210">
        <f t="shared" si="1"/>
        <v>70</v>
      </c>
      <c r="D16" s="211">
        <f>IF(B16&lt;&gt;"N",MAX($D$1:D15)+1,0)</f>
        <v>15</v>
      </c>
      <c r="E16" s="209"/>
      <c r="F16" s="209"/>
      <c r="G16" s="211" t="s">
        <v>316</v>
      </c>
      <c r="H16" s="211">
        <v>50</v>
      </c>
      <c r="M16" s="414">
        <f t="shared" si="2"/>
        <v>99</v>
      </c>
      <c r="N16" s="217" t="str">
        <f t="shared" si="0"/>
        <v>甲等</v>
      </c>
      <c r="O16" s="210">
        <f t="shared" si="3"/>
        <v>70</v>
      </c>
      <c r="P16" s="211">
        <f>IF(N16&lt;&gt;"N",MAX($P$1:P15)+1,0)</f>
        <v>15</v>
      </c>
    </row>
    <row r="17" spans="1:16" ht="17.25" customHeight="1" x14ac:dyDescent="0.25">
      <c r="A17" s="413">
        <v>98</v>
      </c>
      <c r="B17" s="88" t="s">
        <v>159</v>
      </c>
      <c r="C17" s="210">
        <f t="shared" si="1"/>
        <v>70</v>
      </c>
      <c r="D17" s="211">
        <f>IF(B17&lt;&gt;"N",MAX($D$1:D16)+1,0)</f>
        <v>16</v>
      </c>
      <c r="E17" s="209"/>
      <c r="F17" s="209"/>
      <c r="G17" s="211" t="s">
        <v>317</v>
      </c>
      <c r="H17" s="211">
        <v>40</v>
      </c>
      <c r="M17" s="414">
        <f t="shared" si="2"/>
        <v>98</v>
      </c>
      <c r="N17" s="217" t="str">
        <f t="shared" si="0"/>
        <v>甲等</v>
      </c>
      <c r="O17" s="210">
        <f t="shared" si="3"/>
        <v>70</v>
      </c>
      <c r="P17" s="211">
        <f>IF(N17&lt;&gt;"N",MAX($P$1:P16)+1,0)</f>
        <v>16</v>
      </c>
    </row>
    <row r="18" spans="1:16" ht="17.25" customHeight="1" x14ac:dyDescent="0.25">
      <c r="A18" s="413">
        <v>97</v>
      </c>
      <c r="B18" s="88" t="s">
        <v>159</v>
      </c>
      <c r="C18" s="210">
        <f>VLOOKUP(B18,$G$12:$H$19,2,0)</f>
        <v>70</v>
      </c>
      <c r="D18" s="211">
        <f>IF(B18&lt;&gt;"N",MAX($D$1:D17)+1,0)</f>
        <v>17</v>
      </c>
      <c r="E18" s="209"/>
      <c r="F18" s="209"/>
      <c r="G18" s="211" t="s">
        <v>318</v>
      </c>
      <c r="H18" s="211">
        <v>40</v>
      </c>
      <c r="M18" s="414">
        <f t="shared" si="2"/>
        <v>97</v>
      </c>
      <c r="N18" s="217" t="str">
        <f t="shared" si="0"/>
        <v>甲等</v>
      </c>
      <c r="O18" s="210">
        <f t="shared" si="3"/>
        <v>70</v>
      </c>
      <c r="P18" s="211">
        <f>IF(N18&lt;&gt;"N",MAX($P$1:P17)+1,0)</f>
        <v>17</v>
      </c>
    </row>
    <row r="19" spans="1:16" ht="17.25" customHeight="1" x14ac:dyDescent="0.25">
      <c r="A19" s="413">
        <v>96</v>
      </c>
      <c r="B19" s="88" t="s">
        <v>159</v>
      </c>
      <c r="C19" s="210">
        <f t="shared" ref="C19:C33" si="4">VLOOKUP(B19,$G$12:$H$19,2,0)</f>
        <v>70</v>
      </c>
      <c r="D19" s="211">
        <f>IF(B19&lt;&gt;"N",MAX($D$1:D18)+1,0)</f>
        <v>18</v>
      </c>
      <c r="E19" s="209"/>
      <c r="F19" s="209"/>
      <c r="G19" s="211" t="s">
        <v>319</v>
      </c>
      <c r="H19" s="211">
        <v>0</v>
      </c>
      <c r="M19" s="414">
        <f t="shared" si="2"/>
        <v>96</v>
      </c>
      <c r="N19" s="217" t="str">
        <f t="shared" si="0"/>
        <v>甲等</v>
      </c>
      <c r="O19" s="210">
        <f t="shared" si="3"/>
        <v>70</v>
      </c>
      <c r="P19" s="211">
        <f>IF(N19&lt;&gt;"N",MAX($P$1:P18)+1,0)</f>
        <v>18</v>
      </c>
    </row>
    <row r="20" spans="1:16" ht="17.25" customHeight="1" x14ac:dyDescent="0.25">
      <c r="A20" s="413">
        <v>95</v>
      </c>
      <c r="B20" s="88" t="s">
        <v>159</v>
      </c>
      <c r="C20" s="210">
        <f t="shared" si="4"/>
        <v>70</v>
      </c>
      <c r="D20" s="211">
        <f>IF(B20&lt;&gt;"N",MAX($D$1:D19)+1,0)</f>
        <v>19</v>
      </c>
      <c r="E20" s="209"/>
      <c r="F20" s="209"/>
      <c r="M20" s="414">
        <f t="shared" si="2"/>
        <v>95</v>
      </c>
      <c r="N20" s="217" t="str">
        <f t="shared" si="0"/>
        <v>甲等</v>
      </c>
      <c r="O20" s="210">
        <f t="shared" si="3"/>
        <v>70</v>
      </c>
      <c r="P20" s="211">
        <f>IF(N20&lt;&gt;"N",MAX($P$1:P19)+1,0)</f>
        <v>19</v>
      </c>
    </row>
    <row r="21" spans="1:16" ht="17.25" customHeight="1" x14ac:dyDescent="0.25">
      <c r="A21" s="413">
        <v>94</v>
      </c>
      <c r="B21" s="88" t="s">
        <v>159</v>
      </c>
      <c r="C21" s="210">
        <f t="shared" si="4"/>
        <v>70</v>
      </c>
      <c r="D21" s="211">
        <f>IF(B21&lt;&gt;"N",MAX($D$1:D20)+1,0)</f>
        <v>20</v>
      </c>
      <c r="E21" s="209"/>
      <c r="F21" s="209"/>
      <c r="M21" s="414">
        <f t="shared" si="2"/>
        <v>94</v>
      </c>
      <c r="N21" s="217" t="str">
        <f t="shared" si="0"/>
        <v>甲等</v>
      </c>
      <c r="O21" s="210">
        <f t="shared" si="3"/>
        <v>70</v>
      </c>
      <c r="P21" s="211">
        <f>IF(N21&lt;&gt;"N",MAX($P$1:P20)+1,0)</f>
        <v>20</v>
      </c>
    </row>
    <row r="22" spans="1:16" ht="17.25" customHeight="1" x14ac:dyDescent="0.25">
      <c r="A22" s="413">
        <v>93</v>
      </c>
      <c r="B22" s="88" t="s">
        <v>159</v>
      </c>
      <c r="C22" s="210">
        <f t="shared" si="4"/>
        <v>70</v>
      </c>
      <c r="D22" s="211">
        <f>IF(B22&lt;&gt;"N",MAX($D$1:D21)+1,0)</f>
        <v>21</v>
      </c>
      <c r="E22" s="209"/>
      <c r="F22" s="209"/>
      <c r="M22" s="414">
        <f t="shared" si="2"/>
        <v>93</v>
      </c>
      <c r="N22" s="217" t="str">
        <f t="shared" si="0"/>
        <v>甲等</v>
      </c>
      <c r="O22" s="210">
        <f t="shared" si="3"/>
        <v>70</v>
      </c>
      <c r="P22" s="211">
        <f>IF(N22&lt;&gt;"N",MAX($P$1:P21)+1,0)</f>
        <v>21</v>
      </c>
    </row>
    <row r="23" spans="1:16" ht="17.25" customHeight="1" x14ac:dyDescent="0.25">
      <c r="A23" s="413">
        <v>92</v>
      </c>
      <c r="B23" s="88" t="s">
        <v>26</v>
      </c>
      <c r="C23" s="210">
        <f t="shared" si="4"/>
        <v>0</v>
      </c>
      <c r="D23" s="211">
        <f>IF(B23&lt;&gt;"N",MAX($D$1:D22)+1,0)</f>
        <v>0</v>
      </c>
      <c r="E23" s="209"/>
      <c r="F23" s="209"/>
      <c r="M23" s="414">
        <f t="shared" si="2"/>
        <v>92</v>
      </c>
      <c r="N23" s="217" t="str">
        <f t="shared" si="0"/>
        <v>N</v>
      </c>
      <c r="O23" s="210">
        <f t="shared" si="3"/>
        <v>0</v>
      </c>
      <c r="P23" s="211">
        <f>IF(N23&lt;&gt;"N",MAX($P$1:P22)+1,0)</f>
        <v>0</v>
      </c>
    </row>
    <row r="24" spans="1:16" ht="17.25" customHeight="1" x14ac:dyDescent="0.25">
      <c r="A24" s="413">
        <v>91</v>
      </c>
      <c r="B24" s="88" t="s">
        <v>26</v>
      </c>
      <c r="C24" s="210">
        <f t="shared" si="4"/>
        <v>0</v>
      </c>
      <c r="D24" s="211">
        <f>IF(B24&lt;&gt;"N",MAX($D$1:D23)+1,0)</f>
        <v>0</v>
      </c>
      <c r="E24" s="209"/>
      <c r="F24" s="209"/>
      <c r="M24" s="414">
        <f t="shared" si="2"/>
        <v>91</v>
      </c>
      <c r="N24" s="217" t="str">
        <f t="shared" si="0"/>
        <v>N</v>
      </c>
      <c r="O24" s="210">
        <f t="shared" si="3"/>
        <v>0</v>
      </c>
      <c r="P24" s="211">
        <f>IF(N24&lt;&gt;"N",MAX($P$1:P23)+1,0)</f>
        <v>0</v>
      </c>
    </row>
    <row r="25" spans="1:16" ht="17.25" customHeight="1" x14ac:dyDescent="0.25">
      <c r="A25" s="413">
        <v>90</v>
      </c>
      <c r="B25" s="88" t="s">
        <v>26</v>
      </c>
      <c r="C25" s="210">
        <f t="shared" si="4"/>
        <v>0</v>
      </c>
      <c r="D25" s="211">
        <f>IF(B25&lt;&gt;"N",MAX($D$1:D24)+1,0)</f>
        <v>0</v>
      </c>
      <c r="E25" s="209"/>
      <c r="F25" s="209"/>
      <c r="M25" s="414">
        <f t="shared" si="2"/>
        <v>90</v>
      </c>
      <c r="N25" s="217" t="str">
        <f t="shared" si="0"/>
        <v>N</v>
      </c>
      <c r="O25" s="210">
        <f t="shared" si="3"/>
        <v>0</v>
      </c>
      <c r="P25" s="211">
        <f>IF(N25&lt;&gt;"N",MAX($P$1:P24)+1,0)</f>
        <v>0</v>
      </c>
    </row>
    <row r="26" spans="1:16" ht="17.25" customHeight="1" x14ac:dyDescent="0.25">
      <c r="A26" s="413">
        <v>89</v>
      </c>
      <c r="B26" s="88" t="s">
        <v>26</v>
      </c>
      <c r="C26" s="210">
        <f t="shared" si="4"/>
        <v>0</v>
      </c>
      <c r="D26" s="211">
        <f>IF(B26&lt;&gt;"N",MAX($D$1:D25)+1,0)</f>
        <v>0</v>
      </c>
      <c r="E26" s="209"/>
      <c r="F26" s="209"/>
      <c r="M26" s="414">
        <f t="shared" si="2"/>
        <v>89</v>
      </c>
      <c r="N26" s="217" t="str">
        <f t="shared" si="0"/>
        <v>N</v>
      </c>
      <c r="O26" s="210">
        <f t="shared" si="3"/>
        <v>0</v>
      </c>
      <c r="P26" s="211">
        <f>IF(N26&lt;&gt;"N",MAX($P$1:P25)+1,0)</f>
        <v>0</v>
      </c>
    </row>
    <row r="27" spans="1:16" ht="17.25" customHeight="1" x14ac:dyDescent="0.25">
      <c r="A27" s="413">
        <v>88</v>
      </c>
      <c r="B27" s="88" t="s">
        <v>26</v>
      </c>
      <c r="C27" s="210">
        <f t="shared" si="4"/>
        <v>0</v>
      </c>
      <c r="D27" s="211">
        <f>IF(B27&lt;&gt;"N",MAX($D$1:D26)+1,0)</f>
        <v>0</v>
      </c>
      <c r="E27" s="209"/>
      <c r="F27" s="209"/>
      <c r="M27" s="414">
        <f t="shared" si="2"/>
        <v>88</v>
      </c>
      <c r="N27" s="217" t="str">
        <f t="shared" si="0"/>
        <v>N</v>
      </c>
      <c r="O27" s="210">
        <f t="shared" si="3"/>
        <v>0</v>
      </c>
      <c r="P27" s="211">
        <f>IF(N27&lt;&gt;"N",MAX($P$1:P26)+1,0)</f>
        <v>0</v>
      </c>
    </row>
    <row r="28" spans="1:16" ht="17.25" customHeight="1" x14ac:dyDescent="0.25">
      <c r="A28" s="413">
        <v>87</v>
      </c>
      <c r="B28" s="88" t="s">
        <v>26</v>
      </c>
      <c r="C28" s="210">
        <f t="shared" si="4"/>
        <v>0</v>
      </c>
      <c r="D28" s="211">
        <f>IF(B28&lt;&gt;"N",MAX($D$1:D27)+1,0)</f>
        <v>0</v>
      </c>
      <c r="E28" s="209"/>
      <c r="F28" s="209"/>
      <c r="M28" s="414">
        <f t="shared" si="2"/>
        <v>87</v>
      </c>
      <c r="N28" s="217" t="str">
        <f t="shared" si="0"/>
        <v>N</v>
      </c>
      <c r="O28" s="210">
        <f t="shared" si="3"/>
        <v>0</v>
      </c>
      <c r="P28" s="211">
        <f>IF(N28&lt;&gt;"N",MAX($P$1:P27)+1,0)</f>
        <v>0</v>
      </c>
    </row>
    <row r="29" spans="1:16" ht="17.25" customHeight="1" x14ac:dyDescent="0.25">
      <c r="A29" s="413">
        <v>86</v>
      </c>
      <c r="B29" s="88" t="s">
        <v>26</v>
      </c>
      <c r="C29" s="210">
        <f t="shared" si="4"/>
        <v>0</v>
      </c>
      <c r="D29" s="211">
        <f>IF(B29&lt;&gt;"N",MAX($D$1:D28)+1,0)</f>
        <v>0</v>
      </c>
      <c r="E29" s="209"/>
      <c r="F29" s="209"/>
      <c r="M29" s="414">
        <f t="shared" si="2"/>
        <v>86</v>
      </c>
      <c r="N29" s="217" t="str">
        <f t="shared" si="0"/>
        <v>N</v>
      </c>
      <c r="O29" s="210">
        <f t="shared" si="3"/>
        <v>0</v>
      </c>
      <c r="P29" s="211">
        <f>IF(N29&lt;&gt;"N",MAX($P$1:P28)+1,0)</f>
        <v>0</v>
      </c>
    </row>
    <row r="30" spans="1:16" ht="16.5" x14ac:dyDescent="0.25">
      <c r="A30" s="413">
        <v>85</v>
      </c>
      <c r="B30" s="88" t="s">
        <v>26</v>
      </c>
      <c r="C30" s="210">
        <f t="shared" si="4"/>
        <v>0</v>
      </c>
      <c r="D30" s="211">
        <f>IF(B30&lt;&gt;"N",MAX($D$1:D29)+1,0)</f>
        <v>0</v>
      </c>
      <c r="E30" s="209"/>
      <c r="F30" s="209"/>
      <c r="M30" s="414">
        <f t="shared" si="2"/>
        <v>85</v>
      </c>
      <c r="N30" s="217" t="str">
        <f t="shared" si="0"/>
        <v>N</v>
      </c>
      <c r="O30" s="210">
        <f t="shared" si="3"/>
        <v>0</v>
      </c>
      <c r="P30" s="211">
        <f>IF(N30&lt;&gt;"N",MAX($P$1:P29)+1,0)</f>
        <v>0</v>
      </c>
    </row>
    <row r="31" spans="1:16" ht="16.5" x14ac:dyDescent="0.25">
      <c r="A31" s="413">
        <v>84</v>
      </c>
      <c r="B31" s="88" t="s">
        <v>26</v>
      </c>
      <c r="C31" s="210">
        <f t="shared" si="4"/>
        <v>0</v>
      </c>
      <c r="D31" s="211">
        <f>IF(B31&lt;&gt;"N",MAX($D$1:D30)+1,0)</f>
        <v>0</v>
      </c>
      <c r="E31" s="209"/>
      <c r="F31" s="209"/>
      <c r="M31" s="414">
        <f t="shared" si="2"/>
        <v>84</v>
      </c>
      <c r="N31" s="217" t="str">
        <f t="shared" si="0"/>
        <v>N</v>
      </c>
      <c r="O31" s="210">
        <f t="shared" si="3"/>
        <v>0</v>
      </c>
      <c r="P31" s="211">
        <f>IF(N31&lt;&gt;"N",MAX($P$1:P30)+1,0)</f>
        <v>0</v>
      </c>
    </row>
    <row r="32" spans="1:16" ht="16.5" x14ac:dyDescent="0.25">
      <c r="A32" s="413">
        <v>83</v>
      </c>
      <c r="B32" s="88" t="s">
        <v>26</v>
      </c>
      <c r="C32" s="210">
        <f t="shared" si="4"/>
        <v>0</v>
      </c>
      <c r="D32" s="211">
        <f>IF(B32&lt;&gt;"N",MAX($D$1:D31)+1,0)</f>
        <v>0</v>
      </c>
      <c r="E32" s="209"/>
      <c r="F32" s="209"/>
      <c r="M32" s="414">
        <f t="shared" si="2"/>
        <v>83</v>
      </c>
      <c r="N32" s="217" t="str">
        <f t="shared" si="0"/>
        <v>N</v>
      </c>
      <c r="O32" s="210">
        <f t="shared" si="3"/>
        <v>0</v>
      </c>
      <c r="P32" s="211">
        <f>IF(N32&lt;&gt;"N",MAX($P$1:P31)+1,0)</f>
        <v>0</v>
      </c>
    </row>
    <row r="33" spans="1:16" ht="17.25" customHeight="1" x14ac:dyDescent="0.25">
      <c r="A33" s="413">
        <v>82</v>
      </c>
      <c r="B33" s="88" t="s">
        <v>26</v>
      </c>
      <c r="C33" s="210">
        <f t="shared" si="4"/>
        <v>0</v>
      </c>
      <c r="D33" s="211">
        <f>IF(B33&lt;&gt;"N",MAX($D$1:D32)+1,0)</f>
        <v>0</v>
      </c>
      <c r="E33" s="209"/>
      <c r="F33" s="209"/>
      <c r="M33" s="414">
        <f t="shared" si="2"/>
        <v>82</v>
      </c>
      <c r="N33" s="217" t="str">
        <f t="shared" si="0"/>
        <v>N</v>
      </c>
      <c r="O33" s="210">
        <f>VLOOKUP(N33,$G$12:$H$19,2,0)</f>
        <v>0</v>
      </c>
      <c r="P33" s="211">
        <f>IF(N33&lt;&gt;"N",MAX($P$1:P32)+1,0)</f>
        <v>0</v>
      </c>
    </row>
    <row r="34" spans="1:16" ht="17.25" hidden="1" customHeight="1" x14ac:dyDescent="0.25">
      <c r="A34" s="413">
        <v>81</v>
      </c>
      <c r="B34" s="468" t="s">
        <v>26</v>
      </c>
      <c r="C34" s="210">
        <f>VLOOKUP(B34,$G$12:$H$19,2,0)</f>
        <v>0</v>
      </c>
      <c r="D34" s="211">
        <f>IF(B34&lt;&gt;"N",MAX($D$1:D33)+1,0)</f>
        <v>0</v>
      </c>
      <c r="E34" s="209"/>
      <c r="F34" s="209"/>
      <c r="M34" s="414">
        <f>A34</f>
        <v>81</v>
      </c>
      <c r="N34" s="217" t="str">
        <f t="shared" si="0"/>
        <v>N</v>
      </c>
      <c r="O34" s="210">
        <f>VLOOKUP(N34,$G$12:$H$19,2,0)</f>
        <v>0</v>
      </c>
      <c r="P34" s="211">
        <f>IF(N34&lt;&gt;"N",MAX($P$1:P33)+1,0)</f>
        <v>0</v>
      </c>
    </row>
    <row r="35" spans="1:16" ht="17.25" hidden="1" customHeight="1" x14ac:dyDescent="0.25">
      <c r="A35" s="413">
        <v>80</v>
      </c>
      <c r="B35" s="468" t="s">
        <v>26</v>
      </c>
      <c r="C35" s="210">
        <f>VLOOKUP(B35,$G$12:$H$19,2,0)</f>
        <v>0</v>
      </c>
      <c r="D35" s="211">
        <f>IF(B35&lt;&gt;"N",MAX($D$1:D34)+1,0)</f>
        <v>0</v>
      </c>
      <c r="E35" s="209"/>
      <c r="F35" s="209"/>
      <c r="M35" s="414">
        <f>A35</f>
        <v>80</v>
      </c>
      <c r="N35" s="217" t="str">
        <f t="shared" si="0"/>
        <v>N</v>
      </c>
      <c r="O35" s="210">
        <f>VLOOKUP(N35,$G$12:$H$19,2,0)</f>
        <v>0</v>
      </c>
      <c r="P35" s="211">
        <f>IF(N35&lt;&gt;"N",MAX($P$1:P34)+1,0)</f>
        <v>0</v>
      </c>
    </row>
    <row r="36" spans="1:16" ht="17.25" hidden="1" customHeight="1" x14ac:dyDescent="0.25">
      <c r="A36" s="413">
        <v>79</v>
      </c>
      <c r="B36" s="468" t="s">
        <v>26</v>
      </c>
      <c r="C36" s="210">
        <f>VLOOKUP(B36,$G$12:$H$19,2,0)</f>
        <v>0</v>
      </c>
      <c r="D36" s="211">
        <f>IF(B36&lt;&gt;"N",MAX($D$1:D35)+1,0)</f>
        <v>0</v>
      </c>
      <c r="E36" s="209"/>
      <c r="F36" s="209"/>
      <c r="M36" s="414">
        <f>A36</f>
        <v>79</v>
      </c>
      <c r="N36" s="217" t="str">
        <f t="shared" si="0"/>
        <v>N</v>
      </c>
      <c r="O36" s="210">
        <f>VLOOKUP(N36,$G$12:$H$19,2,0)</f>
        <v>0</v>
      </c>
      <c r="P36" s="211">
        <f>IF(N36&lt;&gt;"N",MAX($P$1:P35)+1,0)</f>
        <v>0</v>
      </c>
    </row>
  </sheetData>
  <sheetProtection algorithmName="SHA-512" hashValue="YtzY7NrPfWT1kM+hlQAiLyEHL9YlztGPPppGIVNzZfPkw+J2O6ytQyeGMH/lPzB44G0WM5/Qb8XD2KlNZV0xxA==" saltValue="iOFbJkGR2t1bcPUx8PISrA==" spinCount="100000" sheet="1" selectLockedCells="1"/>
  <mergeCells count="1">
    <mergeCell ref="G4:K4"/>
  </mergeCells>
  <phoneticPr fontId="2" type="noConversion"/>
  <dataValidations count="1">
    <dataValidation type="list" allowBlank="1" showInputMessage="1" showErrorMessage="1" sqref="B2:B36" xr:uid="{00000000-0002-0000-0500-000000000000}">
      <formula1>$G$12:$G$19</formula1>
    </dataValidation>
  </dataValidations>
  <printOptions horizontalCentered="1"/>
  <pageMargins left="0.78740157480314965" right="0.78740157480314965" top="0.78740157480314965" bottom="0.78740157480314965" header="0.39370078740157483" footer="0.39370078740157483"/>
  <pageSetup paperSize="9" orientation="portrait" r:id="rId1"/>
  <headerFooter scaleWithDoc="0" alignWithMargins="0">
    <oddHeader>&amp;C&amp;"標楷體,粗體"&amp;14～資料輸入頁，非陳報用表～</oddHeader>
    <oddFooter>&amp;C&amp;"標楷體,粗體"&amp;14～資料輸入頁，非陳報用表～</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Q81"/>
  <sheetViews>
    <sheetView workbookViewId="0">
      <pane xSplit="2" ySplit="1" topLeftCell="C2" activePane="bottomRight" state="frozenSplit"/>
      <selection activeCell="C2" sqref="C2:D2"/>
      <selection pane="topRight" activeCell="C2" sqref="C2:D2"/>
      <selection pane="bottomLeft" activeCell="C2" sqref="C2:D2"/>
      <selection pane="bottomRight" activeCell="C2" sqref="C2"/>
    </sheetView>
  </sheetViews>
  <sheetFormatPr defaultRowHeight="17.25" customHeight="1" x14ac:dyDescent="0.25"/>
  <cols>
    <col min="1" max="1" width="4.375" style="68" customWidth="1"/>
    <col min="2" max="2" width="7.75" style="125" customWidth="1"/>
    <col min="3" max="3" width="9.5" style="74" bestFit="1" customWidth="1"/>
    <col min="4" max="4" width="12" style="68" customWidth="1"/>
    <col min="5" max="6" width="5.5" style="68" bestFit="1" customWidth="1"/>
    <col min="7" max="7" width="13.875" style="74" bestFit="1" customWidth="1"/>
    <col min="8" max="8" width="13.625" style="126" customWidth="1"/>
    <col min="9" max="9" width="13.875" style="74" bestFit="1" customWidth="1"/>
    <col min="10" max="10" width="5.5" style="74" bestFit="1" customWidth="1"/>
    <col min="11" max="11" width="5.375" style="68" customWidth="1"/>
    <col min="12" max="12" width="5.5" style="74" customWidth="1"/>
    <col min="13" max="13" width="2.125" style="74" customWidth="1"/>
    <col min="14" max="14" width="15.625" style="74" customWidth="1"/>
    <col min="15" max="15" width="9.375" style="142" customWidth="1"/>
    <col min="16" max="17" width="9.375" style="74" customWidth="1"/>
    <col min="18" max="16384" width="9" style="74"/>
  </cols>
  <sheetData>
    <row r="1" spans="1:17" s="106" customFormat="1" ht="25.5" customHeight="1" thickBot="1" x14ac:dyDescent="0.3">
      <c r="A1" s="401" t="s">
        <v>217</v>
      </c>
      <c r="B1" s="405" t="s">
        <v>2</v>
      </c>
      <c r="C1" s="402" t="s">
        <v>3</v>
      </c>
      <c r="D1" s="402" t="s">
        <v>4</v>
      </c>
      <c r="E1" s="402" t="s">
        <v>88</v>
      </c>
      <c r="F1" s="402" t="s">
        <v>89</v>
      </c>
      <c r="G1" s="402" t="s">
        <v>90</v>
      </c>
      <c r="H1" s="403" t="s">
        <v>238</v>
      </c>
      <c r="I1" s="402" t="s">
        <v>5</v>
      </c>
      <c r="J1" s="402" t="s">
        <v>6</v>
      </c>
      <c r="K1" s="404" t="s">
        <v>198</v>
      </c>
      <c r="L1" s="74"/>
      <c r="N1" s="836" t="s">
        <v>243</v>
      </c>
      <c r="O1" s="837"/>
      <c r="P1" s="837"/>
      <c r="Q1" s="838"/>
    </row>
    <row r="2" spans="1:17" s="106" customFormat="1" ht="24" customHeight="1" x14ac:dyDescent="0.25">
      <c r="A2" s="93">
        <v>1</v>
      </c>
      <c r="B2" s="116" t="str">
        <f>IF(H2&lt;&gt;"",'2.基本資料'!$F$2,"")</f>
        <v>○○○</v>
      </c>
      <c r="C2" s="117" t="s">
        <v>27</v>
      </c>
      <c r="D2" s="118" t="s">
        <v>265</v>
      </c>
      <c r="E2" s="118">
        <v>1</v>
      </c>
      <c r="F2" s="118" t="s">
        <v>29</v>
      </c>
      <c r="G2" s="117" t="s">
        <v>475</v>
      </c>
      <c r="H2" s="119">
        <v>44076</v>
      </c>
      <c r="I2" s="117" t="s">
        <v>515</v>
      </c>
      <c r="J2" s="117"/>
      <c r="K2" s="101">
        <f ca="1">IF(AND(H2&gt;='2.基本資料'!$B$5,H2&lt;='2.基本資料'!$B$4),E2,0)</f>
        <v>1</v>
      </c>
      <c r="L2" s="74"/>
      <c r="N2" s="406" t="s">
        <v>268</v>
      </c>
      <c r="O2" s="407" t="s">
        <v>269</v>
      </c>
      <c r="P2" s="180" t="s">
        <v>270</v>
      </c>
      <c r="Q2" s="408" t="s">
        <v>271</v>
      </c>
    </row>
    <row r="3" spans="1:17" s="106" customFormat="1" ht="24" customHeight="1" x14ac:dyDescent="0.25">
      <c r="A3" s="95">
        <v>2</v>
      </c>
      <c r="B3" s="363" t="str">
        <f>IF(H3&lt;&gt;"",'2.基本資料'!$F$2,"")</f>
        <v>○○○</v>
      </c>
      <c r="C3" s="71" t="s">
        <v>27</v>
      </c>
      <c r="D3" s="72" t="s">
        <v>28</v>
      </c>
      <c r="E3" s="72">
        <v>1</v>
      </c>
      <c r="F3" s="72" t="s">
        <v>29</v>
      </c>
      <c r="G3" s="71" t="s">
        <v>475</v>
      </c>
      <c r="H3" s="120">
        <v>44107</v>
      </c>
      <c r="I3" s="71" t="s">
        <v>516</v>
      </c>
      <c r="J3" s="71"/>
      <c r="K3" s="102">
        <f ca="1">IF(AND(H3&gt;='2.基本資料'!$B$5,H3&lt;='2.基本資料'!$B$4),E3,0)</f>
        <v>1</v>
      </c>
      <c r="L3" s="74"/>
      <c r="N3" s="136" t="s">
        <v>28</v>
      </c>
      <c r="O3" s="137">
        <v>0.03</v>
      </c>
      <c r="P3" s="139">
        <f t="shared" ref="P3:P16" ca="1" si="0">SUMIF($D$2:$D$81,N3,$K$2:$K$81)</f>
        <v>16</v>
      </c>
      <c r="Q3" s="138">
        <f t="shared" ref="Q3:Q16" ca="1" si="1">O3*P3</f>
        <v>0.48</v>
      </c>
    </row>
    <row r="4" spans="1:17" s="106" customFormat="1" ht="24" customHeight="1" x14ac:dyDescent="0.25">
      <c r="A4" s="95">
        <v>3</v>
      </c>
      <c r="B4" s="363" t="str">
        <f>IF(H4&lt;&gt;"",'2.基本資料'!$F$2,"")</f>
        <v>○○○</v>
      </c>
      <c r="C4" s="71" t="s">
        <v>27</v>
      </c>
      <c r="D4" s="72" t="s">
        <v>28</v>
      </c>
      <c r="E4" s="72">
        <v>2</v>
      </c>
      <c r="F4" s="72" t="s">
        <v>29</v>
      </c>
      <c r="G4" s="71" t="s">
        <v>475</v>
      </c>
      <c r="H4" s="120">
        <v>44107</v>
      </c>
      <c r="I4" s="71" t="s">
        <v>517</v>
      </c>
      <c r="J4" s="71"/>
      <c r="K4" s="102">
        <f ca="1">IF(AND(H4&gt;='2.基本資料'!$B$5,H4&lt;='2.基本資料'!$B$4),E4,0)</f>
        <v>2</v>
      </c>
      <c r="L4" s="74"/>
      <c r="N4" s="136" t="s">
        <v>272</v>
      </c>
      <c r="O4" s="137">
        <v>0.1</v>
      </c>
      <c r="P4" s="139">
        <f t="shared" ca="1" si="0"/>
        <v>2</v>
      </c>
      <c r="Q4" s="138">
        <f t="shared" ca="1" si="1"/>
        <v>0.2</v>
      </c>
    </row>
    <row r="5" spans="1:17" s="106" customFormat="1" ht="24" customHeight="1" x14ac:dyDescent="0.25">
      <c r="A5" s="95">
        <v>4</v>
      </c>
      <c r="B5" s="363" t="str">
        <f>IF(H5&lt;&gt;"",'2.基本資料'!$F$2,"")</f>
        <v>○○○</v>
      </c>
      <c r="C5" s="71" t="s">
        <v>27</v>
      </c>
      <c r="D5" s="72" t="s">
        <v>265</v>
      </c>
      <c r="E5" s="72">
        <v>1</v>
      </c>
      <c r="F5" s="72" t="s">
        <v>29</v>
      </c>
      <c r="G5" s="71" t="s">
        <v>475</v>
      </c>
      <c r="H5" s="120">
        <v>44470</v>
      </c>
      <c r="I5" s="71" t="s">
        <v>526</v>
      </c>
      <c r="J5" s="71"/>
      <c r="K5" s="102">
        <f ca="1">IF(AND(H5&gt;='2.基本資料'!$B$5,H5&lt;='2.基本資料'!$B$4),E5,0)</f>
        <v>1</v>
      </c>
      <c r="L5" s="74"/>
      <c r="N5" s="136" t="s">
        <v>96</v>
      </c>
      <c r="O5" s="137">
        <v>0.4</v>
      </c>
      <c r="P5" s="139">
        <f t="shared" si="0"/>
        <v>0</v>
      </c>
      <c r="Q5" s="138">
        <f t="shared" si="1"/>
        <v>0</v>
      </c>
    </row>
    <row r="6" spans="1:17" s="121" customFormat="1" ht="24" customHeight="1" thickBot="1" x14ac:dyDescent="0.3">
      <c r="A6" s="97">
        <v>5</v>
      </c>
      <c r="B6" s="364" t="str">
        <f>IF(H6&lt;&gt;"",'2.基本資料'!$F$2,"")</f>
        <v>○○○</v>
      </c>
      <c r="C6" s="122" t="s">
        <v>27</v>
      </c>
      <c r="D6" s="123" t="s">
        <v>28</v>
      </c>
      <c r="E6" s="123">
        <v>1</v>
      </c>
      <c r="F6" s="123" t="s">
        <v>29</v>
      </c>
      <c r="G6" s="122" t="s">
        <v>475</v>
      </c>
      <c r="H6" s="124">
        <v>44652</v>
      </c>
      <c r="I6" s="122" t="s">
        <v>518</v>
      </c>
      <c r="J6" s="122"/>
      <c r="K6" s="113">
        <f ca="1">IF(AND(H6&gt;='2.基本資料'!$B$5,H6&lt;='2.基本資料'!$B$4),E6,0)</f>
        <v>1</v>
      </c>
      <c r="L6" s="74"/>
      <c r="N6" s="136" t="s">
        <v>97</v>
      </c>
      <c r="O6" s="137">
        <v>-0.4</v>
      </c>
      <c r="P6" s="139">
        <f t="shared" si="0"/>
        <v>0</v>
      </c>
      <c r="Q6" s="138">
        <f t="shared" si="1"/>
        <v>0</v>
      </c>
    </row>
    <row r="7" spans="1:17" s="106" customFormat="1" ht="24" customHeight="1" x14ac:dyDescent="0.25">
      <c r="A7" s="93">
        <v>6</v>
      </c>
      <c r="B7" s="116" t="str">
        <f>IF(H7&lt;&gt;"",'2.基本資料'!$F$2,"")</f>
        <v>○○○</v>
      </c>
      <c r="C7" s="117" t="s">
        <v>27</v>
      </c>
      <c r="D7" s="118" t="s">
        <v>28</v>
      </c>
      <c r="E7" s="118">
        <v>1</v>
      </c>
      <c r="F7" s="118" t="s">
        <v>29</v>
      </c>
      <c r="G7" s="117" t="s">
        <v>475</v>
      </c>
      <c r="H7" s="119">
        <v>44652</v>
      </c>
      <c r="I7" s="117" t="s">
        <v>519</v>
      </c>
      <c r="J7" s="117"/>
      <c r="K7" s="101">
        <f ca="1">IF(AND(H7&gt;='2.基本資料'!$B$5,H7&lt;='2.基本資料'!$B$4),E7,0)</f>
        <v>1</v>
      </c>
      <c r="L7" s="74"/>
      <c r="N7" s="136" t="s">
        <v>273</v>
      </c>
      <c r="O7" s="137">
        <v>-0.1</v>
      </c>
      <c r="P7" s="139">
        <f t="shared" si="0"/>
        <v>0</v>
      </c>
      <c r="Q7" s="138">
        <f t="shared" si="1"/>
        <v>0</v>
      </c>
    </row>
    <row r="8" spans="1:17" s="106" customFormat="1" ht="24" customHeight="1" x14ac:dyDescent="0.25">
      <c r="A8" s="95">
        <v>7</v>
      </c>
      <c r="B8" s="363" t="str">
        <f>IF(H8&lt;&gt;"",'2.基本資料'!$F$2,"")</f>
        <v>○○○</v>
      </c>
      <c r="C8" s="71" t="s">
        <v>27</v>
      </c>
      <c r="D8" s="72" t="s">
        <v>28</v>
      </c>
      <c r="E8" s="72">
        <v>1</v>
      </c>
      <c r="F8" s="72" t="s">
        <v>29</v>
      </c>
      <c r="G8" s="71" t="s">
        <v>475</v>
      </c>
      <c r="H8" s="120">
        <v>44835</v>
      </c>
      <c r="I8" s="71" t="s">
        <v>520</v>
      </c>
      <c r="J8" s="71"/>
      <c r="K8" s="102">
        <f ca="1">IF(AND(H8&gt;='2.基本資料'!$B$5,H8&lt;='2.基本資料'!$B$4),E8,0)</f>
        <v>1</v>
      </c>
      <c r="L8" s="74"/>
      <c r="N8" s="136" t="s">
        <v>93</v>
      </c>
      <c r="O8" s="137">
        <v>-0.03</v>
      </c>
      <c r="P8" s="139">
        <f t="shared" si="0"/>
        <v>0</v>
      </c>
      <c r="Q8" s="138">
        <f t="shared" si="1"/>
        <v>0</v>
      </c>
    </row>
    <row r="9" spans="1:17" s="106" customFormat="1" ht="24" customHeight="1" x14ac:dyDescent="0.25">
      <c r="A9" s="95">
        <v>8</v>
      </c>
      <c r="B9" s="363" t="str">
        <f>IF(H9&lt;&gt;"",'2.基本資料'!$F$2,"")</f>
        <v>○○○</v>
      </c>
      <c r="C9" s="71" t="s">
        <v>27</v>
      </c>
      <c r="D9" s="72" t="s">
        <v>28</v>
      </c>
      <c r="E9" s="72">
        <v>1</v>
      </c>
      <c r="F9" s="72" t="s">
        <v>29</v>
      </c>
      <c r="G9" s="71" t="s">
        <v>475</v>
      </c>
      <c r="H9" s="120">
        <v>44835</v>
      </c>
      <c r="I9" s="71" t="s">
        <v>525</v>
      </c>
      <c r="J9" s="71"/>
      <c r="K9" s="102">
        <f ca="1">IF(AND(H9&gt;='2.基本資料'!$B$5,H9&lt;='2.基本資料'!$B$4),E9,0)</f>
        <v>1</v>
      </c>
      <c r="L9" s="74"/>
      <c r="N9" s="136" t="s">
        <v>104</v>
      </c>
      <c r="O9" s="137">
        <v>0.75</v>
      </c>
      <c r="P9" s="139">
        <f t="shared" si="0"/>
        <v>0</v>
      </c>
      <c r="Q9" s="138">
        <f t="shared" si="1"/>
        <v>0</v>
      </c>
    </row>
    <row r="10" spans="1:17" s="106" customFormat="1" ht="24" customHeight="1" x14ac:dyDescent="0.25">
      <c r="A10" s="95">
        <v>9</v>
      </c>
      <c r="B10" s="363" t="str">
        <f>IF(H10&lt;&gt;"",'2.基本資料'!$F$2,"")</f>
        <v>○○○</v>
      </c>
      <c r="C10" s="71" t="s">
        <v>27</v>
      </c>
      <c r="D10" s="72" t="s">
        <v>28</v>
      </c>
      <c r="E10" s="72">
        <v>1</v>
      </c>
      <c r="F10" s="72" t="s">
        <v>29</v>
      </c>
      <c r="G10" s="71" t="s">
        <v>475</v>
      </c>
      <c r="H10" s="120">
        <v>45015</v>
      </c>
      <c r="I10" s="71" t="s">
        <v>524</v>
      </c>
      <c r="J10" s="71"/>
      <c r="K10" s="102">
        <f ca="1">IF(AND(H10&gt;='2.基本資料'!$B$5,H10&lt;='2.基本資料'!$B$4),E10,0)</f>
        <v>1</v>
      </c>
      <c r="L10" s="74"/>
      <c r="N10" s="136" t="s">
        <v>102</v>
      </c>
      <c r="O10" s="137">
        <v>1</v>
      </c>
      <c r="P10" s="139">
        <f t="shared" si="0"/>
        <v>0</v>
      </c>
      <c r="Q10" s="138">
        <f t="shared" si="1"/>
        <v>0</v>
      </c>
    </row>
    <row r="11" spans="1:17" s="106" customFormat="1" ht="24" customHeight="1" thickBot="1" x14ac:dyDescent="0.3">
      <c r="A11" s="97">
        <v>10</v>
      </c>
      <c r="B11" s="364" t="str">
        <f>IF(H11&lt;&gt;"",'2.基本資料'!$F$2,"")</f>
        <v>○○○</v>
      </c>
      <c r="C11" s="122" t="s">
        <v>27</v>
      </c>
      <c r="D11" s="123" t="s">
        <v>28</v>
      </c>
      <c r="E11" s="123">
        <v>1</v>
      </c>
      <c r="F11" s="123" t="s">
        <v>29</v>
      </c>
      <c r="G11" s="122" t="s">
        <v>475</v>
      </c>
      <c r="H11" s="124">
        <v>45015</v>
      </c>
      <c r="I11" s="122" t="s">
        <v>523</v>
      </c>
      <c r="J11" s="122"/>
      <c r="K11" s="113">
        <f ca="1">IF(AND(H11&gt;='2.基本資料'!$B$5,H11&lt;='2.基本資料'!$B$4),E11,0)</f>
        <v>1</v>
      </c>
      <c r="L11" s="74"/>
      <c r="N11" s="136" t="s">
        <v>101</v>
      </c>
      <c r="O11" s="137">
        <v>1.5</v>
      </c>
      <c r="P11" s="139">
        <f t="shared" si="0"/>
        <v>0</v>
      </c>
      <c r="Q11" s="138">
        <f t="shared" si="1"/>
        <v>0</v>
      </c>
    </row>
    <row r="12" spans="1:17" s="106" customFormat="1" ht="24" customHeight="1" x14ac:dyDescent="0.25">
      <c r="A12" s="93">
        <v>11</v>
      </c>
      <c r="B12" s="116" t="str">
        <f>IF(H12&lt;&gt;"",'2.基本資料'!$F$2,"")</f>
        <v>○○○</v>
      </c>
      <c r="C12" s="117" t="s">
        <v>27</v>
      </c>
      <c r="D12" s="118" t="s">
        <v>28</v>
      </c>
      <c r="E12" s="118">
        <v>1</v>
      </c>
      <c r="F12" s="118" t="s">
        <v>29</v>
      </c>
      <c r="G12" s="117" t="s">
        <v>475</v>
      </c>
      <c r="H12" s="119">
        <v>45200</v>
      </c>
      <c r="I12" s="117" t="s">
        <v>527</v>
      </c>
      <c r="J12" s="117"/>
      <c r="K12" s="101">
        <f ca="1">IF(AND(H12&gt;='2.基本資料'!$B$5,H12&lt;='2.基本資料'!$B$4),E12,0)</f>
        <v>1</v>
      </c>
      <c r="L12" s="74"/>
      <c r="N12" s="136" t="s">
        <v>100</v>
      </c>
      <c r="O12" s="137">
        <v>2</v>
      </c>
      <c r="P12" s="139">
        <f t="shared" si="0"/>
        <v>0</v>
      </c>
      <c r="Q12" s="138">
        <f t="shared" si="1"/>
        <v>0</v>
      </c>
    </row>
    <row r="13" spans="1:17" s="106" customFormat="1" ht="24" customHeight="1" x14ac:dyDescent="0.25">
      <c r="A13" s="95">
        <v>12</v>
      </c>
      <c r="B13" s="363" t="str">
        <f>IF(H13&lt;&gt;"",'2.基本資料'!$F$2,"")</f>
        <v>○○○</v>
      </c>
      <c r="C13" s="71" t="s">
        <v>27</v>
      </c>
      <c r="D13" s="72" t="s">
        <v>28</v>
      </c>
      <c r="E13" s="72">
        <v>1</v>
      </c>
      <c r="F13" s="72" t="s">
        <v>29</v>
      </c>
      <c r="G13" s="71" t="s">
        <v>475</v>
      </c>
      <c r="H13" s="120">
        <v>45352</v>
      </c>
      <c r="I13" s="71" t="s">
        <v>528</v>
      </c>
      <c r="J13" s="71"/>
      <c r="K13" s="102">
        <f ca="1">IF(AND(H13&gt;='2.基本資料'!$B$5,H13&lt;='2.基本資料'!$B$4),E13,0)</f>
        <v>1</v>
      </c>
      <c r="L13" s="74"/>
      <c r="N13" s="136" t="s">
        <v>99</v>
      </c>
      <c r="O13" s="137">
        <v>2.5</v>
      </c>
      <c r="P13" s="139">
        <f t="shared" si="0"/>
        <v>0</v>
      </c>
      <c r="Q13" s="138">
        <f t="shared" si="1"/>
        <v>0</v>
      </c>
    </row>
    <row r="14" spans="1:17" s="106" customFormat="1" ht="24" customHeight="1" x14ac:dyDescent="0.25">
      <c r="A14" s="95">
        <v>13</v>
      </c>
      <c r="B14" s="363" t="str">
        <f>IF(H14&lt;&gt;"",'2.基本資料'!$F$2,"")</f>
        <v>○○○</v>
      </c>
      <c r="C14" s="71" t="s">
        <v>27</v>
      </c>
      <c r="D14" s="72" t="s">
        <v>28</v>
      </c>
      <c r="E14" s="72">
        <v>1</v>
      </c>
      <c r="F14" s="72" t="s">
        <v>29</v>
      </c>
      <c r="G14" s="71" t="s">
        <v>475</v>
      </c>
      <c r="H14" s="120">
        <v>45352</v>
      </c>
      <c r="I14" s="71" t="s">
        <v>529</v>
      </c>
      <c r="J14" s="71"/>
      <c r="K14" s="102">
        <f ca="1">IF(AND(H14&gt;='2.基本資料'!$B$5,H14&lt;='2.基本資料'!$B$4),E14,0)</f>
        <v>1</v>
      </c>
      <c r="L14" s="74"/>
      <c r="N14" s="136" t="s">
        <v>98</v>
      </c>
      <c r="O14" s="137">
        <v>3</v>
      </c>
      <c r="P14" s="139">
        <f t="shared" si="0"/>
        <v>0</v>
      </c>
      <c r="Q14" s="138">
        <f t="shared" si="1"/>
        <v>0</v>
      </c>
    </row>
    <row r="15" spans="1:17" s="106" customFormat="1" ht="24" customHeight="1" x14ac:dyDescent="0.25">
      <c r="A15" s="95">
        <v>14</v>
      </c>
      <c r="B15" s="363" t="str">
        <f>IF(H15&lt;&gt;"",'2.基本資料'!$F$2,"")</f>
        <v>○○○</v>
      </c>
      <c r="C15" s="71" t="s">
        <v>27</v>
      </c>
      <c r="D15" s="72" t="s">
        <v>28</v>
      </c>
      <c r="E15" s="72">
        <v>1</v>
      </c>
      <c r="F15" s="72" t="s">
        <v>29</v>
      </c>
      <c r="G15" s="71" t="s">
        <v>475</v>
      </c>
      <c r="H15" s="120">
        <v>45536</v>
      </c>
      <c r="I15" s="71" t="s">
        <v>533</v>
      </c>
      <c r="J15" s="71"/>
      <c r="K15" s="102">
        <f ca="1">IF(AND(H15&gt;='2.基本資料'!$B$5,H15&lt;='2.基本資料'!$B$4),E15,0)</f>
        <v>1</v>
      </c>
      <c r="L15" s="74"/>
      <c r="N15" s="136" t="s">
        <v>274</v>
      </c>
      <c r="O15" s="137">
        <v>4</v>
      </c>
      <c r="P15" s="139">
        <f t="shared" si="0"/>
        <v>0</v>
      </c>
      <c r="Q15" s="138">
        <f t="shared" si="1"/>
        <v>0</v>
      </c>
    </row>
    <row r="16" spans="1:17" s="106" customFormat="1" ht="24" customHeight="1" thickBot="1" x14ac:dyDescent="0.3">
      <c r="A16" s="97">
        <v>15</v>
      </c>
      <c r="B16" s="364" t="str">
        <f>IF(H16&lt;&gt;"",'2.基本資料'!$F$2,"")</f>
        <v>○○○</v>
      </c>
      <c r="C16" s="122" t="s">
        <v>27</v>
      </c>
      <c r="D16" s="123" t="s">
        <v>28</v>
      </c>
      <c r="E16" s="123">
        <v>1</v>
      </c>
      <c r="F16" s="123" t="s">
        <v>29</v>
      </c>
      <c r="G16" s="122" t="s">
        <v>475</v>
      </c>
      <c r="H16" s="124">
        <v>45536</v>
      </c>
      <c r="I16" s="122" t="s">
        <v>534</v>
      </c>
      <c r="J16" s="122"/>
      <c r="K16" s="113">
        <f ca="1">IF(AND(H16&gt;='2.基本資料'!$B$5,H16&lt;='2.基本資料'!$B$4),E16,0)</f>
        <v>1</v>
      </c>
      <c r="L16" s="74"/>
      <c r="N16" s="193" t="s">
        <v>275</v>
      </c>
      <c r="O16" s="194">
        <v>5</v>
      </c>
      <c r="P16" s="195">
        <f t="shared" si="0"/>
        <v>0</v>
      </c>
      <c r="Q16" s="196">
        <f t="shared" si="1"/>
        <v>0</v>
      </c>
    </row>
    <row r="17" spans="1:17" s="106" customFormat="1" ht="24" customHeight="1" thickBot="1" x14ac:dyDescent="0.3">
      <c r="A17" s="93">
        <v>16</v>
      </c>
      <c r="B17" s="116" t="str">
        <f>IF(H17&lt;&gt;"",'2.基本資料'!$F$2,"")</f>
        <v>○○○</v>
      </c>
      <c r="C17" s="117" t="s">
        <v>27</v>
      </c>
      <c r="D17" s="118" t="s">
        <v>28</v>
      </c>
      <c r="E17" s="118">
        <v>1</v>
      </c>
      <c r="F17" s="118" t="s">
        <v>29</v>
      </c>
      <c r="G17" s="117" t="s">
        <v>475</v>
      </c>
      <c r="H17" s="119">
        <v>45717</v>
      </c>
      <c r="I17" s="117" t="s">
        <v>530</v>
      </c>
      <c r="J17" s="117"/>
      <c r="K17" s="101">
        <f ca="1">IF(AND(H17&gt;='2.基本資料'!$B$5,H17&lt;='2.基本資料'!$B$4),E17,0)</f>
        <v>1</v>
      </c>
      <c r="L17" s="74"/>
      <c r="N17" s="190" t="s">
        <v>276</v>
      </c>
      <c r="O17" s="114"/>
      <c r="P17" s="191"/>
      <c r="Q17" s="192">
        <f ca="1">IF(SUM(Q3:Q16)&gt;7,7,SUM(Q3:Q16))</f>
        <v>0.67999999999999994</v>
      </c>
    </row>
    <row r="18" spans="1:17" s="106" customFormat="1" ht="24" customHeight="1" x14ac:dyDescent="0.25">
      <c r="A18" s="95">
        <v>17</v>
      </c>
      <c r="B18" s="363" t="str">
        <f>IF(H18&lt;&gt;"",'2.基本資料'!$F$2,"")</f>
        <v>○○○</v>
      </c>
      <c r="C18" s="71" t="s">
        <v>27</v>
      </c>
      <c r="D18" s="72" t="s">
        <v>28</v>
      </c>
      <c r="E18" s="72">
        <v>1</v>
      </c>
      <c r="F18" s="72" t="s">
        <v>29</v>
      </c>
      <c r="G18" s="71" t="s">
        <v>475</v>
      </c>
      <c r="H18" s="120">
        <v>45717</v>
      </c>
      <c r="I18" s="71" t="s">
        <v>531</v>
      </c>
      <c r="J18" s="71"/>
      <c r="K18" s="102">
        <f ca="1">IF(AND(H18&gt;='2.基本資料'!$B$5,H18&lt;='2.基本資料'!$B$4),E18,0)</f>
        <v>1</v>
      </c>
      <c r="L18" s="74"/>
    </row>
    <row r="19" spans="1:17" s="106" customFormat="1" ht="24" customHeight="1" x14ac:dyDescent="0.25">
      <c r="A19" s="95">
        <v>18</v>
      </c>
      <c r="B19" s="363" t="str">
        <f>IF(H19&lt;&gt;"",'2.基本資料'!$F$2,"")</f>
        <v/>
      </c>
      <c r="C19" s="71"/>
      <c r="D19" s="72"/>
      <c r="E19" s="72"/>
      <c r="F19" s="72"/>
      <c r="G19" s="71"/>
      <c r="H19" s="120"/>
      <c r="I19" s="71"/>
      <c r="J19" s="71"/>
      <c r="K19" s="102">
        <f ca="1">IF(AND(H19&gt;='2.基本資料'!$B$5,H19&lt;='2.基本資料'!$B$4),E19,0)</f>
        <v>0</v>
      </c>
      <c r="L19" s="74"/>
      <c r="N19" s="204" t="s">
        <v>277</v>
      </c>
      <c r="O19" s="205">
        <f ca="1">'2.基本資料'!B5</f>
        <v>43922</v>
      </c>
    </row>
    <row r="20" spans="1:17" s="106" customFormat="1" ht="24" customHeight="1" x14ac:dyDescent="0.25">
      <c r="A20" s="95">
        <v>19</v>
      </c>
      <c r="B20" s="363" t="str">
        <f>IF(H20&lt;&gt;"",'2.基本資料'!$F$2,"")</f>
        <v/>
      </c>
      <c r="C20" s="71"/>
      <c r="D20" s="72"/>
      <c r="E20" s="72"/>
      <c r="F20" s="72"/>
      <c r="G20" s="71"/>
      <c r="H20" s="120"/>
      <c r="I20" s="71"/>
      <c r="J20" s="71"/>
      <c r="K20" s="102">
        <f ca="1">IF(AND(H20&gt;='2.基本資料'!$B$5,H20&lt;='2.基本資料'!$B$4),E20,0)</f>
        <v>0</v>
      </c>
      <c r="L20" s="74"/>
      <c r="N20" s="204" t="s">
        <v>278</v>
      </c>
      <c r="O20" s="205">
        <f>'2.基本資料'!B4</f>
        <v>45747</v>
      </c>
    </row>
    <row r="21" spans="1:17" s="106" customFormat="1" ht="24" customHeight="1" thickBot="1" x14ac:dyDescent="0.3">
      <c r="A21" s="97">
        <v>20</v>
      </c>
      <c r="B21" s="364" t="str">
        <f>IF(H21&lt;&gt;"",'2.基本資料'!$F$2,"")</f>
        <v/>
      </c>
      <c r="C21" s="122"/>
      <c r="D21" s="123"/>
      <c r="E21" s="123"/>
      <c r="F21" s="123"/>
      <c r="G21" s="122"/>
      <c r="H21" s="124"/>
      <c r="I21" s="122"/>
      <c r="J21" s="122"/>
      <c r="K21" s="113">
        <f ca="1">IF(AND(H21&gt;='2.基本資料'!$B$5,H21&lt;='2.基本資料'!$B$4),E21,0)</f>
        <v>0</v>
      </c>
      <c r="L21" s="74"/>
    </row>
    <row r="22" spans="1:17" s="106" customFormat="1" ht="24" customHeight="1" x14ac:dyDescent="0.25">
      <c r="A22" s="93">
        <v>21</v>
      </c>
      <c r="B22" s="116" t="str">
        <f>IF(H22&lt;&gt;"",'2.基本資料'!$F$2,"")</f>
        <v/>
      </c>
      <c r="C22" s="117"/>
      <c r="D22" s="118"/>
      <c r="E22" s="118"/>
      <c r="F22" s="118"/>
      <c r="G22" s="117"/>
      <c r="H22" s="119"/>
      <c r="I22" s="117"/>
      <c r="J22" s="117"/>
      <c r="K22" s="101">
        <f ca="1">IF(AND(H22&gt;='2.基本資料'!$B$5,H22&lt;='2.基本資料'!$B$4),E22,0)</f>
        <v>0</v>
      </c>
      <c r="L22" s="74"/>
      <c r="O22" s="141"/>
    </row>
    <row r="23" spans="1:17" s="106" customFormat="1" ht="24" customHeight="1" x14ac:dyDescent="0.25">
      <c r="A23" s="95">
        <v>22</v>
      </c>
      <c r="B23" s="363" t="str">
        <f>IF(H23&lt;&gt;"",'2.基本資料'!$F$2,"")</f>
        <v/>
      </c>
      <c r="C23" s="71"/>
      <c r="D23" s="72"/>
      <c r="E23" s="72"/>
      <c r="F23" s="72"/>
      <c r="G23" s="71"/>
      <c r="H23" s="120"/>
      <c r="I23" s="71"/>
      <c r="J23" s="71"/>
      <c r="K23" s="102">
        <f ca="1">IF(AND(H23&gt;='2.基本資料'!$B$5,H23&lt;='2.基本資料'!$B$4),E23,0)</f>
        <v>0</v>
      </c>
      <c r="L23" s="74"/>
      <c r="O23" s="141"/>
    </row>
    <row r="24" spans="1:17" s="106" customFormat="1" ht="24" customHeight="1" x14ac:dyDescent="0.25">
      <c r="A24" s="95">
        <v>23</v>
      </c>
      <c r="B24" s="363" t="str">
        <f>IF(H24&lt;&gt;"",'2.基本資料'!$F$2,"")</f>
        <v/>
      </c>
      <c r="C24" s="71"/>
      <c r="D24" s="72"/>
      <c r="E24" s="72"/>
      <c r="F24" s="72"/>
      <c r="G24" s="71"/>
      <c r="H24" s="120"/>
      <c r="I24" s="71"/>
      <c r="J24" s="71"/>
      <c r="K24" s="102">
        <f ca="1">IF(AND(H24&gt;='2.基本資料'!$B$5,H24&lt;='2.基本資料'!$B$4),E24,0)</f>
        <v>0</v>
      </c>
      <c r="L24" s="74"/>
      <c r="O24" s="141"/>
    </row>
    <row r="25" spans="1:17" s="106" customFormat="1" ht="24" customHeight="1" x14ac:dyDescent="0.25">
      <c r="A25" s="95">
        <v>24</v>
      </c>
      <c r="B25" s="363" t="str">
        <f>IF(H25&lt;&gt;"",'2.基本資料'!$F$2,"")</f>
        <v/>
      </c>
      <c r="C25" s="71"/>
      <c r="D25" s="72"/>
      <c r="E25" s="72"/>
      <c r="F25" s="72"/>
      <c r="G25" s="71"/>
      <c r="H25" s="120"/>
      <c r="I25" s="71"/>
      <c r="J25" s="71"/>
      <c r="K25" s="102">
        <f ca="1">IF(AND(H25&gt;='2.基本資料'!$B$5,H25&lt;='2.基本資料'!$B$4),E25,0)</f>
        <v>0</v>
      </c>
      <c r="L25" s="74"/>
      <c r="O25" s="141"/>
    </row>
    <row r="26" spans="1:17" s="106" customFormat="1" ht="24" customHeight="1" thickBot="1" x14ac:dyDescent="0.3">
      <c r="A26" s="97">
        <v>25</v>
      </c>
      <c r="B26" s="364" t="str">
        <f>IF(H26&lt;&gt;"",'2.基本資料'!$F$2,"")</f>
        <v/>
      </c>
      <c r="C26" s="122"/>
      <c r="D26" s="123"/>
      <c r="E26" s="123"/>
      <c r="F26" s="123"/>
      <c r="G26" s="122"/>
      <c r="H26" s="124"/>
      <c r="I26" s="122"/>
      <c r="J26" s="122"/>
      <c r="K26" s="113">
        <f ca="1">IF(AND(H26&gt;='2.基本資料'!$B$5,H26&lt;='2.基本資料'!$B$4),E26,0)</f>
        <v>0</v>
      </c>
      <c r="L26" s="74"/>
      <c r="O26" s="141"/>
    </row>
    <row r="27" spans="1:17" s="106" customFormat="1" ht="24" customHeight="1" x14ac:dyDescent="0.25">
      <c r="A27" s="93">
        <v>26</v>
      </c>
      <c r="B27" s="116" t="str">
        <f>IF(H27&lt;&gt;"",'2.基本資料'!$F$2,"")</f>
        <v/>
      </c>
      <c r="C27" s="117"/>
      <c r="D27" s="118"/>
      <c r="E27" s="118"/>
      <c r="F27" s="118"/>
      <c r="G27" s="117"/>
      <c r="H27" s="119"/>
      <c r="I27" s="117"/>
      <c r="J27" s="117"/>
      <c r="K27" s="101">
        <f ca="1">IF(AND(H27&gt;='2.基本資料'!$B$5,H27&lt;='2.基本資料'!$B$4),E27,0)</f>
        <v>0</v>
      </c>
      <c r="L27" s="74"/>
      <c r="O27" s="141"/>
    </row>
    <row r="28" spans="1:17" s="106" customFormat="1" ht="24" customHeight="1" x14ac:dyDescent="0.25">
      <c r="A28" s="95">
        <v>27</v>
      </c>
      <c r="B28" s="363" t="str">
        <f>IF(H28&lt;&gt;"",'2.基本資料'!$F$2,"")</f>
        <v/>
      </c>
      <c r="C28" s="71"/>
      <c r="D28" s="72"/>
      <c r="E28" s="72"/>
      <c r="F28" s="72"/>
      <c r="G28" s="71"/>
      <c r="H28" s="120"/>
      <c r="I28" s="71"/>
      <c r="J28" s="71"/>
      <c r="K28" s="102">
        <f ca="1">IF(AND(H28&gt;='2.基本資料'!$B$5,H28&lt;='2.基本資料'!$B$4),E28,0)</f>
        <v>0</v>
      </c>
      <c r="L28" s="74"/>
      <c r="O28" s="141"/>
    </row>
    <row r="29" spans="1:17" s="106" customFormat="1" ht="24" customHeight="1" x14ac:dyDescent="0.25">
      <c r="A29" s="95">
        <v>28</v>
      </c>
      <c r="B29" s="363" t="str">
        <f>IF(H29&lt;&gt;"",'2.基本資料'!$F$2,"")</f>
        <v/>
      </c>
      <c r="C29" s="71"/>
      <c r="D29" s="72"/>
      <c r="E29" s="72"/>
      <c r="F29" s="72"/>
      <c r="G29" s="71"/>
      <c r="H29" s="120"/>
      <c r="I29" s="71"/>
      <c r="J29" s="71"/>
      <c r="K29" s="102">
        <f ca="1">IF(AND(H29&gt;='2.基本資料'!$B$5,H29&lt;='2.基本資料'!$B$4),E29,0)</f>
        <v>0</v>
      </c>
      <c r="L29" s="74"/>
      <c r="O29" s="141"/>
    </row>
    <row r="30" spans="1:17" s="106" customFormat="1" ht="24" customHeight="1" x14ac:dyDescent="0.25">
      <c r="A30" s="95">
        <v>29</v>
      </c>
      <c r="B30" s="363" t="str">
        <f>IF(H30&lt;&gt;"",'2.基本資料'!$F$2,"")</f>
        <v/>
      </c>
      <c r="C30" s="71"/>
      <c r="D30" s="72"/>
      <c r="E30" s="72"/>
      <c r="F30" s="72"/>
      <c r="G30" s="71"/>
      <c r="H30" s="120"/>
      <c r="I30" s="71"/>
      <c r="J30" s="71"/>
      <c r="K30" s="102">
        <f ca="1">IF(AND(H30&gt;='2.基本資料'!$B$5,H30&lt;='2.基本資料'!$B$4),E30,0)</f>
        <v>0</v>
      </c>
      <c r="L30" s="74"/>
      <c r="O30" s="141"/>
    </row>
    <row r="31" spans="1:17" s="106" customFormat="1" ht="24" customHeight="1" thickBot="1" x14ac:dyDescent="0.3">
      <c r="A31" s="97">
        <v>30</v>
      </c>
      <c r="B31" s="364" t="str">
        <f>IF(H31&lt;&gt;"",'2.基本資料'!$F$2,"")</f>
        <v/>
      </c>
      <c r="C31" s="122"/>
      <c r="D31" s="123"/>
      <c r="E31" s="123"/>
      <c r="F31" s="123"/>
      <c r="G31" s="122"/>
      <c r="H31" s="124"/>
      <c r="I31" s="122"/>
      <c r="J31" s="122"/>
      <c r="K31" s="113">
        <f ca="1">IF(AND(H31&gt;='2.基本資料'!$B$5,H31&lt;='2.基本資料'!$B$4),E31,0)</f>
        <v>0</v>
      </c>
      <c r="L31" s="74"/>
      <c r="O31" s="141"/>
    </row>
    <row r="32" spans="1:17" s="106" customFormat="1" ht="24" customHeight="1" x14ac:dyDescent="0.25">
      <c r="A32" s="93">
        <v>31</v>
      </c>
      <c r="B32" s="116" t="str">
        <f>IF(H32&lt;&gt;"",'2.基本資料'!$F$2,"")</f>
        <v/>
      </c>
      <c r="C32" s="117"/>
      <c r="D32" s="118"/>
      <c r="E32" s="118"/>
      <c r="F32" s="118"/>
      <c r="G32" s="117"/>
      <c r="H32" s="119"/>
      <c r="I32" s="117"/>
      <c r="J32" s="117"/>
      <c r="K32" s="101">
        <f ca="1">IF(AND(H32&gt;='2.基本資料'!$B$5,H32&lt;='2.基本資料'!$B$4),E32,0)</f>
        <v>0</v>
      </c>
      <c r="L32" s="74"/>
      <c r="O32" s="141"/>
    </row>
    <row r="33" spans="1:15" s="106" customFormat="1" ht="24" customHeight="1" x14ac:dyDescent="0.25">
      <c r="A33" s="95">
        <v>32</v>
      </c>
      <c r="B33" s="363" t="str">
        <f>IF(H33&lt;&gt;"",'2.基本資料'!$F$2,"")</f>
        <v/>
      </c>
      <c r="C33" s="71"/>
      <c r="D33" s="72"/>
      <c r="E33" s="72"/>
      <c r="F33" s="72"/>
      <c r="G33" s="71"/>
      <c r="H33" s="120"/>
      <c r="I33" s="71"/>
      <c r="J33" s="71"/>
      <c r="K33" s="102">
        <f ca="1">IF(AND(H33&gt;='2.基本資料'!$B$5,H33&lt;='2.基本資料'!$B$4),E33,0)</f>
        <v>0</v>
      </c>
      <c r="L33" s="74"/>
      <c r="O33" s="141"/>
    </row>
    <row r="34" spans="1:15" s="106" customFormat="1" ht="24" customHeight="1" x14ac:dyDescent="0.25">
      <c r="A34" s="95">
        <v>33</v>
      </c>
      <c r="B34" s="363" t="str">
        <f>IF(H34&lt;&gt;"",'2.基本資料'!$F$2,"")</f>
        <v/>
      </c>
      <c r="C34" s="71"/>
      <c r="D34" s="72"/>
      <c r="E34" s="72"/>
      <c r="F34" s="72"/>
      <c r="G34" s="71"/>
      <c r="H34" s="120"/>
      <c r="I34" s="71"/>
      <c r="J34" s="71"/>
      <c r="K34" s="102">
        <f ca="1">IF(AND(H34&gt;='2.基本資料'!$B$5,H34&lt;='2.基本資料'!$B$4),E34,0)</f>
        <v>0</v>
      </c>
      <c r="L34" s="74"/>
      <c r="O34" s="141"/>
    </row>
    <row r="35" spans="1:15" s="106" customFormat="1" ht="24" customHeight="1" x14ac:dyDescent="0.25">
      <c r="A35" s="95">
        <v>34</v>
      </c>
      <c r="B35" s="363" t="str">
        <f>IF(H35&lt;&gt;"",'2.基本資料'!$F$2,"")</f>
        <v/>
      </c>
      <c r="C35" s="71"/>
      <c r="D35" s="72"/>
      <c r="E35" s="72"/>
      <c r="F35" s="72"/>
      <c r="G35" s="71"/>
      <c r="H35" s="120"/>
      <c r="I35" s="71"/>
      <c r="J35" s="71"/>
      <c r="K35" s="102">
        <f ca="1">IF(AND(H35&gt;='2.基本資料'!$B$5,H35&lt;='2.基本資料'!$B$4),E35,0)</f>
        <v>0</v>
      </c>
      <c r="L35" s="74"/>
      <c r="O35" s="141"/>
    </row>
    <row r="36" spans="1:15" s="106" customFormat="1" ht="24" customHeight="1" thickBot="1" x14ac:dyDescent="0.3">
      <c r="A36" s="97">
        <v>35</v>
      </c>
      <c r="B36" s="364" t="str">
        <f>IF(H36&lt;&gt;"",'2.基本資料'!$F$2,"")</f>
        <v/>
      </c>
      <c r="C36" s="122"/>
      <c r="D36" s="123"/>
      <c r="E36" s="123"/>
      <c r="F36" s="123"/>
      <c r="G36" s="122"/>
      <c r="H36" s="124"/>
      <c r="I36" s="122"/>
      <c r="J36" s="122"/>
      <c r="K36" s="113">
        <f ca="1">IF(AND(H36&gt;='2.基本資料'!$B$5,H36&lt;='2.基本資料'!$B$4),E36,0)</f>
        <v>0</v>
      </c>
      <c r="L36" s="74"/>
      <c r="O36" s="141"/>
    </row>
    <row r="37" spans="1:15" s="106" customFormat="1" ht="24" customHeight="1" x14ac:dyDescent="0.25">
      <c r="A37" s="93">
        <v>36</v>
      </c>
      <c r="B37" s="116" t="str">
        <f>IF(H37&lt;&gt;"",'2.基本資料'!$F$2,"")</f>
        <v/>
      </c>
      <c r="C37" s="117"/>
      <c r="D37" s="118"/>
      <c r="E37" s="118"/>
      <c r="F37" s="118"/>
      <c r="G37" s="117"/>
      <c r="H37" s="119"/>
      <c r="I37" s="117"/>
      <c r="J37" s="117"/>
      <c r="K37" s="101">
        <f ca="1">IF(AND(H37&gt;='2.基本資料'!$B$5,H37&lt;='2.基本資料'!$B$4),E37,0)</f>
        <v>0</v>
      </c>
      <c r="L37" s="74"/>
      <c r="O37" s="141"/>
    </row>
    <row r="38" spans="1:15" s="106" customFormat="1" ht="24" customHeight="1" x14ac:dyDescent="0.25">
      <c r="A38" s="95">
        <v>37</v>
      </c>
      <c r="B38" s="363" t="str">
        <f>IF(H38&lt;&gt;"",'2.基本資料'!$F$2,"")</f>
        <v/>
      </c>
      <c r="C38" s="71"/>
      <c r="D38" s="72"/>
      <c r="E38" s="72"/>
      <c r="F38" s="72"/>
      <c r="G38" s="71"/>
      <c r="H38" s="120"/>
      <c r="I38" s="71"/>
      <c r="J38" s="71"/>
      <c r="K38" s="102">
        <f ca="1">IF(AND(H38&gt;='2.基本資料'!$B$5,H38&lt;='2.基本資料'!$B$4),E38,0)</f>
        <v>0</v>
      </c>
      <c r="L38" s="74"/>
      <c r="O38" s="141"/>
    </row>
    <row r="39" spans="1:15" s="106" customFormat="1" ht="24" customHeight="1" x14ac:dyDescent="0.25">
      <c r="A39" s="95">
        <v>38</v>
      </c>
      <c r="B39" s="363" t="str">
        <f>IF(H39&lt;&gt;"",'2.基本資料'!$F$2,"")</f>
        <v/>
      </c>
      <c r="C39" s="71"/>
      <c r="D39" s="72"/>
      <c r="E39" s="72"/>
      <c r="F39" s="72"/>
      <c r="G39" s="71"/>
      <c r="H39" s="120"/>
      <c r="I39" s="71"/>
      <c r="J39" s="71"/>
      <c r="K39" s="102">
        <f ca="1">IF(AND(H39&gt;='2.基本資料'!$B$5,H39&lt;='2.基本資料'!$B$4),E39,0)</f>
        <v>0</v>
      </c>
      <c r="L39" s="74"/>
      <c r="O39" s="141"/>
    </row>
    <row r="40" spans="1:15" s="106" customFormat="1" ht="24" customHeight="1" x14ac:dyDescent="0.25">
      <c r="A40" s="95">
        <v>39</v>
      </c>
      <c r="B40" s="363" t="str">
        <f>IF(H40&lt;&gt;"",'2.基本資料'!$F$2,"")</f>
        <v/>
      </c>
      <c r="C40" s="71"/>
      <c r="D40" s="72"/>
      <c r="E40" s="72"/>
      <c r="F40" s="72"/>
      <c r="G40" s="71"/>
      <c r="H40" s="120"/>
      <c r="I40" s="71"/>
      <c r="J40" s="71"/>
      <c r="K40" s="102">
        <f ca="1">IF(AND(H40&gt;='2.基本資料'!$B$5,H40&lt;='2.基本資料'!$B$4),E40,0)</f>
        <v>0</v>
      </c>
      <c r="L40" s="74"/>
      <c r="O40" s="141"/>
    </row>
    <row r="41" spans="1:15" s="106" customFormat="1" ht="24" customHeight="1" thickBot="1" x14ac:dyDescent="0.3">
      <c r="A41" s="97">
        <v>40</v>
      </c>
      <c r="B41" s="364" t="str">
        <f>IF(H41&lt;&gt;"",'2.基本資料'!$F$2,"")</f>
        <v/>
      </c>
      <c r="C41" s="122"/>
      <c r="D41" s="123"/>
      <c r="E41" s="123"/>
      <c r="F41" s="123"/>
      <c r="G41" s="122"/>
      <c r="H41" s="124"/>
      <c r="I41" s="122"/>
      <c r="J41" s="122"/>
      <c r="K41" s="113">
        <f ca="1">IF(AND(H41&gt;='2.基本資料'!$B$5,H41&lt;='2.基本資料'!$B$4),E41,0)</f>
        <v>0</v>
      </c>
      <c r="L41" s="74"/>
      <c r="O41" s="141"/>
    </row>
    <row r="42" spans="1:15" s="106" customFormat="1" ht="24" customHeight="1" x14ac:dyDescent="0.25">
      <c r="A42" s="93">
        <v>41</v>
      </c>
      <c r="B42" s="116" t="str">
        <f>IF(H42&lt;&gt;"",'2.基本資料'!$F$2,"")</f>
        <v/>
      </c>
      <c r="C42" s="117"/>
      <c r="D42" s="118"/>
      <c r="E42" s="118"/>
      <c r="F42" s="118"/>
      <c r="G42" s="117"/>
      <c r="H42" s="119"/>
      <c r="I42" s="117"/>
      <c r="J42" s="117"/>
      <c r="K42" s="101">
        <f ca="1">IF(AND(H42&gt;='2.基本資料'!$B$5,H42&lt;='2.基本資料'!$B$4),E42,0)</f>
        <v>0</v>
      </c>
      <c r="L42" s="74"/>
      <c r="O42" s="141"/>
    </row>
    <row r="43" spans="1:15" s="106" customFormat="1" ht="24" customHeight="1" x14ac:dyDescent="0.25">
      <c r="A43" s="95">
        <v>42</v>
      </c>
      <c r="B43" s="363" t="str">
        <f>IF(H43&lt;&gt;"",'2.基本資料'!$F$2,"")</f>
        <v/>
      </c>
      <c r="C43" s="71"/>
      <c r="D43" s="72"/>
      <c r="E43" s="72"/>
      <c r="F43" s="72"/>
      <c r="G43" s="71"/>
      <c r="H43" s="120"/>
      <c r="I43" s="71"/>
      <c r="J43" s="71"/>
      <c r="K43" s="102">
        <f ca="1">IF(AND(H43&gt;='2.基本資料'!$B$5,H43&lt;='2.基本資料'!$B$4),E43,0)</f>
        <v>0</v>
      </c>
      <c r="L43" s="74"/>
      <c r="O43" s="141"/>
    </row>
    <row r="44" spans="1:15" s="106" customFormat="1" ht="24" customHeight="1" x14ac:dyDescent="0.25">
      <c r="A44" s="95">
        <v>43</v>
      </c>
      <c r="B44" s="363" t="str">
        <f>IF(H44&lt;&gt;"",'2.基本資料'!$F$2,"")</f>
        <v/>
      </c>
      <c r="C44" s="71"/>
      <c r="D44" s="72"/>
      <c r="E44" s="72"/>
      <c r="F44" s="72"/>
      <c r="G44" s="71"/>
      <c r="H44" s="120"/>
      <c r="I44" s="71"/>
      <c r="J44" s="71"/>
      <c r="K44" s="102">
        <f ca="1">IF(AND(H44&gt;='2.基本資料'!$B$5,H44&lt;='2.基本資料'!$B$4),E44,0)</f>
        <v>0</v>
      </c>
      <c r="L44" s="74"/>
      <c r="O44" s="141"/>
    </row>
    <row r="45" spans="1:15" s="106" customFormat="1" ht="24" customHeight="1" x14ac:dyDescent="0.25">
      <c r="A45" s="95">
        <v>44</v>
      </c>
      <c r="B45" s="363" t="str">
        <f>IF(H45&lt;&gt;"",'2.基本資料'!$F$2,"")</f>
        <v/>
      </c>
      <c r="C45" s="71"/>
      <c r="D45" s="72"/>
      <c r="E45" s="72"/>
      <c r="F45" s="72"/>
      <c r="G45" s="71"/>
      <c r="H45" s="120"/>
      <c r="I45" s="71"/>
      <c r="J45" s="71"/>
      <c r="K45" s="102">
        <f ca="1">IF(AND(H45&gt;='2.基本資料'!$B$5,H45&lt;='2.基本資料'!$B$4),E45,0)</f>
        <v>0</v>
      </c>
      <c r="L45" s="74"/>
      <c r="O45" s="141"/>
    </row>
    <row r="46" spans="1:15" s="106" customFormat="1" ht="24" customHeight="1" thickBot="1" x14ac:dyDescent="0.3">
      <c r="A46" s="97">
        <v>45</v>
      </c>
      <c r="B46" s="364" t="str">
        <f>IF(H46&lt;&gt;"",'2.基本資料'!$F$2,"")</f>
        <v/>
      </c>
      <c r="C46" s="122"/>
      <c r="D46" s="123"/>
      <c r="E46" s="123"/>
      <c r="F46" s="123"/>
      <c r="G46" s="122"/>
      <c r="H46" s="124"/>
      <c r="I46" s="122"/>
      <c r="J46" s="122"/>
      <c r="K46" s="113">
        <f ca="1">IF(AND(H46&gt;='2.基本資料'!$B$5,H46&lt;='2.基本資料'!$B$4),E46,0)</f>
        <v>0</v>
      </c>
      <c r="L46" s="74"/>
      <c r="O46" s="141"/>
    </row>
    <row r="47" spans="1:15" s="106" customFormat="1" ht="24" customHeight="1" x14ac:dyDescent="0.25">
      <c r="A47" s="93">
        <v>46</v>
      </c>
      <c r="B47" s="116" t="str">
        <f>IF(H47&lt;&gt;"",'2.基本資料'!$F$2,"")</f>
        <v/>
      </c>
      <c r="C47" s="117"/>
      <c r="D47" s="118"/>
      <c r="E47" s="118"/>
      <c r="F47" s="118"/>
      <c r="G47" s="117"/>
      <c r="H47" s="119"/>
      <c r="I47" s="117"/>
      <c r="J47" s="117"/>
      <c r="K47" s="101">
        <f ca="1">IF(AND(H47&gt;='2.基本資料'!$B$5,H47&lt;='2.基本資料'!$B$4),E47,0)</f>
        <v>0</v>
      </c>
      <c r="L47" s="74"/>
      <c r="O47" s="141"/>
    </row>
    <row r="48" spans="1:15" s="106" customFormat="1" ht="24" customHeight="1" x14ac:dyDescent="0.25">
      <c r="A48" s="95">
        <v>47</v>
      </c>
      <c r="B48" s="363" t="str">
        <f>IF(H48&lt;&gt;"",'2.基本資料'!$F$2,"")</f>
        <v/>
      </c>
      <c r="C48" s="71"/>
      <c r="D48" s="72"/>
      <c r="E48" s="72"/>
      <c r="F48" s="72"/>
      <c r="G48" s="71"/>
      <c r="H48" s="120"/>
      <c r="I48" s="71"/>
      <c r="J48" s="71"/>
      <c r="K48" s="102">
        <f ca="1">IF(AND(H48&gt;='2.基本資料'!$B$5,H48&lt;='2.基本資料'!$B$4),E48,0)</f>
        <v>0</v>
      </c>
      <c r="L48" s="74"/>
      <c r="O48" s="141"/>
    </row>
    <row r="49" spans="1:15" s="106" customFormat="1" ht="24" customHeight="1" x14ac:dyDescent="0.25">
      <c r="A49" s="95">
        <v>48</v>
      </c>
      <c r="B49" s="363" t="str">
        <f>IF(H49&lt;&gt;"",'2.基本資料'!$F$2,"")</f>
        <v/>
      </c>
      <c r="C49" s="71"/>
      <c r="D49" s="72"/>
      <c r="E49" s="72"/>
      <c r="F49" s="72"/>
      <c r="G49" s="71"/>
      <c r="H49" s="120"/>
      <c r="I49" s="71"/>
      <c r="J49" s="71"/>
      <c r="K49" s="102">
        <f ca="1">IF(AND(H49&gt;='2.基本資料'!$B$5,H49&lt;='2.基本資料'!$B$4),E49,0)</f>
        <v>0</v>
      </c>
      <c r="L49" s="74"/>
      <c r="O49" s="141"/>
    </row>
    <row r="50" spans="1:15" s="106" customFormat="1" ht="24" customHeight="1" x14ac:dyDescent="0.25">
      <c r="A50" s="95">
        <v>49</v>
      </c>
      <c r="B50" s="363" t="str">
        <f>IF(H50&lt;&gt;"",'2.基本資料'!$F$2,"")</f>
        <v/>
      </c>
      <c r="C50" s="71"/>
      <c r="D50" s="72"/>
      <c r="E50" s="72"/>
      <c r="F50" s="72"/>
      <c r="G50" s="71"/>
      <c r="H50" s="120"/>
      <c r="I50" s="71"/>
      <c r="J50" s="71"/>
      <c r="K50" s="102">
        <f ca="1">IF(AND(H50&gt;='2.基本資料'!$B$5,H50&lt;='2.基本資料'!$B$4),E50,0)</f>
        <v>0</v>
      </c>
      <c r="L50" s="74"/>
      <c r="O50" s="140"/>
    </row>
    <row r="51" spans="1:15" s="106" customFormat="1" ht="24" customHeight="1" thickBot="1" x14ac:dyDescent="0.3">
      <c r="A51" s="97">
        <v>50</v>
      </c>
      <c r="B51" s="364" t="str">
        <f>IF(H51&lt;&gt;"",'2.基本資料'!$F$2,"")</f>
        <v/>
      </c>
      <c r="C51" s="122"/>
      <c r="D51" s="123"/>
      <c r="E51" s="123"/>
      <c r="F51" s="123"/>
      <c r="G51" s="122"/>
      <c r="H51" s="124"/>
      <c r="I51" s="122"/>
      <c r="J51" s="122"/>
      <c r="K51" s="113">
        <f ca="1">IF(AND(H51&gt;='2.基本資料'!$B$5,H51&lt;='2.基本資料'!$B$4),E51,0)</f>
        <v>0</v>
      </c>
      <c r="L51" s="74"/>
      <c r="O51" s="140"/>
    </row>
    <row r="52" spans="1:15" s="106" customFormat="1" ht="24" customHeight="1" x14ac:dyDescent="0.25">
      <c r="A52" s="93">
        <v>51</v>
      </c>
      <c r="B52" s="116" t="str">
        <f>IF(H52&lt;&gt;"",'2.基本資料'!$F$2,"")</f>
        <v/>
      </c>
      <c r="C52" s="117"/>
      <c r="D52" s="118"/>
      <c r="E52" s="118"/>
      <c r="F52" s="118"/>
      <c r="G52" s="117"/>
      <c r="H52" s="119"/>
      <c r="I52" s="117"/>
      <c r="J52" s="117"/>
      <c r="K52" s="101">
        <f ca="1">IF(AND(H52&gt;='2.基本資料'!$B$5,H52&lt;='2.基本資料'!$B$4),E52,0)</f>
        <v>0</v>
      </c>
      <c r="L52" s="74"/>
      <c r="O52" s="140"/>
    </row>
    <row r="53" spans="1:15" s="106" customFormat="1" ht="24" customHeight="1" x14ac:dyDescent="0.25">
      <c r="A53" s="95">
        <v>52</v>
      </c>
      <c r="B53" s="363" t="str">
        <f>IF(H53&lt;&gt;"",'2.基本資料'!$F$2,"")</f>
        <v/>
      </c>
      <c r="C53" s="71"/>
      <c r="D53" s="72"/>
      <c r="E53" s="72"/>
      <c r="F53" s="72"/>
      <c r="G53" s="71"/>
      <c r="H53" s="120"/>
      <c r="I53" s="71"/>
      <c r="J53" s="71"/>
      <c r="K53" s="102">
        <f ca="1">IF(AND(H53&gt;='2.基本資料'!$B$5,H53&lt;='2.基本資料'!$B$4),E53,0)</f>
        <v>0</v>
      </c>
      <c r="L53" s="74"/>
      <c r="O53" s="140"/>
    </row>
    <row r="54" spans="1:15" s="106" customFormat="1" ht="24" customHeight="1" x14ac:dyDescent="0.25">
      <c r="A54" s="95">
        <v>53</v>
      </c>
      <c r="B54" s="363" t="str">
        <f>IF(H54&lt;&gt;"",'2.基本資料'!$F$2,"")</f>
        <v/>
      </c>
      <c r="C54" s="71"/>
      <c r="D54" s="72"/>
      <c r="E54" s="72"/>
      <c r="F54" s="72"/>
      <c r="G54" s="71"/>
      <c r="H54" s="120"/>
      <c r="I54" s="71"/>
      <c r="J54" s="71"/>
      <c r="K54" s="102">
        <f ca="1">IF(AND(H54&gt;='2.基本資料'!$B$5,H54&lt;='2.基本資料'!$B$4),E54,0)</f>
        <v>0</v>
      </c>
      <c r="L54" s="74"/>
      <c r="O54" s="140"/>
    </row>
    <row r="55" spans="1:15" s="106" customFormat="1" ht="24" customHeight="1" x14ac:dyDescent="0.25">
      <c r="A55" s="95">
        <v>54</v>
      </c>
      <c r="B55" s="363" t="str">
        <f>IF(H55&lt;&gt;"",'2.基本資料'!$F$2,"")</f>
        <v/>
      </c>
      <c r="C55" s="71"/>
      <c r="D55" s="72"/>
      <c r="E55" s="72"/>
      <c r="F55" s="72"/>
      <c r="G55" s="71"/>
      <c r="H55" s="120"/>
      <c r="I55" s="71"/>
      <c r="J55" s="71"/>
      <c r="K55" s="102">
        <f ca="1">IF(AND(H55&gt;='2.基本資料'!$B$5,H55&lt;='2.基本資料'!$B$4),E55,0)</f>
        <v>0</v>
      </c>
      <c r="L55" s="74"/>
      <c r="O55" s="140"/>
    </row>
    <row r="56" spans="1:15" s="106" customFormat="1" ht="24" customHeight="1" thickBot="1" x14ac:dyDescent="0.3">
      <c r="A56" s="97">
        <v>55</v>
      </c>
      <c r="B56" s="364" t="str">
        <f>IF(H56&lt;&gt;"",'2.基本資料'!$F$2,"")</f>
        <v/>
      </c>
      <c r="C56" s="122"/>
      <c r="D56" s="123"/>
      <c r="E56" s="123"/>
      <c r="F56" s="123"/>
      <c r="G56" s="122"/>
      <c r="H56" s="124"/>
      <c r="I56" s="122"/>
      <c r="J56" s="122"/>
      <c r="K56" s="113">
        <f ca="1">IF(AND(H56&gt;='2.基本資料'!$B$5,H56&lt;='2.基本資料'!$B$4),E56,0)</f>
        <v>0</v>
      </c>
      <c r="L56" s="74"/>
      <c r="O56" s="140"/>
    </row>
    <row r="57" spans="1:15" s="106" customFormat="1" ht="24" customHeight="1" x14ac:dyDescent="0.25">
      <c r="A57" s="93">
        <v>56</v>
      </c>
      <c r="B57" s="116" t="str">
        <f>IF(H57&lt;&gt;"",'2.基本資料'!$F$2,"")</f>
        <v/>
      </c>
      <c r="C57" s="117"/>
      <c r="D57" s="118"/>
      <c r="E57" s="118"/>
      <c r="F57" s="118"/>
      <c r="G57" s="117"/>
      <c r="H57" s="119"/>
      <c r="I57" s="117"/>
      <c r="J57" s="117"/>
      <c r="K57" s="101">
        <f ca="1">IF(AND(H57&gt;='2.基本資料'!$B$5,H57&lt;='2.基本資料'!$B$4),E57,0)</f>
        <v>0</v>
      </c>
      <c r="L57" s="74"/>
      <c r="O57" s="140"/>
    </row>
    <row r="58" spans="1:15" s="106" customFormat="1" ht="24" customHeight="1" x14ac:dyDescent="0.25">
      <c r="A58" s="95">
        <v>57</v>
      </c>
      <c r="B58" s="363" t="str">
        <f>IF(H58&lt;&gt;"",'2.基本資料'!$F$2,"")</f>
        <v/>
      </c>
      <c r="C58" s="71"/>
      <c r="D58" s="72"/>
      <c r="E58" s="72"/>
      <c r="F58" s="72"/>
      <c r="G58" s="71"/>
      <c r="H58" s="120"/>
      <c r="I58" s="71"/>
      <c r="J58" s="71"/>
      <c r="K58" s="102">
        <f ca="1">IF(AND(H58&gt;='2.基本資料'!$B$5,H58&lt;='2.基本資料'!$B$4),E58,0)</f>
        <v>0</v>
      </c>
      <c r="L58" s="74"/>
      <c r="O58" s="140"/>
    </row>
    <row r="59" spans="1:15" s="106" customFormat="1" ht="24" customHeight="1" x14ac:dyDescent="0.25">
      <c r="A59" s="95">
        <v>58</v>
      </c>
      <c r="B59" s="363" t="str">
        <f>IF(H59&lt;&gt;"",'2.基本資料'!$F$2,"")</f>
        <v/>
      </c>
      <c r="C59" s="71"/>
      <c r="D59" s="72"/>
      <c r="E59" s="72"/>
      <c r="F59" s="72"/>
      <c r="G59" s="71"/>
      <c r="H59" s="120"/>
      <c r="I59" s="71"/>
      <c r="J59" s="71"/>
      <c r="K59" s="102">
        <f ca="1">IF(AND(H59&gt;='2.基本資料'!$B$5,H59&lt;='2.基本資料'!$B$4),E59,0)</f>
        <v>0</v>
      </c>
      <c r="L59" s="74"/>
      <c r="O59" s="140"/>
    </row>
    <row r="60" spans="1:15" s="106" customFormat="1" ht="24" customHeight="1" x14ac:dyDescent="0.25">
      <c r="A60" s="95">
        <v>59</v>
      </c>
      <c r="B60" s="363" t="str">
        <f>IF(H60&lt;&gt;"",'2.基本資料'!$F$2,"")</f>
        <v/>
      </c>
      <c r="C60" s="71"/>
      <c r="D60" s="72"/>
      <c r="E60" s="72"/>
      <c r="F60" s="72"/>
      <c r="G60" s="71"/>
      <c r="H60" s="120"/>
      <c r="I60" s="71"/>
      <c r="J60" s="71"/>
      <c r="K60" s="102">
        <f ca="1">IF(AND(H60&gt;='2.基本資料'!$B$5,H60&lt;='2.基本資料'!$B$4),E60,0)</f>
        <v>0</v>
      </c>
      <c r="L60" s="74"/>
      <c r="O60" s="140"/>
    </row>
    <row r="61" spans="1:15" ht="26.25" customHeight="1" thickBot="1" x14ac:dyDescent="0.3">
      <c r="A61" s="97">
        <v>60</v>
      </c>
      <c r="B61" s="364" t="str">
        <f>IF(H61&lt;&gt;"",'2.基本資料'!$F$2,"")</f>
        <v/>
      </c>
      <c r="C61" s="122"/>
      <c r="D61" s="123"/>
      <c r="E61" s="123"/>
      <c r="F61" s="123"/>
      <c r="G61" s="122"/>
      <c r="H61" s="124"/>
      <c r="I61" s="122"/>
      <c r="J61" s="122"/>
      <c r="K61" s="113">
        <f ca="1">IF(AND(H61&gt;='2.基本資料'!$B$5,H61&lt;='2.基本資料'!$B$4),E61,0)</f>
        <v>0</v>
      </c>
      <c r="O61" s="68"/>
    </row>
    <row r="62" spans="1:15" ht="24" customHeight="1" x14ac:dyDescent="0.25">
      <c r="A62" s="93">
        <v>61</v>
      </c>
      <c r="B62" s="116" t="str">
        <f>IF(H62&lt;&gt;"",'2.基本資料'!$F$2,"")</f>
        <v/>
      </c>
      <c r="C62" s="117"/>
      <c r="D62" s="118"/>
      <c r="E62" s="118"/>
      <c r="F62" s="118"/>
      <c r="G62" s="117"/>
      <c r="H62" s="119"/>
      <c r="I62" s="117"/>
      <c r="J62" s="117"/>
      <c r="K62" s="101">
        <f ca="1">IF(AND(H62&gt;='2.基本資料'!$B$5,H62&lt;='2.基本資料'!$B$4),E62,0)</f>
        <v>0</v>
      </c>
      <c r="O62" s="68"/>
    </row>
    <row r="63" spans="1:15" ht="24" customHeight="1" x14ac:dyDescent="0.25">
      <c r="A63" s="95">
        <v>62</v>
      </c>
      <c r="B63" s="363" t="str">
        <f>IF(H63&lt;&gt;"",'2.基本資料'!$F$2,"")</f>
        <v/>
      </c>
      <c r="C63" s="71"/>
      <c r="D63" s="72"/>
      <c r="E63" s="72"/>
      <c r="F63" s="72"/>
      <c r="G63" s="71"/>
      <c r="H63" s="120"/>
      <c r="I63" s="71"/>
      <c r="J63" s="71"/>
      <c r="K63" s="102">
        <f ca="1">IF(AND(H63&gt;='2.基本資料'!$B$5,H63&lt;='2.基本資料'!$B$4),E63,0)</f>
        <v>0</v>
      </c>
    </row>
    <row r="64" spans="1:15" ht="24" customHeight="1" x14ac:dyDescent="0.25">
      <c r="A64" s="95">
        <v>63</v>
      </c>
      <c r="B64" s="363" t="str">
        <f>IF(H64&lt;&gt;"",'2.基本資料'!$F$2,"")</f>
        <v/>
      </c>
      <c r="C64" s="71"/>
      <c r="D64" s="72"/>
      <c r="E64" s="72"/>
      <c r="F64" s="72"/>
      <c r="G64" s="71"/>
      <c r="H64" s="120"/>
      <c r="I64" s="71"/>
      <c r="J64" s="71"/>
      <c r="K64" s="102">
        <f ca="1">IF(AND(H64&gt;='2.基本資料'!$B$5,H64&lt;='2.基本資料'!$B$4),E64,0)</f>
        <v>0</v>
      </c>
    </row>
    <row r="65" spans="1:11" ht="24" customHeight="1" x14ac:dyDescent="0.25">
      <c r="A65" s="95">
        <v>64</v>
      </c>
      <c r="B65" s="363" t="str">
        <f>IF(H65&lt;&gt;"",'2.基本資料'!$F$2,"")</f>
        <v/>
      </c>
      <c r="C65" s="71"/>
      <c r="D65" s="72"/>
      <c r="E65" s="72"/>
      <c r="F65" s="72"/>
      <c r="G65" s="71"/>
      <c r="H65" s="120"/>
      <c r="I65" s="71"/>
      <c r="J65" s="71"/>
      <c r="K65" s="102">
        <f ca="1">IF(AND(H65&gt;='2.基本資料'!$B$5,H65&lt;='2.基本資料'!$B$4),E65,0)</f>
        <v>0</v>
      </c>
    </row>
    <row r="66" spans="1:11" ht="24" customHeight="1" thickBot="1" x14ac:dyDescent="0.3">
      <c r="A66" s="97">
        <v>65</v>
      </c>
      <c r="B66" s="364" t="str">
        <f>IF(H66&lt;&gt;"",'2.基本資料'!$F$2,"")</f>
        <v/>
      </c>
      <c r="C66" s="122"/>
      <c r="D66" s="123"/>
      <c r="E66" s="123"/>
      <c r="F66" s="123"/>
      <c r="G66" s="122"/>
      <c r="H66" s="124"/>
      <c r="I66" s="122"/>
      <c r="J66" s="122"/>
      <c r="K66" s="113">
        <f ca="1">IF(AND(H66&gt;='2.基本資料'!$B$5,H66&lt;='2.基本資料'!$B$4),E66,0)</f>
        <v>0</v>
      </c>
    </row>
    <row r="67" spans="1:11" ht="24" customHeight="1" x14ac:dyDescent="0.25">
      <c r="A67" s="93">
        <v>66</v>
      </c>
      <c r="B67" s="116" t="str">
        <f>IF(H67&lt;&gt;"",'2.基本資料'!$F$2,"")</f>
        <v/>
      </c>
      <c r="C67" s="117"/>
      <c r="D67" s="118"/>
      <c r="E67" s="118"/>
      <c r="F67" s="118"/>
      <c r="G67" s="117"/>
      <c r="H67" s="119"/>
      <c r="I67" s="117"/>
      <c r="J67" s="117"/>
      <c r="K67" s="101">
        <f ca="1">IF(AND(H67&gt;='2.基本資料'!$B$5,H67&lt;='2.基本資料'!$B$4),E67,0)</f>
        <v>0</v>
      </c>
    </row>
    <row r="68" spans="1:11" ht="24" customHeight="1" x14ac:dyDescent="0.25">
      <c r="A68" s="95">
        <v>67</v>
      </c>
      <c r="B68" s="363" t="str">
        <f>IF(H68&lt;&gt;"",'2.基本資料'!$F$2,"")</f>
        <v/>
      </c>
      <c r="C68" s="71"/>
      <c r="D68" s="72"/>
      <c r="E68" s="72"/>
      <c r="F68" s="72"/>
      <c r="G68" s="71"/>
      <c r="H68" s="120"/>
      <c r="I68" s="71"/>
      <c r="J68" s="71"/>
      <c r="K68" s="102">
        <f ca="1">IF(AND(H68&gt;='2.基本資料'!$B$5,H68&lt;='2.基本資料'!$B$4),E68,0)</f>
        <v>0</v>
      </c>
    </row>
    <row r="69" spans="1:11" ht="24" customHeight="1" x14ac:dyDescent="0.25">
      <c r="A69" s="95">
        <v>68</v>
      </c>
      <c r="B69" s="363" t="str">
        <f>IF(H69&lt;&gt;"",'2.基本資料'!$F$2,"")</f>
        <v/>
      </c>
      <c r="C69" s="71"/>
      <c r="D69" s="72"/>
      <c r="E69" s="72"/>
      <c r="F69" s="72"/>
      <c r="G69" s="71"/>
      <c r="H69" s="120"/>
      <c r="I69" s="71"/>
      <c r="J69" s="71"/>
      <c r="K69" s="102">
        <f ca="1">IF(AND(H69&gt;='2.基本資料'!$B$5,H69&lt;='2.基本資料'!$B$4),E69,0)</f>
        <v>0</v>
      </c>
    </row>
    <row r="70" spans="1:11" ht="24" customHeight="1" x14ac:dyDescent="0.25">
      <c r="A70" s="95">
        <v>69</v>
      </c>
      <c r="B70" s="363" t="str">
        <f>IF(H70&lt;&gt;"",'2.基本資料'!$F$2,"")</f>
        <v/>
      </c>
      <c r="C70" s="71"/>
      <c r="D70" s="72"/>
      <c r="E70" s="72"/>
      <c r="F70" s="72"/>
      <c r="G70" s="71"/>
      <c r="H70" s="120"/>
      <c r="I70" s="71"/>
      <c r="J70" s="71"/>
      <c r="K70" s="102">
        <f ca="1">IF(AND(H70&gt;='2.基本資料'!$B$5,H70&lt;='2.基本資料'!$B$4),E70,0)</f>
        <v>0</v>
      </c>
    </row>
    <row r="71" spans="1:11" ht="24" customHeight="1" thickBot="1" x14ac:dyDescent="0.3">
      <c r="A71" s="97">
        <v>70</v>
      </c>
      <c r="B71" s="364" t="str">
        <f>IF(H71&lt;&gt;"",'2.基本資料'!$F$2,"")</f>
        <v/>
      </c>
      <c r="C71" s="122"/>
      <c r="D71" s="123"/>
      <c r="E71" s="123"/>
      <c r="F71" s="123"/>
      <c r="G71" s="122"/>
      <c r="H71" s="124"/>
      <c r="I71" s="122"/>
      <c r="J71" s="122"/>
      <c r="K71" s="113">
        <f ca="1">IF(AND(H71&gt;='2.基本資料'!$B$5,H71&lt;='2.基本資料'!$B$4),E71,0)</f>
        <v>0</v>
      </c>
    </row>
    <row r="72" spans="1:11" ht="24" customHeight="1" x14ac:dyDescent="0.25">
      <c r="A72" s="93">
        <v>71</v>
      </c>
      <c r="B72" s="116" t="str">
        <f>IF(H72&lt;&gt;"",'2.基本資料'!$F$2,"")</f>
        <v/>
      </c>
      <c r="C72" s="117"/>
      <c r="D72" s="118"/>
      <c r="E72" s="118"/>
      <c r="F72" s="118"/>
      <c r="G72" s="117"/>
      <c r="H72" s="119"/>
      <c r="I72" s="117"/>
      <c r="J72" s="117"/>
      <c r="K72" s="101">
        <f ca="1">IF(AND(H72&gt;='2.基本資料'!$B$5,H72&lt;='2.基本資料'!$B$4),E72,0)</f>
        <v>0</v>
      </c>
    </row>
    <row r="73" spans="1:11" ht="24" customHeight="1" x14ac:dyDescent="0.25">
      <c r="A73" s="95">
        <v>72</v>
      </c>
      <c r="B73" s="363" t="str">
        <f>IF(H73&lt;&gt;"",'2.基本資料'!$F$2,"")</f>
        <v/>
      </c>
      <c r="C73" s="71"/>
      <c r="D73" s="72"/>
      <c r="E73" s="72"/>
      <c r="F73" s="72"/>
      <c r="G73" s="71"/>
      <c r="H73" s="120"/>
      <c r="I73" s="71"/>
      <c r="J73" s="71"/>
      <c r="K73" s="102">
        <f ca="1">IF(AND(H73&gt;='2.基本資料'!$B$5,H73&lt;='2.基本資料'!$B$4),E73,0)</f>
        <v>0</v>
      </c>
    </row>
    <row r="74" spans="1:11" ht="24" customHeight="1" x14ac:dyDescent="0.25">
      <c r="A74" s="95">
        <v>73</v>
      </c>
      <c r="B74" s="363" t="str">
        <f>IF(H74&lt;&gt;"",'2.基本資料'!$F$2,"")</f>
        <v/>
      </c>
      <c r="C74" s="71"/>
      <c r="D74" s="72"/>
      <c r="E74" s="72"/>
      <c r="F74" s="72"/>
      <c r="G74" s="71"/>
      <c r="H74" s="120"/>
      <c r="I74" s="71"/>
      <c r="J74" s="71"/>
      <c r="K74" s="102">
        <f ca="1">IF(AND(H74&gt;='2.基本資料'!$B$5,H74&lt;='2.基本資料'!$B$4),E74,0)</f>
        <v>0</v>
      </c>
    </row>
    <row r="75" spans="1:11" ht="24" customHeight="1" x14ac:dyDescent="0.25">
      <c r="A75" s="95">
        <v>74</v>
      </c>
      <c r="B75" s="363" t="str">
        <f>IF(H75&lt;&gt;"",'2.基本資料'!$F$2,"")</f>
        <v/>
      </c>
      <c r="C75" s="71"/>
      <c r="D75" s="72"/>
      <c r="E75" s="72"/>
      <c r="F75" s="72"/>
      <c r="G75" s="71"/>
      <c r="H75" s="120"/>
      <c r="I75" s="71"/>
      <c r="J75" s="71"/>
      <c r="K75" s="102">
        <f ca="1">IF(AND(H75&gt;='2.基本資料'!$B$5,H75&lt;='2.基本資料'!$B$4),E75,0)</f>
        <v>0</v>
      </c>
    </row>
    <row r="76" spans="1:11" ht="24" customHeight="1" thickBot="1" x14ac:dyDescent="0.3">
      <c r="A76" s="97">
        <v>75</v>
      </c>
      <c r="B76" s="364" t="str">
        <f>IF(H76&lt;&gt;"",'2.基本資料'!$F$2,"")</f>
        <v/>
      </c>
      <c r="C76" s="122"/>
      <c r="D76" s="123"/>
      <c r="E76" s="123"/>
      <c r="F76" s="123"/>
      <c r="G76" s="122"/>
      <c r="H76" s="124"/>
      <c r="I76" s="122"/>
      <c r="J76" s="122"/>
      <c r="K76" s="113">
        <f ca="1">IF(AND(H76&gt;='2.基本資料'!$B$5,H76&lt;='2.基本資料'!$B$4),E76,0)</f>
        <v>0</v>
      </c>
    </row>
    <row r="77" spans="1:11" ht="24" customHeight="1" x14ac:dyDescent="0.25">
      <c r="A77" s="93">
        <v>76</v>
      </c>
      <c r="B77" s="116" t="str">
        <f>IF(H77&lt;&gt;"",'2.基本資料'!$F$2,"")</f>
        <v/>
      </c>
      <c r="C77" s="117"/>
      <c r="D77" s="118"/>
      <c r="E77" s="118"/>
      <c r="F77" s="118"/>
      <c r="G77" s="117"/>
      <c r="H77" s="119"/>
      <c r="I77" s="117"/>
      <c r="J77" s="117"/>
      <c r="K77" s="101">
        <f ca="1">IF(AND(H77&gt;='2.基本資料'!$B$5,H77&lt;='2.基本資料'!$B$4),E77,0)</f>
        <v>0</v>
      </c>
    </row>
    <row r="78" spans="1:11" ht="24" customHeight="1" x14ac:dyDescent="0.25">
      <c r="A78" s="95">
        <v>77</v>
      </c>
      <c r="B78" s="363" t="str">
        <f>IF(H78&lt;&gt;"",'2.基本資料'!$F$2,"")</f>
        <v/>
      </c>
      <c r="C78" s="71"/>
      <c r="D78" s="72"/>
      <c r="E78" s="72"/>
      <c r="F78" s="72"/>
      <c r="G78" s="71"/>
      <c r="H78" s="120"/>
      <c r="I78" s="71"/>
      <c r="J78" s="71"/>
      <c r="K78" s="102">
        <f ca="1">IF(AND(H78&gt;='2.基本資料'!$B$5,H78&lt;='2.基本資料'!$B$4),E78,0)</f>
        <v>0</v>
      </c>
    </row>
    <row r="79" spans="1:11" ht="24" customHeight="1" x14ac:dyDescent="0.25">
      <c r="A79" s="95">
        <v>78</v>
      </c>
      <c r="B79" s="363" t="str">
        <f>IF(H79&lt;&gt;"",'2.基本資料'!$F$2,"")</f>
        <v/>
      </c>
      <c r="C79" s="71"/>
      <c r="D79" s="72"/>
      <c r="E79" s="72"/>
      <c r="F79" s="72"/>
      <c r="G79" s="71"/>
      <c r="H79" s="120"/>
      <c r="I79" s="71"/>
      <c r="J79" s="71"/>
      <c r="K79" s="102">
        <f ca="1">IF(AND(H79&gt;='2.基本資料'!$B$5,H79&lt;='2.基本資料'!$B$4),E79,0)</f>
        <v>0</v>
      </c>
    </row>
    <row r="80" spans="1:11" ht="24" customHeight="1" x14ac:dyDescent="0.25">
      <c r="A80" s="95">
        <v>79</v>
      </c>
      <c r="B80" s="363" t="str">
        <f>IF(H80&lt;&gt;"",'2.基本資料'!$F$2,"")</f>
        <v/>
      </c>
      <c r="C80" s="71"/>
      <c r="D80" s="72"/>
      <c r="E80" s="72"/>
      <c r="F80" s="72"/>
      <c r="G80" s="71"/>
      <c r="H80" s="120"/>
      <c r="I80" s="71"/>
      <c r="J80" s="71"/>
      <c r="K80" s="102">
        <f ca="1">IF(AND(H80&gt;='2.基本資料'!$B$5,H80&lt;='2.基本資料'!$B$4),E80,0)</f>
        <v>0</v>
      </c>
    </row>
    <row r="81" spans="1:11" ht="24" customHeight="1" thickBot="1" x14ac:dyDescent="0.3">
      <c r="A81" s="97">
        <v>80</v>
      </c>
      <c r="B81" s="364" t="str">
        <f>IF(H81&lt;&gt;"",'2.基本資料'!$F$2,"")</f>
        <v/>
      </c>
      <c r="C81" s="122"/>
      <c r="D81" s="123"/>
      <c r="E81" s="123"/>
      <c r="F81" s="123"/>
      <c r="G81" s="122"/>
      <c r="H81" s="124"/>
      <c r="I81" s="122"/>
      <c r="J81" s="122"/>
      <c r="K81" s="113">
        <f ca="1">IF(AND(H81&gt;='2.基本資料'!$B$5,H81&lt;='2.基本資料'!$B$4),E81,0)</f>
        <v>0</v>
      </c>
    </row>
  </sheetData>
  <sheetProtection algorithmName="SHA-512" hashValue="FkhKIOVbeU19aGjRaaKi2R0eve9C5xj7yJNDJrSHhjWg6WQPMCoLYSmvrqoyoe2y7J2SxQr2w5UPL94siptEnw==" saltValue="18RMIhgSGlYUbdq2RzSABA==" spinCount="100000" sheet="1" selectLockedCells="1"/>
  <mergeCells count="1">
    <mergeCell ref="N1:Q1"/>
  </mergeCells>
  <phoneticPr fontId="2" type="noConversion"/>
  <dataValidations count="3">
    <dataValidation type="list" allowBlank="1" showInputMessage="1" showErrorMessage="1" sqref="E2:E81" xr:uid="{00000000-0002-0000-0600-000000000000}">
      <formula1>"1,2"</formula1>
    </dataValidation>
    <dataValidation type="list" allowBlank="1" showInputMessage="1" showErrorMessage="1" sqref="D2:D81" xr:uid="{00000000-0002-0000-0600-000001000000}">
      <formula1>$N$3:$N$16</formula1>
    </dataValidation>
    <dataValidation type="date" allowBlank="1" showInputMessage="1" showErrorMessage="1" errorTitle="日期錯誤" error="日期應介於&quot;起算日期~截算日期&quot;" sqref="H2:H81" xr:uid="{00000000-0002-0000-0600-000002000000}">
      <formula1>$O$19</formula1>
      <formula2>$O$20</formula2>
    </dataValidation>
  </dataValidations>
  <printOptions horizontalCentered="1"/>
  <pageMargins left="0.78740157480314965" right="0.78740157480314965" top="0.78740157480314965" bottom="0.78740157480314965" header="0.39370078740157483" footer="0.39370078740157483"/>
  <pageSetup paperSize="9" scale="39"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Q67"/>
  <sheetViews>
    <sheetView zoomScale="85" workbookViewId="0">
      <pane ySplit="2" topLeftCell="A28" activePane="bottomLeft" state="frozenSplit"/>
      <selection activeCell="C2" sqref="C2:D2"/>
      <selection pane="bottomLeft" activeCell="E28" sqref="E28"/>
    </sheetView>
  </sheetViews>
  <sheetFormatPr defaultColWidth="11.125" defaultRowHeight="19.5" x14ac:dyDescent="0.3"/>
  <cols>
    <col min="1" max="1" width="6.5" style="7" customWidth="1"/>
    <col min="2" max="2" width="7.625" style="277" customWidth="1"/>
    <col min="3" max="3" width="24.875" style="277" customWidth="1"/>
    <col min="4" max="4" width="9.25" style="7" customWidth="1"/>
    <col min="5" max="5" width="8.375" style="3" customWidth="1"/>
    <col min="6" max="8" width="10.375" style="3" customWidth="1"/>
    <col min="9" max="9" width="9.5" style="3" hidden="1" customWidth="1"/>
    <col min="10" max="10" width="10" style="3" hidden="1" customWidth="1"/>
    <col min="11" max="12" width="15" style="3" hidden="1" customWidth="1"/>
    <col min="13" max="13" width="10.25" style="3" hidden="1" customWidth="1"/>
    <col min="14" max="14" width="21.5" style="3" customWidth="1"/>
    <col min="15" max="17" width="11.125" style="3" customWidth="1"/>
    <col min="18" max="16384" width="11.125" style="3"/>
  </cols>
  <sheetData>
    <row r="1" spans="1:16" ht="49.9" customHeight="1" x14ac:dyDescent="0.3">
      <c r="A1" s="862" t="s">
        <v>300</v>
      </c>
      <c r="B1" s="863"/>
      <c r="C1" s="864"/>
      <c r="D1" s="868" t="s">
        <v>141</v>
      </c>
      <c r="E1" s="854" t="s">
        <v>142</v>
      </c>
      <c r="F1" s="855"/>
      <c r="G1" s="856"/>
      <c r="H1" s="859" t="s">
        <v>38</v>
      </c>
      <c r="N1" s="852" t="s">
        <v>372</v>
      </c>
      <c r="O1" s="852"/>
      <c r="P1" s="852"/>
    </row>
    <row r="2" spans="1:16" ht="49.9" customHeight="1" x14ac:dyDescent="0.3">
      <c r="A2" s="865"/>
      <c r="B2" s="866"/>
      <c r="C2" s="867"/>
      <c r="D2" s="869"/>
      <c r="E2" s="4" t="s">
        <v>143</v>
      </c>
      <c r="F2" s="4" t="s">
        <v>144</v>
      </c>
      <c r="G2" s="4" t="s">
        <v>281</v>
      </c>
      <c r="H2" s="860"/>
      <c r="N2" s="852"/>
      <c r="O2" s="852"/>
      <c r="P2" s="852"/>
    </row>
    <row r="3" spans="1:16" ht="24" customHeight="1" x14ac:dyDescent="0.3">
      <c r="A3" s="773" t="s">
        <v>140</v>
      </c>
      <c r="B3" s="844" t="s">
        <v>327</v>
      </c>
      <c r="C3" s="845"/>
      <c r="D3" s="8">
        <v>0.6</v>
      </c>
      <c r="E3" s="280">
        <f>SUMIF('4.經歷資料'!$K$2:$K$51,$B3,'4.經歷資料'!$L$2:$L$51)</f>
        <v>0</v>
      </c>
      <c r="F3" s="280">
        <f>SUMIF('4.經歷資料'!$K$2:$K$51,B3,'4.經歷資料'!$M$2:$M$51)</f>
        <v>0</v>
      </c>
      <c r="G3" s="280">
        <f>SUMIF('4.經歷資料'!$K$2:$K$51,$B3,'4.經歷資料'!$N$2:$N$51)</f>
        <v>0</v>
      </c>
      <c r="H3" s="281">
        <f>ROUND((E3+F3/12+G3/365)*D3,2)</f>
        <v>0</v>
      </c>
    </row>
    <row r="4" spans="1:16" ht="24" customHeight="1" x14ac:dyDescent="0.3">
      <c r="A4" s="773"/>
      <c r="B4" s="844" t="s">
        <v>347</v>
      </c>
      <c r="C4" s="845" t="s">
        <v>147</v>
      </c>
      <c r="D4" s="8">
        <v>0.5</v>
      </c>
      <c r="E4" s="280">
        <f>SUMIF('4.經歷資料'!$K$2:$K$51,$B4,'4.經歷資料'!$L$2:$L$51)</f>
        <v>0</v>
      </c>
      <c r="F4" s="280">
        <f>SUMIF('4.經歷資料'!$K$2:$K$51,B4,'4.經歷資料'!$M$2:$M$51)</f>
        <v>0</v>
      </c>
      <c r="G4" s="280">
        <f>SUMIF('4.經歷資料'!$K$2:$K$51,$B4,'4.經歷資料'!$N$2:$N$51)</f>
        <v>0</v>
      </c>
      <c r="H4" s="281">
        <f t="shared" ref="H4:H25" si="0">ROUND((E4+F4/12+G4/365)*D4,2)</f>
        <v>0</v>
      </c>
    </row>
    <row r="5" spans="1:16" ht="24" customHeight="1" x14ac:dyDescent="0.3">
      <c r="A5" s="773"/>
      <c r="B5" s="844" t="s">
        <v>348</v>
      </c>
      <c r="C5" s="845" t="s">
        <v>148</v>
      </c>
      <c r="D5" s="8">
        <v>0.4</v>
      </c>
      <c r="E5" s="280">
        <f>SUMIF('4.經歷資料'!$K$2:$K$51,$B5,'4.經歷資料'!$L$2:$L$51)</f>
        <v>0</v>
      </c>
      <c r="F5" s="280">
        <f>SUMIF('4.經歷資料'!$K$2:$K$51,B5,'4.經歷資料'!$M$2:$M$51)</f>
        <v>0</v>
      </c>
      <c r="G5" s="280">
        <f>SUMIF('4.經歷資料'!$K$2:$K$51,$B5,'4.經歷資料'!$N$2:$N$51)</f>
        <v>0</v>
      </c>
      <c r="H5" s="281">
        <f t="shared" si="0"/>
        <v>0</v>
      </c>
    </row>
    <row r="6" spans="1:16" ht="24" customHeight="1" x14ac:dyDescent="0.3">
      <c r="A6" s="773"/>
      <c r="B6" s="844" t="s">
        <v>349</v>
      </c>
      <c r="C6" s="845" t="s">
        <v>146</v>
      </c>
      <c r="D6" s="8">
        <v>0.4</v>
      </c>
      <c r="E6" s="280">
        <f>SUMIF('4.經歷資料'!$K$2:$K$51,$B6,'4.經歷資料'!$L$2:$L$51)</f>
        <v>0</v>
      </c>
      <c r="F6" s="280">
        <f>SUMIF('4.經歷資料'!$K$2:$K$51,B6,'4.經歷資料'!$M$2:$M$51)</f>
        <v>0</v>
      </c>
      <c r="G6" s="280">
        <f>SUMIF('4.經歷資料'!$K$2:$K$51,$B6,'4.經歷資料'!$N$2:$N$51)</f>
        <v>0</v>
      </c>
      <c r="H6" s="281">
        <f t="shared" si="0"/>
        <v>0</v>
      </c>
    </row>
    <row r="7" spans="1:16" ht="24" customHeight="1" x14ac:dyDescent="0.3">
      <c r="A7" s="773"/>
      <c r="B7" s="844" t="s">
        <v>350</v>
      </c>
      <c r="C7" s="845" t="s">
        <v>147</v>
      </c>
      <c r="D7" s="8">
        <v>0.3</v>
      </c>
      <c r="E7" s="280">
        <f>SUMIF('4.經歷資料'!$K$2:$K$51,$B7,'4.經歷資料'!$L$2:$L$51)</f>
        <v>0</v>
      </c>
      <c r="F7" s="280">
        <f>SUMIF('4.經歷資料'!$K$2:$K$51,B7,'4.經歷資料'!$M$2:$M$51)</f>
        <v>0</v>
      </c>
      <c r="G7" s="280">
        <f>SUMIF('4.經歷資料'!$K$2:$K$51,$B7,'4.經歷資料'!$N$2:$N$51)</f>
        <v>0</v>
      </c>
      <c r="H7" s="281">
        <f t="shared" si="0"/>
        <v>0</v>
      </c>
    </row>
    <row r="8" spans="1:16" ht="24" customHeight="1" x14ac:dyDescent="0.3">
      <c r="A8" s="773"/>
      <c r="B8" s="844" t="s">
        <v>351</v>
      </c>
      <c r="C8" s="845" t="s">
        <v>148</v>
      </c>
      <c r="D8" s="8">
        <v>0.2</v>
      </c>
      <c r="E8" s="280">
        <f>SUMIF('4.經歷資料'!$K$2:$K$51,$B8,'4.經歷資料'!$L$2:$L$51)</f>
        <v>0</v>
      </c>
      <c r="F8" s="280">
        <f>SUMIF('4.經歷資料'!$K$2:$K$51,B8,'4.經歷資料'!$M$2:$M$51)</f>
        <v>0</v>
      </c>
      <c r="G8" s="280">
        <f>SUMIF('4.經歷資料'!$K$2:$K$51,$B8,'4.經歷資料'!$N$2:$N$51)</f>
        <v>0</v>
      </c>
      <c r="H8" s="281">
        <f t="shared" si="0"/>
        <v>0</v>
      </c>
    </row>
    <row r="9" spans="1:16" ht="24" customHeight="1" x14ac:dyDescent="0.3">
      <c r="A9" s="773"/>
      <c r="B9" s="844" t="s">
        <v>352</v>
      </c>
      <c r="C9" s="845" t="s">
        <v>146</v>
      </c>
      <c r="D9" s="8">
        <v>0.3</v>
      </c>
      <c r="E9" s="280">
        <f>SUMIF('4.經歷資料'!$K$2:$K$51,$B9,'4.經歷資料'!$L$2:$L$51)</f>
        <v>0</v>
      </c>
      <c r="F9" s="280">
        <f>SUMIF('4.經歷資料'!$K$2:$K$51,B9,'4.經歷資料'!$M$2:$M$51)</f>
        <v>0</v>
      </c>
      <c r="G9" s="280">
        <f>SUMIF('4.經歷資料'!$K$2:$K$51,$B9,'4.經歷資料'!$N$2:$N$51)</f>
        <v>0</v>
      </c>
      <c r="H9" s="281">
        <f t="shared" si="0"/>
        <v>0</v>
      </c>
    </row>
    <row r="10" spans="1:16" ht="24" customHeight="1" x14ac:dyDescent="0.3">
      <c r="A10" s="773"/>
      <c r="B10" s="844" t="s">
        <v>353</v>
      </c>
      <c r="C10" s="845" t="s">
        <v>147</v>
      </c>
      <c r="D10" s="8">
        <v>0.2</v>
      </c>
      <c r="E10" s="280">
        <f>SUMIF('4.經歷資料'!$K$2:$K$51,$B10,'4.經歷資料'!$L$2:$L$51)</f>
        <v>0</v>
      </c>
      <c r="F10" s="280">
        <f>SUMIF('4.經歷資料'!$K$2:$K$51,B10,'4.經歷資料'!$M$2:$M$51)</f>
        <v>0</v>
      </c>
      <c r="G10" s="280">
        <f>SUMIF('4.經歷資料'!$K$2:$K$51,$B10,'4.經歷資料'!$N$2:$N$51)</f>
        <v>0</v>
      </c>
      <c r="H10" s="281">
        <f t="shared" si="0"/>
        <v>0</v>
      </c>
    </row>
    <row r="11" spans="1:16" ht="24" customHeight="1" x14ac:dyDescent="0.3">
      <c r="A11" s="773"/>
      <c r="B11" s="844" t="s">
        <v>354</v>
      </c>
      <c r="C11" s="845" t="s">
        <v>148</v>
      </c>
      <c r="D11" s="8">
        <v>0.1</v>
      </c>
      <c r="E11" s="280">
        <f>SUMIF('4.經歷資料'!$K$2:$K$51,$B11,'4.經歷資料'!$L$2:$L$51)</f>
        <v>0</v>
      </c>
      <c r="F11" s="280">
        <f>SUMIF('4.經歷資料'!$K$2:$K$51,B11,'4.經歷資料'!$M$2:$M$51)</f>
        <v>0</v>
      </c>
      <c r="G11" s="280">
        <f>SUMIF('4.經歷資料'!$K$2:$K$51,$B11,'4.經歷資料'!$N$2:$N$51)</f>
        <v>0</v>
      </c>
      <c r="H11" s="281">
        <f t="shared" si="0"/>
        <v>0</v>
      </c>
    </row>
    <row r="12" spans="1:16" ht="24" customHeight="1" x14ac:dyDescent="0.3">
      <c r="A12" s="773"/>
      <c r="B12" s="844" t="s">
        <v>355</v>
      </c>
      <c r="C12" s="845" t="s">
        <v>149</v>
      </c>
      <c r="D12" s="8">
        <v>0.05</v>
      </c>
      <c r="E12" s="280">
        <f>SUMIF('4.經歷資料'!$K$2:$K$51,$B12,'4.經歷資料'!$L$2:$L$51)</f>
        <v>0</v>
      </c>
      <c r="F12" s="280">
        <f>SUMIF('4.經歷資料'!$K$2:$K$51,B12,'4.經歷資料'!$M$2:$M$51)</f>
        <v>0</v>
      </c>
      <c r="G12" s="280">
        <f>SUMIF('4.經歷資料'!$K$2:$K$51,$B12,'4.經歷資料'!$N$2:$N$51)</f>
        <v>0</v>
      </c>
      <c r="H12" s="281">
        <f t="shared" si="0"/>
        <v>0</v>
      </c>
    </row>
    <row r="13" spans="1:16" ht="24" customHeight="1" x14ac:dyDescent="0.3">
      <c r="A13" s="773"/>
      <c r="B13" s="844" t="s">
        <v>156</v>
      </c>
      <c r="C13" s="845"/>
      <c r="D13" s="8">
        <v>0.3</v>
      </c>
      <c r="E13" s="280">
        <f>SUMIF('4.經歷資料'!$K$2:$K$51,$B13,'4.經歷資料'!$L$2:$L$51)</f>
        <v>0</v>
      </c>
      <c r="F13" s="280">
        <f>SUMIF('4.經歷資料'!$K$2:$K$51,B13,'4.經歷資料'!$M$2:$M$51)</f>
        <v>0</v>
      </c>
      <c r="G13" s="280">
        <f>SUMIF('4.經歷資料'!$K$2:$K$51,$B13,'4.經歷資料'!$N$2:$N$51)</f>
        <v>0</v>
      </c>
      <c r="H13" s="281">
        <f t="shared" si="0"/>
        <v>0</v>
      </c>
    </row>
    <row r="14" spans="1:16" ht="24" customHeight="1" x14ac:dyDescent="0.3">
      <c r="A14" s="773"/>
      <c r="B14" s="844" t="s">
        <v>356</v>
      </c>
      <c r="C14" s="845" t="s">
        <v>150</v>
      </c>
      <c r="D14" s="8">
        <v>0.6</v>
      </c>
      <c r="E14" s="280">
        <f>SUMIF('4.經歷資料'!$K$2:$K$51,$B14,'4.經歷資料'!$L$2:$L$51)</f>
        <v>0</v>
      </c>
      <c r="F14" s="280">
        <f>SUMIF('4.經歷資料'!$K$2:$K$51,B14,'4.經歷資料'!$M$2:$M$51)</f>
        <v>0</v>
      </c>
      <c r="G14" s="280">
        <f>SUMIF('4.經歷資料'!$K$2:$K$51,$B14,'4.經歷資料'!$N$2:$N$51)</f>
        <v>0</v>
      </c>
      <c r="H14" s="281">
        <f t="shared" si="0"/>
        <v>0</v>
      </c>
    </row>
    <row r="15" spans="1:16" ht="24" customHeight="1" x14ac:dyDescent="0.3">
      <c r="A15" s="773"/>
      <c r="B15" s="844" t="s">
        <v>357</v>
      </c>
      <c r="C15" s="845" t="s">
        <v>151</v>
      </c>
      <c r="D15" s="8">
        <v>0.5</v>
      </c>
      <c r="E15" s="280">
        <f>SUMIF('4.經歷資料'!$K$2:$K$51,$B15,'4.經歷資料'!$L$2:$L$51)</f>
        <v>0</v>
      </c>
      <c r="F15" s="280">
        <f>SUMIF('4.經歷資料'!$K$2:$K$51,B15,'4.經歷資料'!$M$2:$M$51)</f>
        <v>0</v>
      </c>
      <c r="G15" s="280">
        <f>SUMIF('4.經歷資料'!$K$2:$K$51,$B15,'4.經歷資料'!$N$2:$N$51)</f>
        <v>0</v>
      </c>
      <c r="H15" s="281">
        <f t="shared" si="0"/>
        <v>0</v>
      </c>
    </row>
    <row r="16" spans="1:16" ht="24" customHeight="1" x14ac:dyDescent="0.3">
      <c r="A16" s="773"/>
      <c r="B16" s="844" t="s">
        <v>358</v>
      </c>
      <c r="C16" s="845" t="s">
        <v>152</v>
      </c>
      <c r="D16" s="8">
        <v>0.4</v>
      </c>
      <c r="E16" s="280">
        <f>SUMIF('4.經歷資料'!$K$2:$K$51,$B16,'4.經歷資料'!$L$2:$L$51)</f>
        <v>0</v>
      </c>
      <c r="F16" s="280">
        <f>SUMIF('4.經歷資料'!$K$2:$K$51,B16,'4.經歷資料'!$M$2:$M$51)</f>
        <v>0</v>
      </c>
      <c r="G16" s="280">
        <f>SUMIF('4.經歷資料'!$K$2:$K$51,$B16,'4.經歷資料'!$N$2:$N$51)</f>
        <v>0</v>
      </c>
      <c r="H16" s="281">
        <f t="shared" si="0"/>
        <v>0</v>
      </c>
    </row>
    <row r="17" spans="1:13" ht="24" customHeight="1" x14ac:dyDescent="0.3">
      <c r="A17" s="773"/>
      <c r="B17" s="844" t="s">
        <v>359</v>
      </c>
      <c r="C17" s="845" t="s">
        <v>153</v>
      </c>
      <c r="D17" s="8">
        <v>0.4</v>
      </c>
      <c r="E17" s="280">
        <f>SUMIF('4.經歷資料'!$K$2:$K$51,$B17,'4.經歷資料'!$L$2:$L$51)</f>
        <v>0</v>
      </c>
      <c r="F17" s="280">
        <f>SUMIF('4.經歷資料'!$K$2:$K$51,B17,'4.經歷資料'!$M$2:$M$51)</f>
        <v>0</v>
      </c>
      <c r="G17" s="280">
        <f>SUMIF('4.經歷資料'!$K$2:$K$51,$B17,'4.經歷資料'!$N$2:$N$51)</f>
        <v>0</v>
      </c>
      <c r="H17" s="281">
        <f t="shared" si="0"/>
        <v>0</v>
      </c>
    </row>
    <row r="18" spans="1:13" ht="24" customHeight="1" x14ac:dyDescent="0.3">
      <c r="A18" s="773"/>
      <c r="B18" s="844" t="s">
        <v>360</v>
      </c>
      <c r="C18" s="845" t="s">
        <v>154</v>
      </c>
      <c r="D18" s="8">
        <v>0.3</v>
      </c>
      <c r="E18" s="280">
        <f>SUMIF('4.經歷資料'!$K$2:$K$51,$B18,'4.經歷資料'!$L$2:$L$51)</f>
        <v>0</v>
      </c>
      <c r="F18" s="280">
        <f>SUMIF('4.經歷資料'!$K$2:$K$51,B18,'4.經歷資料'!$M$2:$M$51)</f>
        <v>0</v>
      </c>
      <c r="G18" s="280">
        <f>SUMIF('4.經歷資料'!$K$2:$K$51,$B18,'4.經歷資料'!$N$2:$N$51)</f>
        <v>0</v>
      </c>
      <c r="H18" s="281">
        <f t="shared" si="0"/>
        <v>0</v>
      </c>
    </row>
    <row r="19" spans="1:13" ht="24" customHeight="1" thickBot="1" x14ac:dyDescent="0.35">
      <c r="A19" s="774"/>
      <c r="B19" s="848" t="s">
        <v>361</v>
      </c>
      <c r="C19" s="849" t="s">
        <v>155</v>
      </c>
      <c r="D19" s="237">
        <v>0.2</v>
      </c>
      <c r="E19" s="282">
        <f>SUMIF('4.經歷資料'!$K$2:$K$51,$B19,'4.經歷資料'!$L$2:$L$51)</f>
        <v>0</v>
      </c>
      <c r="F19" s="282">
        <f>SUMIF('4.經歷資料'!$K$2:$K$51,B19,'4.經歷資料'!$M$2:$M$51)</f>
        <v>0</v>
      </c>
      <c r="G19" s="282">
        <f>SUMIF('4.經歷資料'!$K$2:$K$51,$B19,'4.經歷資料'!$N$2:$N$51)</f>
        <v>0</v>
      </c>
      <c r="H19" s="283">
        <f t="shared" si="0"/>
        <v>0</v>
      </c>
    </row>
    <row r="20" spans="1:13" ht="33.75" customHeight="1" x14ac:dyDescent="0.3">
      <c r="A20" s="556" t="s">
        <v>72</v>
      </c>
      <c r="B20" s="847" t="s">
        <v>145</v>
      </c>
      <c r="C20" s="847"/>
      <c r="D20" s="234">
        <v>0.3</v>
      </c>
      <c r="E20" s="284">
        <f>SUMIF('4.經歷資料'!$K$2:$K$51,$B20,'4.經歷資料'!$L$2:$L$51)</f>
        <v>0</v>
      </c>
      <c r="F20" s="284">
        <f>SUMIF('4.經歷資料'!$K$2:$K$51,B20,'4.經歷資料'!$M$2:$M$51)</f>
        <v>0</v>
      </c>
      <c r="G20" s="284">
        <f>SUMIF('4.經歷資料'!$K$2:$K$51,$B20,'4.經歷資料'!$N$2:$N$51)</f>
        <v>0</v>
      </c>
      <c r="H20" s="285">
        <f t="shared" si="0"/>
        <v>0</v>
      </c>
    </row>
    <row r="21" spans="1:13" ht="40.5" customHeight="1" x14ac:dyDescent="0.3">
      <c r="A21" s="557"/>
      <c r="B21" s="861" t="s">
        <v>260</v>
      </c>
      <c r="C21" s="861"/>
      <c r="D21" s="8">
        <v>0.2</v>
      </c>
      <c r="E21" s="280">
        <f ca="1">SUMIF('4.經歷資料'!$K$2:$K$51,$B21,'4.經歷資料'!$L$2:$L$51)</f>
        <v>4</v>
      </c>
      <c r="F21" s="280">
        <f ca="1">SUMIF('4.經歷資料'!$K$2:$K$51,B21,'4.經歷資料'!$M$2:$M$51)</f>
        <v>1</v>
      </c>
      <c r="G21" s="280">
        <f ca="1">SUMIF('4.經歷資料'!$K$2:$K$51,$B21,'4.經歷資料'!$N$2:$N$51)</f>
        <v>30</v>
      </c>
      <c r="H21" s="281">
        <f t="shared" ca="1" si="0"/>
        <v>0.83</v>
      </c>
      <c r="I21" s="857" t="s">
        <v>289</v>
      </c>
      <c r="J21" s="841" t="str">
        <f ca="1">IF(((E21+E22+E23+E24+E25+E26)+(F21+F22+F23+F24+F25+F26)/12)&gt;5,"本範圍合計年資超過5年 請重新輸入","")</f>
        <v/>
      </c>
    </row>
    <row r="22" spans="1:13" ht="42" customHeight="1" x14ac:dyDescent="0.3">
      <c r="A22" s="557"/>
      <c r="B22" s="887" t="s">
        <v>385</v>
      </c>
      <c r="C22" s="887"/>
      <c r="D22" s="9">
        <v>0.4</v>
      </c>
      <c r="E22" s="280">
        <f>SUMIF('4.經歷資料'!$K$2:$K$51,$B22,'4.經歷資料'!$L$2:$L$51)</f>
        <v>0</v>
      </c>
      <c r="F22" s="280">
        <f>SUMIF('4.經歷資料'!$K$2:$K$51,B22,'4.經歷資料'!$M$2:$M$51)</f>
        <v>0</v>
      </c>
      <c r="G22" s="280">
        <f>SUMIF('4.經歷資料'!$K$2:$K$51,$B22,'4.經歷資料'!$N$2:$N$51)</f>
        <v>0</v>
      </c>
      <c r="H22" s="281">
        <f t="shared" si="0"/>
        <v>0</v>
      </c>
      <c r="I22" s="858"/>
      <c r="J22" s="841"/>
    </row>
    <row r="23" spans="1:13" ht="66.75" customHeight="1" x14ac:dyDescent="0.3">
      <c r="A23" s="557"/>
      <c r="B23" s="888" t="s">
        <v>393</v>
      </c>
      <c r="C23" s="889"/>
      <c r="D23" s="8">
        <v>0.4</v>
      </c>
      <c r="E23" s="280">
        <f>SUMIF('4.經歷資料'!$K$2:$K$51,$K23,'4.經歷資料'!$L$2:$L$51)</f>
        <v>0</v>
      </c>
      <c r="F23" s="280">
        <f>SUMIF('4.經歷資料'!$K$2:$K$51,K23,'4.經歷資料'!$M$2:$M$51)</f>
        <v>0</v>
      </c>
      <c r="G23" s="280">
        <f>SUMIF('4.經歷資料'!$K$2:$K$51,$K23,'4.經歷資料'!$N$2:$N$51)</f>
        <v>0</v>
      </c>
      <c r="H23" s="281">
        <f t="shared" si="0"/>
        <v>0</v>
      </c>
      <c r="I23" s="858"/>
      <c r="J23" s="841"/>
      <c r="K23" s="3" t="s">
        <v>386</v>
      </c>
    </row>
    <row r="24" spans="1:13" ht="37.5" customHeight="1" x14ac:dyDescent="0.3">
      <c r="A24" s="557"/>
      <c r="B24" s="861" t="s">
        <v>362</v>
      </c>
      <c r="C24" s="861"/>
      <c r="D24" s="8">
        <v>0.5</v>
      </c>
      <c r="E24" s="280">
        <f>SUMIF('4.經歷資料'!$K$2:$K$51,$B24,'4.經歷資料'!$L$2:$L$51)</f>
        <v>0</v>
      </c>
      <c r="F24" s="280">
        <f>SUMIF('4.經歷資料'!$K$2:$K$51,B24,'4.經歷資料'!$M$2:$M$51)</f>
        <v>0</v>
      </c>
      <c r="G24" s="280">
        <f>SUMIF('4.經歷資料'!$K$2:$K$51,$B24,'4.經歷資料'!$N$2:$N$51)</f>
        <v>0</v>
      </c>
      <c r="H24" s="281">
        <f t="shared" si="0"/>
        <v>0</v>
      </c>
      <c r="I24" s="858"/>
      <c r="J24" s="841"/>
    </row>
    <row r="25" spans="1:13" ht="37.5" customHeight="1" x14ac:dyDescent="0.3">
      <c r="A25" s="557"/>
      <c r="B25" s="861" t="s">
        <v>398</v>
      </c>
      <c r="C25" s="861"/>
      <c r="D25" s="8">
        <v>0.4</v>
      </c>
      <c r="E25" s="280">
        <f ca="1">SUMIF('4.經歷資料'!$K$2:$K$51,$B25,'4.經歷資料'!$L$2:$L$51)</f>
        <v>0</v>
      </c>
      <c r="F25" s="280">
        <f ca="1">SUMIF('4.經歷資料'!$K$2:$K$51,B25,'4.經歷資料'!$M$2:$M$51)</f>
        <v>10</v>
      </c>
      <c r="G25" s="280">
        <f ca="1">SUMIF('4.經歷資料'!$K$2:$K$51,$B25,'4.經歷資料'!$N$2:$N$51)</f>
        <v>0</v>
      </c>
      <c r="H25" s="281">
        <f t="shared" ca="1" si="0"/>
        <v>0.33</v>
      </c>
      <c r="I25" s="858"/>
      <c r="J25" s="841"/>
    </row>
    <row r="26" spans="1:13" ht="37.5" customHeight="1" x14ac:dyDescent="0.3">
      <c r="A26" s="557"/>
      <c r="B26" s="861" t="s">
        <v>262</v>
      </c>
      <c r="C26" s="861"/>
      <c r="D26" s="257">
        <v>0.3</v>
      </c>
      <c r="E26" s="280">
        <f>SUMIF('4.經歷資料'!$K$2:$K$51,$B26,'4.經歷資料'!$L$2:$L$51)</f>
        <v>0</v>
      </c>
      <c r="F26" s="280">
        <f>SUMIF('4.經歷資料'!$K$2:$K$51,B26,'4.經歷資料'!$M$2:$M$51)</f>
        <v>0</v>
      </c>
      <c r="G26" s="280">
        <f>SUMIF('4.經歷資料'!$K$2:$K$51,$B26,'4.經歷資料'!$N$2:$N$51)</f>
        <v>0</v>
      </c>
      <c r="H26" s="281">
        <f>ROUND((E26+F26/12+G26/365)*D26,2)</f>
        <v>0</v>
      </c>
      <c r="I26" s="858"/>
      <c r="J26" s="841"/>
    </row>
    <row r="27" spans="1:13" ht="57" customHeight="1" thickBot="1" x14ac:dyDescent="0.35">
      <c r="A27" s="796"/>
      <c r="B27" s="870" t="s">
        <v>435</v>
      </c>
      <c r="C27" s="870"/>
      <c r="D27" s="257">
        <v>0.2</v>
      </c>
      <c r="E27" s="280">
        <f>'5.國教署核定進修學校綜理生活輔導業務人員'!Q2</f>
        <v>0</v>
      </c>
      <c r="F27" s="280">
        <f>'5.國教署核定進修學校綜理生活輔導業務人員'!R2</f>
        <v>0</v>
      </c>
      <c r="G27" s="280">
        <f>'5.國教署核定進修學校綜理生活輔導業務人員'!S2</f>
        <v>0</v>
      </c>
      <c r="H27" s="281">
        <f>ROUND((E27+F27/12+G27/365)*D27,2)</f>
        <v>0</v>
      </c>
      <c r="J27" s="366"/>
    </row>
    <row r="28" spans="1:13" ht="35.25" customHeight="1" x14ac:dyDescent="0.3">
      <c r="A28" s="556" t="s">
        <v>294</v>
      </c>
      <c r="B28" s="898" t="s">
        <v>376</v>
      </c>
      <c r="C28" s="898"/>
      <c r="D28" s="301">
        <v>0.03</v>
      </c>
      <c r="E28" s="242" t="s">
        <v>522</v>
      </c>
      <c r="F28" s="318" t="s">
        <v>288</v>
      </c>
      <c r="G28" s="320">
        <f>D28*E28</f>
        <v>0.72</v>
      </c>
      <c r="H28" s="899">
        <f>IF((G28+G29)&lt;=1,(G28+G29),1)</f>
        <v>0.72</v>
      </c>
      <c r="J28" s="233"/>
    </row>
    <row r="29" spans="1:13" ht="35.25" customHeight="1" thickBot="1" x14ac:dyDescent="0.35">
      <c r="A29" s="557"/>
      <c r="B29" s="853" t="s">
        <v>287</v>
      </c>
      <c r="C29" s="853"/>
      <c r="D29" s="299">
        <v>0.01</v>
      </c>
      <c r="E29" s="300" t="s">
        <v>469</v>
      </c>
      <c r="F29" s="319" t="s">
        <v>288</v>
      </c>
      <c r="G29" s="317">
        <f>D29*E29</f>
        <v>0</v>
      </c>
      <c r="H29" s="805"/>
      <c r="J29" s="233"/>
      <c r="K29" s="3" t="s">
        <v>297</v>
      </c>
    </row>
    <row r="30" spans="1:13" ht="48.75" customHeight="1" x14ac:dyDescent="0.3">
      <c r="A30" s="557"/>
      <c r="B30" s="846" t="s">
        <v>392</v>
      </c>
      <c r="C30" s="847"/>
      <c r="D30" s="426" t="s">
        <v>399</v>
      </c>
      <c r="E30" s="427" t="s">
        <v>399</v>
      </c>
      <c r="F30" s="850">
        <f>IF(OR(D30=0,D30="無"),0,VLOOKUP(E30,$L$31:$M$36,2,0))</f>
        <v>0</v>
      </c>
      <c r="G30" s="851"/>
      <c r="H30" s="409">
        <f>F30</f>
        <v>0</v>
      </c>
      <c r="J30" s="253"/>
      <c r="K30" s="425" t="s">
        <v>476</v>
      </c>
      <c r="L30" s="252" t="s">
        <v>293</v>
      </c>
      <c r="M30" s="252" t="s">
        <v>91</v>
      </c>
    </row>
    <row r="31" spans="1:13" ht="48.75" customHeight="1" x14ac:dyDescent="0.3">
      <c r="A31" s="557"/>
      <c r="B31" s="846" t="s">
        <v>392</v>
      </c>
      <c r="C31" s="847"/>
      <c r="D31" s="426" t="s">
        <v>399</v>
      </c>
      <c r="E31" s="428" t="s">
        <v>399</v>
      </c>
      <c r="F31" s="839">
        <f>IF(OR(D31=0,D31="無"),0,VLOOKUP(E31,$L$31:$M$36,2,0))</f>
        <v>0</v>
      </c>
      <c r="G31" s="840"/>
      <c r="H31" s="410">
        <f>F31</f>
        <v>0</v>
      </c>
      <c r="J31" s="253"/>
      <c r="K31" s="425" t="s">
        <v>477</v>
      </c>
      <c r="L31" s="254" t="s">
        <v>297</v>
      </c>
      <c r="M31" s="252">
        <v>0</v>
      </c>
    </row>
    <row r="32" spans="1:13" ht="48.75" customHeight="1" thickBot="1" x14ac:dyDescent="0.35">
      <c r="A32" s="796"/>
      <c r="B32" s="846" t="s">
        <v>392</v>
      </c>
      <c r="C32" s="847"/>
      <c r="D32" s="426" t="s">
        <v>399</v>
      </c>
      <c r="E32" s="429" t="s">
        <v>399</v>
      </c>
      <c r="F32" s="842">
        <f>IF(OR(D32=0,D32="無"),0,VLOOKUP(E32,$L$31:$M$36,2,0))</f>
        <v>0</v>
      </c>
      <c r="G32" s="843"/>
      <c r="H32" s="411">
        <f>F32</f>
        <v>0</v>
      </c>
      <c r="J32" s="253"/>
      <c r="K32" s="425" t="s">
        <v>478</v>
      </c>
      <c r="L32" s="254" t="s">
        <v>387</v>
      </c>
      <c r="M32" s="8">
        <v>0.1</v>
      </c>
    </row>
    <row r="33" spans="1:17" ht="29.25" customHeight="1" x14ac:dyDescent="0.3">
      <c r="A33" s="879" t="s">
        <v>185</v>
      </c>
      <c r="B33" s="881" t="s">
        <v>0</v>
      </c>
      <c r="C33" s="881"/>
      <c r="D33" s="240">
        <v>0.5</v>
      </c>
      <c r="E33" s="242"/>
      <c r="F33" s="242"/>
      <c r="G33" s="242"/>
      <c r="H33" s="243">
        <f>ROUND((E33+F33/12+G33/365)*D33,2)</f>
        <v>0</v>
      </c>
      <c r="I33" s="245"/>
      <c r="J33" s="233"/>
      <c r="K33" s="3" t="s">
        <v>479</v>
      </c>
      <c r="L33" s="254" t="s">
        <v>388</v>
      </c>
      <c r="M33" s="8">
        <v>0.2</v>
      </c>
    </row>
    <row r="34" spans="1:17" ht="29.25" customHeight="1" thickBot="1" x14ac:dyDescent="0.35">
      <c r="A34" s="880"/>
      <c r="B34" s="882" t="s">
        <v>1</v>
      </c>
      <c r="C34" s="882"/>
      <c r="D34" s="237">
        <v>0.3</v>
      </c>
      <c r="E34" s="238"/>
      <c r="F34" s="238"/>
      <c r="G34" s="238"/>
      <c r="H34" s="239">
        <f>ROUND((E34+F34/12+G34/365)*D34,2)</f>
        <v>0</v>
      </c>
      <c r="K34" s="3" t="s">
        <v>481</v>
      </c>
      <c r="L34" s="254" t="s">
        <v>389</v>
      </c>
      <c r="M34" s="8">
        <v>0.3</v>
      </c>
    </row>
    <row r="35" spans="1:17" ht="29.25" customHeight="1" x14ac:dyDescent="0.3">
      <c r="A35" s="885" t="s">
        <v>172</v>
      </c>
      <c r="B35" s="886"/>
      <c r="C35" s="278" t="s">
        <v>66</v>
      </c>
      <c r="D35" s="235">
        <v>2</v>
      </c>
      <c r="E35" s="244"/>
      <c r="F35" s="883" t="s">
        <v>216</v>
      </c>
      <c r="G35" s="884"/>
      <c r="H35" s="236">
        <f>D35*E35</f>
        <v>0</v>
      </c>
      <c r="K35" s="3" t="s">
        <v>480</v>
      </c>
      <c r="L35" s="254" t="s">
        <v>390</v>
      </c>
      <c r="M35" s="8">
        <v>0.4</v>
      </c>
    </row>
    <row r="36" spans="1:17" ht="29.25" customHeight="1" x14ac:dyDescent="0.3">
      <c r="A36" s="552"/>
      <c r="B36" s="553"/>
      <c r="C36" s="279" t="s">
        <v>171</v>
      </c>
      <c r="D36" s="21">
        <v>1.5</v>
      </c>
      <c r="E36" s="47"/>
      <c r="F36" s="538" t="s">
        <v>216</v>
      </c>
      <c r="G36" s="540"/>
      <c r="H36" s="31">
        <f>D36*E36</f>
        <v>0</v>
      </c>
      <c r="K36" s="3" t="s">
        <v>482</v>
      </c>
      <c r="L36" s="254" t="s">
        <v>391</v>
      </c>
      <c r="M36" s="8">
        <v>0.5</v>
      </c>
    </row>
    <row r="37" spans="1:17" ht="29.25" customHeight="1" x14ac:dyDescent="0.3">
      <c r="A37" s="552" t="s">
        <v>184</v>
      </c>
      <c r="B37" s="553"/>
      <c r="C37" s="254" t="s">
        <v>66</v>
      </c>
      <c r="D37" s="8">
        <v>1</v>
      </c>
      <c r="E37" s="47"/>
      <c r="F37" s="538" t="s">
        <v>216</v>
      </c>
      <c r="G37" s="540"/>
      <c r="H37" s="31">
        <f>D37*E37</f>
        <v>0</v>
      </c>
    </row>
    <row r="38" spans="1:17" ht="29.25" customHeight="1" thickBot="1" x14ac:dyDescent="0.35">
      <c r="A38" s="554"/>
      <c r="B38" s="555"/>
      <c r="C38" s="292" t="s">
        <v>171</v>
      </c>
      <c r="D38" s="237">
        <v>0.75</v>
      </c>
      <c r="E38" s="293"/>
      <c r="F38" s="896" t="s">
        <v>216</v>
      </c>
      <c r="G38" s="897"/>
      <c r="H38" s="239">
        <f>D38*E38</f>
        <v>0</v>
      </c>
    </row>
    <row r="39" spans="1:17" ht="76.5" customHeight="1" thickBot="1" x14ac:dyDescent="0.35">
      <c r="A39" s="893" t="s">
        <v>375</v>
      </c>
      <c r="B39" s="894"/>
      <c r="C39" s="895"/>
      <c r="D39" s="298"/>
      <c r="E39" s="294"/>
      <c r="F39" s="294"/>
      <c r="G39" s="294"/>
      <c r="H39" s="295">
        <f>ROUND((E39+F39/12+G39/365)*D39,2)</f>
        <v>0</v>
      </c>
      <c r="L39" s="290"/>
      <c r="M39" s="291"/>
      <c r="N39" s="890"/>
      <c r="O39" s="891"/>
      <c r="P39" s="891"/>
      <c r="Q39" s="892"/>
    </row>
    <row r="40" spans="1:17" ht="40.5" customHeight="1" thickTop="1" thickBot="1" x14ac:dyDescent="0.35">
      <c r="A40" s="876" t="str">
        <f ca="1">IF(((E21+E22+E23+E24+E25+E26)+(F21+F22+F23+F24+F25+F26)/12)&gt;5,"  勤務特性年資不得超過五年，    請重新輸入，以免影響權益","")</f>
        <v/>
      </c>
      <c r="B40" s="877"/>
      <c r="C40" s="877"/>
      <c r="D40" s="878"/>
      <c r="E40" s="874" t="s">
        <v>157</v>
      </c>
      <c r="F40" s="875"/>
      <c r="G40" s="275"/>
      <c r="H40" s="296">
        <f ca="1">IF(((E21+E22+E23+E24+E25+E26)+(F21+F22+F23+F24+F25+F26)/12)&gt;5,0,IF(SUM(H3:H39)&gt;3,3,SUM(H3:H39)))</f>
        <v>1.88</v>
      </c>
      <c r="M40" s="7"/>
    </row>
    <row r="41" spans="1:17" ht="54.75" customHeight="1" x14ac:dyDescent="0.3">
      <c r="A41" s="871" t="s">
        <v>299</v>
      </c>
      <c r="B41" s="872"/>
      <c r="C41" s="872"/>
      <c r="D41" s="872"/>
      <c r="E41" s="872"/>
      <c r="F41" s="872"/>
      <c r="G41" s="872"/>
      <c r="H41" s="873"/>
      <c r="M41" s="7"/>
    </row>
    <row r="42" spans="1:17" x14ac:dyDescent="0.3">
      <c r="A42" s="5"/>
      <c r="B42" s="276"/>
      <c r="C42" s="276"/>
      <c r="D42" s="22"/>
      <c r="F42" s="6"/>
      <c r="G42" s="6"/>
    </row>
    <row r="43" spans="1:17" x14ac:dyDescent="0.3">
      <c r="A43" s="5"/>
      <c r="B43" s="276"/>
      <c r="C43" s="276"/>
      <c r="D43" s="22"/>
      <c r="F43" s="6"/>
      <c r="G43" s="6"/>
    </row>
    <row r="44" spans="1:17" x14ac:dyDescent="0.3">
      <c r="A44" s="5"/>
      <c r="B44" s="276"/>
      <c r="C44" s="276"/>
      <c r="D44" s="22"/>
      <c r="F44" s="6"/>
      <c r="G44" s="6"/>
    </row>
    <row r="45" spans="1:17" x14ac:dyDescent="0.3">
      <c r="A45" s="5"/>
      <c r="B45" s="276"/>
      <c r="C45" s="276"/>
      <c r="D45" s="22"/>
      <c r="F45" s="6"/>
      <c r="G45" s="6"/>
    </row>
    <row r="46" spans="1:17" x14ac:dyDescent="0.3">
      <c r="A46" s="5"/>
      <c r="B46" s="276"/>
      <c r="C46" s="276"/>
      <c r="D46" s="22"/>
      <c r="F46" s="6"/>
      <c r="G46" s="6"/>
    </row>
    <row r="47" spans="1:17" x14ac:dyDescent="0.3">
      <c r="A47" s="5"/>
      <c r="B47" s="276"/>
      <c r="C47" s="276"/>
      <c r="D47" s="22"/>
      <c r="F47" s="6"/>
      <c r="G47" s="6"/>
    </row>
    <row r="48" spans="1:17" x14ac:dyDescent="0.3">
      <c r="A48" s="5"/>
      <c r="B48" s="276"/>
      <c r="C48" s="276"/>
      <c r="D48" s="22"/>
      <c r="F48" s="6"/>
      <c r="G48" s="6"/>
    </row>
    <row r="49" spans="1:7" x14ac:dyDescent="0.3">
      <c r="A49" s="5"/>
      <c r="B49" s="276"/>
      <c r="C49" s="276"/>
      <c r="D49" s="22"/>
      <c r="F49" s="6"/>
      <c r="G49" s="6"/>
    </row>
    <row r="50" spans="1:7" x14ac:dyDescent="0.3">
      <c r="A50" s="5"/>
      <c r="B50" s="276"/>
      <c r="C50" s="276"/>
      <c r="D50" s="22"/>
      <c r="F50" s="6"/>
      <c r="G50" s="6"/>
    </row>
    <row r="51" spans="1:7" x14ac:dyDescent="0.3">
      <c r="A51" s="5"/>
      <c r="B51" s="276"/>
      <c r="C51" s="276"/>
      <c r="D51" s="22"/>
      <c r="F51" s="6"/>
      <c r="G51" s="6"/>
    </row>
    <row r="52" spans="1:7" x14ac:dyDescent="0.3">
      <c r="A52" s="5"/>
      <c r="B52" s="276"/>
      <c r="C52" s="276"/>
      <c r="D52" s="22"/>
      <c r="F52" s="6"/>
      <c r="G52" s="6"/>
    </row>
    <row r="53" spans="1:7" x14ac:dyDescent="0.3">
      <c r="A53" s="5"/>
      <c r="B53" s="276"/>
      <c r="C53" s="276"/>
      <c r="D53" s="22"/>
      <c r="F53" s="6"/>
      <c r="G53" s="6"/>
    </row>
    <row r="54" spans="1:7" x14ac:dyDescent="0.3">
      <c r="A54" s="5"/>
      <c r="B54" s="276"/>
      <c r="C54" s="276"/>
      <c r="D54" s="22"/>
      <c r="F54" s="6"/>
      <c r="G54" s="6"/>
    </row>
    <row r="55" spans="1:7" x14ac:dyDescent="0.3">
      <c r="A55" s="5"/>
      <c r="B55" s="276"/>
      <c r="C55" s="276"/>
      <c r="D55" s="22"/>
      <c r="F55" s="6"/>
      <c r="G55" s="6"/>
    </row>
    <row r="56" spans="1:7" x14ac:dyDescent="0.3">
      <c r="A56" s="5"/>
      <c r="B56" s="276"/>
      <c r="C56" s="276"/>
      <c r="D56" s="22"/>
      <c r="F56" s="6"/>
      <c r="G56" s="6"/>
    </row>
    <row r="57" spans="1:7" x14ac:dyDescent="0.3">
      <c r="A57" s="5"/>
      <c r="B57" s="276"/>
      <c r="C57" s="276"/>
      <c r="D57" s="22"/>
      <c r="F57" s="6"/>
      <c r="G57" s="6"/>
    </row>
    <row r="58" spans="1:7" x14ac:dyDescent="0.3">
      <c r="A58" s="5"/>
      <c r="B58" s="276"/>
      <c r="C58" s="276"/>
      <c r="D58" s="22"/>
      <c r="F58" s="6"/>
      <c r="G58" s="6"/>
    </row>
    <row r="59" spans="1:7" x14ac:dyDescent="0.3">
      <c r="A59" s="5"/>
      <c r="B59" s="276"/>
      <c r="C59" s="276"/>
      <c r="D59" s="22"/>
      <c r="F59" s="6"/>
      <c r="G59" s="6"/>
    </row>
    <row r="60" spans="1:7" x14ac:dyDescent="0.3">
      <c r="A60" s="5"/>
      <c r="B60" s="276"/>
      <c r="C60" s="276"/>
      <c r="D60" s="22"/>
      <c r="F60" s="6"/>
      <c r="G60" s="6"/>
    </row>
    <row r="61" spans="1:7" x14ac:dyDescent="0.3">
      <c r="A61" s="5"/>
      <c r="B61" s="276"/>
      <c r="C61" s="276"/>
      <c r="D61" s="22"/>
      <c r="F61" s="6"/>
      <c r="G61" s="6"/>
    </row>
    <row r="62" spans="1:7" x14ac:dyDescent="0.3">
      <c r="A62" s="5"/>
      <c r="B62" s="276"/>
      <c r="C62" s="276"/>
      <c r="D62" s="22"/>
      <c r="F62" s="6"/>
      <c r="G62" s="6"/>
    </row>
    <row r="63" spans="1:7" x14ac:dyDescent="0.3">
      <c r="A63" s="5"/>
      <c r="B63" s="276"/>
      <c r="C63" s="276"/>
      <c r="D63" s="22"/>
      <c r="F63" s="6"/>
      <c r="G63" s="6"/>
    </row>
    <row r="64" spans="1:7" x14ac:dyDescent="0.3">
      <c r="A64" s="5"/>
      <c r="B64" s="276"/>
      <c r="C64" s="276"/>
      <c r="D64" s="22"/>
      <c r="F64" s="6"/>
      <c r="G64" s="6"/>
    </row>
    <row r="65" spans="1:7" x14ac:dyDescent="0.3">
      <c r="A65" s="5"/>
      <c r="B65" s="276"/>
      <c r="C65" s="276"/>
      <c r="D65" s="22"/>
      <c r="F65" s="6"/>
      <c r="G65" s="6"/>
    </row>
    <row r="66" spans="1:7" x14ac:dyDescent="0.3">
      <c r="A66" s="5"/>
      <c r="B66" s="276"/>
      <c r="C66" s="276"/>
      <c r="D66" s="22"/>
      <c r="F66" s="6"/>
      <c r="G66" s="6"/>
    </row>
    <row r="67" spans="1:7" x14ac:dyDescent="0.3">
      <c r="A67" s="5"/>
      <c r="B67" s="276"/>
      <c r="C67" s="276"/>
      <c r="D67" s="22"/>
      <c r="F67" s="6"/>
      <c r="G67" s="6"/>
    </row>
  </sheetData>
  <sheetProtection algorithmName="SHA-512" hashValue="+vqNz6YXqKYwnvapD57lDSGryk47zrXB5YLf174hxTTj9AGuQf8VjirCulTYk+BvzpGT5d7ycwGd6nql9yY4Tg==" saltValue="kQfaLQEh4RreDuZhqaGcwQ==" spinCount="100000" sheet="1" selectLockedCells="1"/>
  <mergeCells count="58">
    <mergeCell ref="N39:Q39"/>
    <mergeCell ref="A39:C39"/>
    <mergeCell ref="F38:G38"/>
    <mergeCell ref="B10:C10"/>
    <mergeCell ref="B24:C24"/>
    <mergeCell ref="B28:C28"/>
    <mergeCell ref="B25:C25"/>
    <mergeCell ref="B21:C21"/>
    <mergeCell ref="B13:C13"/>
    <mergeCell ref="H28:H29"/>
    <mergeCell ref="F36:G36"/>
    <mergeCell ref="A3:A19"/>
    <mergeCell ref="A28:A32"/>
    <mergeCell ref="A20:A27"/>
    <mergeCell ref="B31:C31"/>
    <mergeCell ref="B8:C8"/>
    <mergeCell ref="A1:C2"/>
    <mergeCell ref="D1:D2"/>
    <mergeCell ref="B27:C27"/>
    <mergeCell ref="A41:H41"/>
    <mergeCell ref="E40:F40"/>
    <mergeCell ref="A40:D40"/>
    <mergeCell ref="A33:A34"/>
    <mergeCell ref="B33:C33"/>
    <mergeCell ref="B34:C34"/>
    <mergeCell ref="A37:B38"/>
    <mergeCell ref="F37:G37"/>
    <mergeCell ref="F35:G35"/>
    <mergeCell ref="A35:B36"/>
    <mergeCell ref="B20:C20"/>
    <mergeCell ref="B22:C22"/>
    <mergeCell ref="B23:C23"/>
    <mergeCell ref="N1:P2"/>
    <mergeCell ref="B29:C29"/>
    <mergeCell ref="E1:G1"/>
    <mergeCell ref="B3:C3"/>
    <mergeCell ref="B4:C4"/>
    <mergeCell ref="B14:C14"/>
    <mergeCell ref="B18:C18"/>
    <mergeCell ref="B9:C9"/>
    <mergeCell ref="B11:C11"/>
    <mergeCell ref="I21:I26"/>
    <mergeCell ref="H1:H2"/>
    <mergeCell ref="B26:C26"/>
    <mergeCell ref="B12:C12"/>
    <mergeCell ref="B5:C5"/>
    <mergeCell ref="B6:C6"/>
    <mergeCell ref="B7:C7"/>
    <mergeCell ref="F31:G31"/>
    <mergeCell ref="J21:J26"/>
    <mergeCell ref="F32:G32"/>
    <mergeCell ref="B15:C15"/>
    <mergeCell ref="B16:C16"/>
    <mergeCell ref="B17:C17"/>
    <mergeCell ref="B32:C32"/>
    <mergeCell ref="B19:C19"/>
    <mergeCell ref="B30:C30"/>
    <mergeCell ref="F30:G30"/>
  </mergeCells>
  <phoneticPr fontId="2" type="noConversion"/>
  <conditionalFormatting sqref="H40">
    <cfRule type="expression" dxfId="2" priority="1" stopIfTrue="1">
      <formula>((E21+E22+E23+E24+E25+#REF!)+(F21+F22+F23+F24+F25+#REF!)/12)&gt;5</formula>
    </cfRule>
  </conditionalFormatting>
  <conditionalFormatting sqref="J21">
    <cfRule type="expression" dxfId="1" priority="20" stopIfTrue="1">
      <formula>((E21+E22+E23+E24+E25+#REF!)+(F21+F22+F23+F24+F25+#REF!)/12)&gt;5</formula>
    </cfRule>
  </conditionalFormatting>
  <conditionalFormatting sqref="J27">
    <cfRule type="expression" dxfId="0" priority="34" stopIfTrue="1">
      <formula>((E27+#REF!+E28+E29+E32+E33)+(F27+#REF!+F28+F29+F32+F33)/12)&gt;5</formula>
    </cfRule>
  </conditionalFormatting>
  <dataValidations count="2">
    <dataValidation type="list" allowBlank="1" showInputMessage="1" showErrorMessage="1" sqref="E30:E32" xr:uid="{00000000-0002-0000-0700-000000000000}">
      <formula1>$L$31:$L$36</formula1>
    </dataValidation>
    <dataValidation type="list" allowBlank="1" showInputMessage="1" showErrorMessage="1" sqref="D30:D32" xr:uid="{00000000-0002-0000-0700-000001000000}">
      <formula1>$K$29:$K$36</formula1>
    </dataValidation>
  </dataValidations>
  <printOptions horizontalCentered="1"/>
  <pageMargins left="0.78740157480314965" right="0.78740157480314965" top="0.78740157480314965" bottom="0.78740157480314965" header="0.39370078740157483" footer="0.39370078740157483"/>
  <pageSetup paperSize="9" scale="54" orientation="portrait" r:id="rId1"/>
  <headerFooter scaleWithDoc="0" alignWithMargins="0">
    <oddHeader>&amp;C&amp;"標楷體,粗體"&amp;14～資料輸入頁，非陳報用表～</oddHeader>
    <oddFooter>&amp;C&amp;"標楷體,粗體"&amp;14～資料輸入頁，非陳報用表～</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C11"/>
  <sheetViews>
    <sheetView zoomScale="86" zoomScaleNormal="86" workbookViewId="0">
      <selection activeCell="A3" sqref="A3"/>
    </sheetView>
  </sheetViews>
  <sheetFormatPr defaultRowHeight="16.5" x14ac:dyDescent="0.25"/>
  <cols>
    <col min="1" max="1" width="5.75" style="46" customWidth="1"/>
    <col min="2" max="2" width="7.25" style="46" customWidth="1"/>
    <col min="3" max="3" width="8.125" style="46" customWidth="1"/>
    <col min="4" max="4" width="3.375" style="46" customWidth="1"/>
    <col min="5" max="5" width="11.5" style="46" customWidth="1"/>
    <col min="6" max="6" width="12.375" style="46" customWidth="1"/>
    <col min="7" max="7" width="6.125" style="46" customWidth="1"/>
    <col min="8" max="8" width="5.875" style="46" customWidth="1"/>
    <col min="9" max="9" width="6.125" style="46" customWidth="1"/>
    <col min="10" max="12" width="6.75" style="46" customWidth="1"/>
    <col min="13" max="14" width="5.5" style="46" customWidth="1"/>
    <col min="15" max="15" width="5.625" style="46" customWidth="1"/>
    <col min="16" max="20" width="6" style="46" customWidth="1"/>
    <col min="21" max="21" width="6.625" style="46" customWidth="1"/>
    <col min="22" max="22" width="8.25" style="46" customWidth="1"/>
    <col min="23" max="23" width="6.25" style="46" customWidth="1"/>
    <col min="24" max="24" width="7.625" style="46" customWidth="1"/>
    <col min="25" max="25" width="16.25" style="46" customWidth="1"/>
    <col min="26" max="26" width="1.25" style="46" customWidth="1"/>
    <col min="27" max="16384" width="9" style="46"/>
  </cols>
  <sheetData>
    <row r="1" spans="1:29" s="181" customFormat="1" ht="26.25" customHeight="1" x14ac:dyDescent="0.25">
      <c r="A1" s="900" t="str">
        <f>'2.基本資料'!A2&amp;"梯次候晉人員資績計分試算表"</f>
        <v>114-2梯次候晉人員資績計分試算表</v>
      </c>
      <c r="B1" s="900"/>
      <c r="C1" s="900"/>
      <c r="D1" s="900"/>
      <c r="E1" s="900"/>
      <c r="F1" s="900"/>
      <c r="G1" s="900"/>
      <c r="H1" s="900"/>
      <c r="I1" s="900"/>
      <c r="J1" s="900"/>
      <c r="K1" s="900"/>
      <c r="L1" s="900"/>
      <c r="M1" s="900"/>
      <c r="N1" s="900"/>
      <c r="O1" s="900"/>
      <c r="P1" s="900"/>
      <c r="Q1" s="900"/>
      <c r="R1" s="900"/>
      <c r="S1" s="900"/>
      <c r="T1" s="900"/>
      <c r="U1" s="900"/>
      <c r="V1" s="900"/>
      <c r="W1" s="900"/>
      <c r="X1" s="900"/>
      <c r="Y1" s="900"/>
    </row>
    <row r="2" spans="1:29" s="187" customFormat="1" ht="35.25" customHeight="1" x14ac:dyDescent="0.25">
      <c r="A2" s="182" t="s">
        <v>217</v>
      </c>
      <c r="B2" s="183" t="s">
        <v>188</v>
      </c>
      <c r="C2" s="183" t="s">
        <v>189</v>
      </c>
      <c r="D2" s="184" t="s">
        <v>83</v>
      </c>
      <c r="E2" s="184" t="s">
        <v>190</v>
      </c>
      <c r="F2" s="184" t="s">
        <v>79</v>
      </c>
      <c r="G2" s="184" t="s">
        <v>81</v>
      </c>
      <c r="H2" s="184" t="s">
        <v>82</v>
      </c>
      <c r="I2" s="184" t="s">
        <v>191</v>
      </c>
      <c r="J2" s="184" t="s">
        <v>192</v>
      </c>
      <c r="K2" s="184" t="s">
        <v>193</v>
      </c>
      <c r="L2" s="184" t="s">
        <v>161</v>
      </c>
      <c r="M2" s="184" t="s">
        <v>194</v>
      </c>
      <c r="N2" s="184" t="s">
        <v>195</v>
      </c>
      <c r="O2" s="184" t="s">
        <v>196</v>
      </c>
      <c r="P2" s="184" t="s">
        <v>96</v>
      </c>
      <c r="Q2" s="184" t="s">
        <v>174</v>
      </c>
      <c r="R2" s="184" t="s">
        <v>28</v>
      </c>
      <c r="S2" s="184" t="s">
        <v>97</v>
      </c>
      <c r="T2" s="184" t="s">
        <v>95</v>
      </c>
      <c r="U2" s="184" t="s">
        <v>93</v>
      </c>
      <c r="V2" s="184" t="s">
        <v>259</v>
      </c>
      <c r="W2" s="184" t="s">
        <v>295</v>
      </c>
      <c r="X2" s="184" t="s">
        <v>197</v>
      </c>
      <c r="Y2" s="184" t="s">
        <v>258</v>
      </c>
      <c r="Z2" s="185"/>
      <c r="AA2" s="185"/>
      <c r="AB2" s="185"/>
      <c r="AC2" s="186"/>
    </row>
    <row r="3" spans="1:29" s="106" customFormat="1" ht="30" customHeight="1" x14ac:dyDescent="0.25">
      <c r="A3" s="60">
        <v>1</v>
      </c>
      <c r="B3" s="188" t="str">
        <f>'2.基本資料'!B2</f>
        <v>基北宜</v>
      </c>
      <c r="C3" s="188" t="str">
        <f>'2.基本資料'!F2</f>
        <v>○○○</v>
      </c>
      <c r="D3" s="188" t="str">
        <f>'2.基本資料'!K2</f>
        <v>男</v>
      </c>
      <c r="E3" s="188" t="str">
        <f>'2.基本資料'!G2</f>
        <v>A123456789</v>
      </c>
      <c r="F3" s="188" t="str">
        <f>'2.基本資料'!C2</f>
        <v>○○科技大學</v>
      </c>
      <c r="G3" s="188" t="str">
        <f>'2.基本資料'!H2</f>
        <v>陸軍</v>
      </c>
      <c r="H3" s="188" t="str">
        <f>'2.基本資料'!I2</f>
        <v>步兵</v>
      </c>
      <c r="I3" s="250">
        <f>'2.基本資料'!C15</f>
        <v>8.67</v>
      </c>
      <c r="J3" s="250">
        <f>'3.學歷資料'!H7</f>
        <v>14</v>
      </c>
      <c r="K3" s="250">
        <f>'4.經歷資料'!S8</f>
        <v>18.09</v>
      </c>
      <c r="L3" s="250">
        <f>'6.考績資料'!K9</f>
        <v>21</v>
      </c>
      <c r="M3" s="250">
        <f>SUM('1.資績表(列印陳送用)'!D19:G19)</f>
        <v>0</v>
      </c>
      <c r="N3" s="250">
        <f>SUM('1.資績表(列印陳送用)'!H19:I19)</f>
        <v>0</v>
      </c>
      <c r="O3" s="250">
        <f>SUM('1.資績表(列印陳送用)'!J19:K19)</f>
        <v>0</v>
      </c>
      <c r="P3" s="250">
        <f>'1.資績表(列印陳送用)'!L19</f>
        <v>0</v>
      </c>
      <c r="Q3" s="250">
        <f ca="1">'1.資績表(列印陳送用)'!M19</f>
        <v>0.2</v>
      </c>
      <c r="R3" s="250">
        <f ca="1">'1.資績表(列印陳送用)'!N19</f>
        <v>0.48</v>
      </c>
      <c r="S3" s="250">
        <f>'1.資績表(列印陳送用)'!O19</f>
        <v>0</v>
      </c>
      <c r="T3" s="250">
        <f>'1.資績表(列印陳送用)'!P19</f>
        <v>0</v>
      </c>
      <c r="U3" s="250">
        <f>'1.資績表(列印陳送用)'!Q19</f>
        <v>0</v>
      </c>
      <c r="V3" s="250">
        <f ca="1">IF((SUM(M3:R3)-ABS(S3)-ABS(T3)-ABS(U3))&gt;7,7,SUM(M3:R3)-ABS(S3)-ABS(T3)-ABS(U3))</f>
        <v>0.67999999999999994</v>
      </c>
      <c r="W3" s="250">
        <f ca="1">'8.特別加分'!H40</f>
        <v>1.88</v>
      </c>
      <c r="X3" s="259">
        <f ca="1">SUM(I3:L3)+V3+W3</f>
        <v>64.320000000000007</v>
      </c>
      <c r="Y3" s="188" t="str">
        <f>"候選"&amp;'2.基本資料'!O2</f>
        <v>候選中校</v>
      </c>
      <c r="AA3" s="250"/>
    </row>
    <row r="4" spans="1:29" ht="21.75" customHeight="1" x14ac:dyDescent="0.25"/>
    <row r="5" spans="1:29" ht="21.75" customHeight="1" x14ac:dyDescent="0.25"/>
    <row r="6" spans="1:29" ht="21.75" customHeight="1" x14ac:dyDescent="0.25"/>
    <row r="7" spans="1:29" ht="21.75" customHeight="1" x14ac:dyDescent="0.25"/>
    <row r="8" spans="1:29" ht="21.75" customHeight="1" x14ac:dyDescent="0.25"/>
    <row r="9" spans="1:29" ht="21.75" customHeight="1" x14ac:dyDescent="0.25"/>
    <row r="10" spans="1:29" ht="21.75" customHeight="1" x14ac:dyDescent="0.25"/>
    <row r="11" spans="1:29" ht="21.75" customHeight="1" x14ac:dyDescent="0.25"/>
  </sheetData>
  <sheetProtection algorithmName="SHA-512" hashValue="kpR/Mg+T3OkucTYdZC6s7udzxmj6wB3ydupkoN1wA4h8pDLWDZCte9Ayp1Evy48lq0zc0ZVPvSBUapU3YaNfWQ==" saltValue="vJ81/yGifVO6aKFP9EaZ3w==" spinCount="100000" sheet="1" objects="1" scenarios="1"/>
  <mergeCells count="1">
    <mergeCell ref="A1:Y1"/>
  </mergeCells>
  <phoneticPr fontId="2" type="noConversion"/>
  <printOptions horizontalCentered="1"/>
  <pageMargins left="0.39370078740157483" right="0.39370078740157483" top="0.39370078740157483" bottom="0.39370078740157483" header="0.19685039370078741" footer="0.19685039370078741"/>
  <pageSetup paperSize="9" scale="73" fitToHeight="0"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34"/>
  </sheetPr>
  <dimension ref="A1:O42"/>
  <sheetViews>
    <sheetView topLeftCell="A1048576" workbookViewId="0">
      <selection sqref="A1:IV65536"/>
    </sheetView>
  </sheetViews>
  <sheetFormatPr defaultColWidth="11.5" defaultRowHeight="20.100000000000001" customHeight="1" zeroHeight="1" x14ac:dyDescent="0.25"/>
  <cols>
    <col min="1" max="1" width="17.5" style="49" bestFit="1" customWidth="1"/>
    <col min="2" max="2" width="11.5" style="49" customWidth="1"/>
    <col min="3" max="3" width="11.875" style="56" bestFit="1" customWidth="1"/>
    <col min="4" max="4" width="20.25" style="56" bestFit="1" customWidth="1"/>
    <col min="5" max="5" width="6.75" style="56" bestFit="1" customWidth="1"/>
    <col min="6" max="6" width="11.5" style="56" customWidth="1"/>
    <col min="7" max="7" width="6.75" style="49" bestFit="1" customWidth="1"/>
    <col min="8" max="8" width="11.875" style="49" bestFit="1" customWidth="1"/>
    <col min="9" max="9" width="6.75" style="49" bestFit="1" customWidth="1"/>
    <col min="10" max="10" width="11.5" style="49" customWidth="1"/>
    <col min="11" max="12" width="6.75" style="56" bestFit="1" customWidth="1"/>
    <col min="13" max="13" width="11.5" style="49" customWidth="1"/>
    <col min="14" max="14" width="20.25" style="56" bestFit="1" customWidth="1"/>
    <col min="15" max="15" width="9.25" style="56" bestFit="1" customWidth="1"/>
    <col min="16" max="16384" width="11.5" style="49"/>
  </cols>
  <sheetData>
    <row r="1" spans="1:15" ht="20.100000000000001" hidden="1" customHeight="1" x14ac:dyDescent="0.3">
      <c r="A1" s="48" t="s">
        <v>105</v>
      </c>
      <c r="C1" s="48" t="s">
        <v>34</v>
      </c>
      <c r="D1" s="48" t="s">
        <v>36</v>
      </c>
      <c r="E1" s="48" t="s">
        <v>91</v>
      </c>
      <c r="F1" s="50"/>
      <c r="G1" s="48" t="s">
        <v>41</v>
      </c>
      <c r="H1" s="48" t="s">
        <v>34</v>
      </c>
      <c r="I1" s="48" t="s">
        <v>91</v>
      </c>
      <c r="K1" s="48" t="s">
        <v>136</v>
      </c>
      <c r="L1" s="48" t="s">
        <v>133</v>
      </c>
      <c r="N1" s="48" t="s">
        <v>137</v>
      </c>
      <c r="O1" s="48" t="s">
        <v>133</v>
      </c>
    </row>
    <row r="2" spans="1:15" ht="20.100000000000001" hidden="1" customHeight="1" x14ac:dyDescent="0.3">
      <c r="A2" s="17" t="s">
        <v>106</v>
      </c>
      <c r="C2" s="51" t="s">
        <v>107</v>
      </c>
      <c r="D2" s="52" t="s">
        <v>108</v>
      </c>
      <c r="E2" s="19">
        <v>18</v>
      </c>
      <c r="F2" s="50"/>
      <c r="G2" s="19">
        <v>1</v>
      </c>
      <c r="H2" s="18" t="s">
        <v>487</v>
      </c>
      <c r="I2" s="19">
        <v>1.1000000000000001</v>
      </c>
      <c r="K2" s="19" t="s">
        <v>109</v>
      </c>
      <c r="L2" s="19">
        <v>100</v>
      </c>
      <c r="N2" s="18" t="s">
        <v>28</v>
      </c>
      <c r="O2" s="53">
        <v>0.03</v>
      </c>
    </row>
    <row r="3" spans="1:15" ht="20.100000000000001" hidden="1" customHeight="1" x14ac:dyDescent="0.3">
      <c r="A3" s="17" t="s">
        <v>110</v>
      </c>
      <c r="C3" s="18" t="s">
        <v>107</v>
      </c>
      <c r="D3" s="32" t="s">
        <v>111</v>
      </c>
      <c r="E3" s="19">
        <v>16</v>
      </c>
      <c r="F3" s="50"/>
      <c r="G3" s="19">
        <v>2</v>
      </c>
      <c r="H3" s="18" t="s">
        <v>488</v>
      </c>
      <c r="I3" s="19">
        <v>1</v>
      </c>
      <c r="K3" s="19" t="s">
        <v>112</v>
      </c>
      <c r="L3" s="19">
        <v>90</v>
      </c>
      <c r="N3" s="18" t="s">
        <v>94</v>
      </c>
      <c r="O3" s="53">
        <v>0.1</v>
      </c>
    </row>
    <row r="4" spans="1:15" ht="20.100000000000001" hidden="1" customHeight="1" x14ac:dyDescent="0.3">
      <c r="A4" s="17" t="s">
        <v>182</v>
      </c>
      <c r="C4" s="14" t="s">
        <v>107</v>
      </c>
      <c r="D4" s="33" t="s">
        <v>114</v>
      </c>
      <c r="E4" s="19">
        <v>14</v>
      </c>
      <c r="F4" s="50"/>
      <c r="G4" s="19">
        <v>3</v>
      </c>
      <c r="H4" s="18" t="s">
        <v>128</v>
      </c>
      <c r="I4" s="19">
        <v>1</v>
      </c>
      <c r="K4" s="19" t="s">
        <v>117</v>
      </c>
      <c r="L4" s="19">
        <v>80</v>
      </c>
      <c r="N4" s="18" t="s">
        <v>96</v>
      </c>
      <c r="O4" s="53">
        <v>0.4</v>
      </c>
    </row>
    <row r="5" spans="1:15" ht="20.100000000000001" hidden="1" customHeight="1" x14ac:dyDescent="0.3">
      <c r="A5" s="17" t="s">
        <v>213</v>
      </c>
      <c r="C5" s="54" t="s">
        <v>107</v>
      </c>
      <c r="D5" s="55" t="s">
        <v>116</v>
      </c>
      <c r="E5" s="19">
        <v>12</v>
      </c>
      <c r="F5" s="50"/>
      <c r="G5" s="19">
        <v>4</v>
      </c>
      <c r="H5" s="18" t="s">
        <v>130</v>
      </c>
      <c r="I5" s="19">
        <v>0.9</v>
      </c>
      <c r="K5" s="19" t="s">
        <v>120</v>
      </c>
      <c r="L5" s="19">
        <v>70</v>
      </c>
      <c r="N5" s="18" t="s">
        <v>97</v>
      </c>
      <c r="O5" s="53">
        <v>-0.4</v>
      </c>
    </row>
    <row r="6" spans="1:15" ht="20.100000000000001" hidden="1" customHeight="1" x14ac:dyDescent="0.3">
      <c r="A6" s="17" t="s">
        <v>113</v>
      </c>
      <c r="C6" s="18" t="s">
        <v>119</v>
      </c>
      <c r="D6" s="32" t="s">
        <v>139</v>
      </c>
      <c r="E6" s="19">
        <v>18</v>
      </c>
      <c r="F6" s="50"/>
      <c r="G6" s="19">
        <v>5</v>
      </c>
      <c r="H6" s="18" t="s">
        <v>132</v>
      </c>
      <c r="I6" s="19">
        <v>0.8</v>
      </c>
      <c r="K6" s="19" t="s">
        <v>123</v>
      </c>
      <c r="L6" s="19">
        <v>50</v>
      </c>
      <c r="N6" s="18" t="s">
        <v>95</v>
      </c>
      <c r="O6" s="53">
        <v>-0.1</v>
      </c>
    </row>
    <row r="7" spans="1:15" ht="20.100000000000001" hidden="1" customHeight="1" x14ac:dyDescent="0.3">
      <c r="A7" s="17" t="s">
        <v>115</v>
      </c>
      <c r="C7" s="51" t="s">
        <v>119</v>
      </c>
      <c r="D7" s="52" t="s">
        <v>10</v>
      </c>
      <c r="E7" s="19">
        <v>18</v>
      </c>
      <c r="F7" s="50"/>
      <c r="K7" s="19" t="s">
        <v>124</v>
      </c>
      <c r="L7" s="19">
        <v>40</v>
      </c>
      <c r="N7" s="18" t="s">
        <v>93</v>
      </c>
      <c r="O7" s="53">
        <v>-0.03</v>
      </c>
    </row>
    <row r="8" spans="1:15" ht="20.100000000000001" hidden="1" customHeight="1" x14ac:dyDescent="0.3">
      <c r="A8" s="17" t="s">
        <v>118</v>
      </c>
      <c r="C8" s="18" t="s">
        <v>119</v>
      </c>
      <c r="D8" s="18" t="s">
        <v>11</v>
      </c>
      <c r="E8" s="19">
        <v>16</v>
      </c>
      <c r="F8" s="50"/>
      <c r="K8" s="19" t="s">
        <v>125</v>
      </c>
      <c r="L8" s="19">
        <v>40</v>
      </c>
      <c r="N8" s="18" t="s">
        <v>104</v>
      </c>
      <c r="O8" s="53">
        <v>0.75</v>
      </c>
    </row>
    <row r="9" spans="1:15" ht="20.100000000000001" hidden="1" customHeight="1" x14ac:dyDescent="0.3">
      <c r="A9" s="17" t="s">
        <v>121</v>
      </c>
      <c r="C9" s="14" t="s">
        <v>119</v>
      </c>
      <c r="D9" s="33" t="s">
        <v>12</v>
      </c>
      <c r="E9" s="19">
        <v>16</v>
      </c>
      <c r="F9" s="50"/>
      <c r="K9" s="19" t="s">
        <v>103</v>
      </c>
      <c r="L9" s="19">
        <v>0</v>
      </c>
      <c r="N9" s="18" t="s">
        <v>102</v>
      </c>
      <c r="O9" s="53">
        <v>1</v>
      </c>
    </row>
    <row r="10" spans="1:15" ht="20.100000000000001" hidden="1" customHeight="1" x14ac:dyDescent="0.3">
      <c r="A10" s="17" t="s">
        <v>122</v>
      </c>
      <c r="C10" s="17" t="s">
        <v>138</v>
      </c>
      <c r="D10" s="18" t="s">
        <v>13</v>
      </c>
      <c r="E10" s="19">
        <v>18</v>
      </c>
      <c r="N10" s="18" t="s">
        <v>101</v>
      </c>
      <c r="O10" s="53">
        <v>1.5</v>
      </c>
    </row>
    <row r="11" spans="1:15" ht="20.100000000000001" hidden="1" customHeight="1" x14ac:dyDescent="0.3">
      <c r="B11" s="56"/>
      <c r="C11" s="17" t="s">
        <v>138</v>
      </c>
      <c r="D11" s="18" t="s">
        <v>14</v>
      </c>
      <c r="E11" s="19">
        <v>18</v>
      </c>
      <c r="N11" s="18" t="s">
        <v>100</v>
      </c>
      <c r="O11" s="53">
        <v>2</v>
      </c>
    </row>
    <row r="12" spans="1:15" ht="20.100000000000001" hidden="1" customHeight="1" x14ac:dyDescent="0.3">
      <c r="A12" s="48" t="s">
        <v>92</v>
      </c>
      <c r="B12" s="56"/>
      <c r="C12" s="17" t="s">
        <v>138</v>
      </c>
      <c r="D12" s="18" t="s">
        <v>15</v>
      </c>
      <c r="E12" s="19">
        <v>18</v>
      </c>
      <c r="N12" s="18" t="s">
        <v>99</v>
      </c>
      <c r="O12" s="53">
        <v>2.5</v>
      </c>
    </row>
    <row r="13" spans="1:15" ht="20.100000000000001" hidden="1" customHeight="1" x14ac:dyDescent="0.3">
      <c r="A13" s="19" t="s">
        <v>110</v>
      </c>
      <c r="B13" s="56"/>
      <c r="C13" s="17" t="s">
        <v>138</v>
      </c>
      <c r="D13" s="18" t="s">
        <v>16</v>
      </c>
      <c r="E13" s="19">
        <v>18</v>
      </c>
      <c r="K13" s="57"/>
      <c r="L13" s="57"/>
      <c r="N13" s="18" t="s">
        <v>98</v>
      </c>
      <c r="O13" s="53">
        <v>3</v>
      </c>
    </row>
    <row r="14" spans="1:15" ht="20.100000000000001" hidden="1" customHeight="1" x14ac:dyDescent="0.3">
      <c r="A14" s="19" t="s">
        <v>126</v>
      </c>
      <c r="B14" s="56"/>
      <c r="C14" s="17" t="s">
        <v>138</v>
      </c>
      <c r="D14" s="18" t="s">
        <v>17</v>
      </c>
      <c r="E14" s="19">
        <v>18</v>
      </c>
      <c r="J14" s="56"/>
      <c r="L14" s="57"/>
      <c r="N14" s="18" t="s">
        <v>135</v>
      </c>
      <c r="O14" s="53">
        <v>4</v>
      </c>
    </row>
    <row r="15" spans="1:15" ht="20.100000000000001" hidden="1" customHeight="1" x14ac:dyDescent="0.3">
      <c r="A15" s="19" t="s">
        <v>127</v>
      </c>
      <c r="B15" s="56"/>
      <c r="C15" s="17" t="s">
        <v>138</v>
      </c>
      <c r="D15" s="18" t="s">
        <v>18</v>
      </c>
      <c r="E15" s="19">
        <v>16</v>
      </c>
      <c r="J15" s="56"/>
      <c r="N15" s="18" t="s">
        <v>134</v>
      </c>
      <c r="O15" s="53">
        <v>5</v>
      </c>
    </row>
    <row r="16" spans="1:15" ht="20.100000000000001" hidden="1" customHeight="1" x14ac:dyDescent="0.3">
      <c r="A16" s="19" t="s">
        <v>129</v>
      </c>
      <c r="B16" s="56"/>
      <c r="C16" s="17" t="s">
        <v>138</v>
      </c>
      <c r="D16" s="18" t="s">
        <v>20</v>
      </c>
      <c r="E16" s="19">
        <v>16</v>
      </c>
      <c r="J16" s="56"/>
    </row>
    <row r="17" spans="1:15" ht="20.100000000000001" hidden="1" customHeight="1" x14ac:dyDescent="0.3">
      <c r="A17" s="19" t="s">
        <v>131</v>
      </c>
      <c r="C17" s="17" t="s">
        <v>138</v>
      </c>
      <c r="D17" s="18" t="s">
        <v>486</v>
      </c>
      <c r="E17" s="19">
        <v>16</v>
      </c>
      <c r="J17" s="56"/>
      <c r="N17" s="252" t="s">
        <v>293</v>
      </c>
      <c r="O17" s="252" t="s">
        <v>91</v>
      </c>
    </row>
    <row r="18" spans="1:15" ht="20.100000000000001" hidden="1" customHeight="1" x14ac:dyDescent="0.3">
      <c r="C18" s="17" t="s">
        <v>138</v>
      </c>
      <c r="D18" s="18" t="s">
        <v>19</v>
      </c>
      <c r="E18" s="19">
        <v>16</v>
      </c>
      <c r="J18" s="56"/>
      <c r="N18" s="251" t="s">
        <v>298</v>
      </c>
      <c r="O18" s="252">
        <v>0</v>
      </c>
    </row>
    <row r="19" spans="1:15" ht="20.100000000000001" hidden="1" customHeight="1" x14ac:dyDescent="0.3">
      <c r="C19" s="17" t="s">
        <v>138</v>
      </c>
      <c r="D19" s="18" t="s">
        <v>21</v>
      </c>
      <c r="E19" s="19">
        <v>16</v>
      </c>
      <c r="N19" s="251" t="s">
        <v>296</v>
      </c>
      <c r="O19" s="8">
        <v>0.1</v>
      </c>
    </row>
    <row r="20" spans="1:15" ht="20.100000000000001" hidden="1" customHeight="1" x14ac:dyDescent="0.3">
      <c r="C20" s="17" t="s">
        <v>138</v>
      </c>
      <c r="D20" s="18" t="s">
        <v>22</v>
      </c>
      <c r="E20" s="19">
        <v>14</v>
      </c>
      <c r="N20" s="251" t="s">
        <v>283</v>
      </c>
      <c r="O20" s="8">
        <v>0.2</v>
      </c>
    </row>
    <row r="21" spans="1:15" ht="20.100000000000001" hidden="1" customHeight="1" x14ac:dyDescent="0.3">
      <c r="C21" s="17" t="s">
        <v>138</v>
      </c>
      <c r="D21" s="18" t="s">
        <v>23</v>
      </c>
      <c r="E21" s="19">
        <v>14</v>
      </c>
      <c r="N21" s="251" t="s">
        <v>284</v>
      </c>
      <c r="O21" s="8">
        <v>0.3</v>
      </c>
    </row>
    <row r="22" spans="1:15" ht="20.100000000000001" hidden="1" customHeight="1" x14ac:dyDescent="0.3">
      <c r="C22" s="17" t="s">
        <v>138</v>
      </c>
      <c r="D22" s="18" t="s">
        <v>24</v>
      </c>
      <c r="E22" s="19">
        <v>14</v>
      </c>
      <c r="N22" s="251" t="s">
        <v>285</v>
      </c>
      <c r="O22" s="8">
        <v>0.4</v>
      </c>
    </row>
    <row r="23" spans="1:15" ht="20.100000000000001" hidden="1" customHeight="1" x14ac:dyDescent="0.25">
      <c r="N23" s="251" t="s">
        <v>286</v>
      </c>
      <c r="O23" s="8">
        <v>0.5</v>
      </c>
    </row>
    <row r="30" spans="1:15" ht="20.100000000000001" hidden="1" customHeight="1" x14ac:dyDescent="0.25">
      <c r="C30" s="49"/>
    </row>
    <row r="31" spans="1:15" ht="20.100000000000001" hidden="1" customHeight="1" x14ac:dyDescent="0.25">
      <c r="C31" s="49"/>
    </row>
    <row r="32" spans="1:15" ht="20.100000000000001" hidden="1" customHeight="1" x14ac:dyDescent="0.25">
      <c r="C32" s="49"/>
    </row>
    <row r="33" spans="3:3" ht="20.100000000000001" hidden="1" customHeight="1" x14ac:dyDescent="0.25">
      <c r="C33" s="49"/>
    </row>
    <row r="34" spans="3:3" ht="20.100000000000001" hidden="1" customHeight="1" x14ac:dyDescent="0.25">
      <c r="C34" s="49"/>
    </row>
    <row r="35" spans="3:3" ht="20.100000000000001" hidden="1" customHeight="1" x14ac:dyDescent="0.25">
      <c r="C35" s="49"/>
    </row>
    <row r="36" spans="3:3" ht="20.100000000000001" hidden="1" customHeight="1" x14ac:dyDescent="0.25">
      <c r="C36" s="49"/>
    </row>
    <row r="37" spans="3:3" ht="20.100000000000001" hidden="1" customHeight="1" x14ac:dyDescent="0.25">
      <c r="C37" s="49"/>
    </row>
    <row r="38" spans="3:3" ht="20.100000000000001" hidden="1" customHeight="1" x14ac:dyDescent="0.25">
      <c r="C38" s="49"/>
    </row>
    <row r="39" spans="3:3" ht="20.100000000000001" hidden="1" customHeight="1" x14ac:dyDescent="0.25">
      <c r="C39" s="49"/>
    </row>
    <row r="40" spans="3:3" ht="20.100000000000001" hidden="1" customHeight="1" x14ac:dyDescent="0.25">
      <c r="C40" s="49"/>
    </row>
    <row r="41" spans="3:3" ht="20.100000000000001" hidden="1" customHeight="1" x14ac:dyDescent="0.25">
      <c r="C41" s="49"/>
    </row>
    <row r="42" spans="3:3" ht="20.100000000000001" hidden="1" customHeight="1" x14ac:dyDescent="0.25">
      <c r="C42" s="49"/>
    </row>
  </sheetData>
  <sheetProtection selectLockedCells="1" selectUnlockedCells="1"/>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具名範圍</vt:lpstr>
      </vt:variant>
      <vt:variant>
        <vt:i4>2</vt:i4>
      </vt:variant>
    </vt:vector>
  </HeadingPairs>
  <TitlesOfParts>
    <vt:vector size="12" baseType="lpstr">
      <vt:lpstr>1.資績表(列印陳送用)</vt:lpstr>
      <vt:lpstr>2.基本資料</vt:lpstr>
      <vt:lpstr>3.學歷資料</vt:lpstr>
      <vt:lpstr>4.經歷資料</vt:lpstr>
      <vt:lpstr>5.國教署核定進修學校綜理生活輔導業務人員</vt:lpstr>
      <vt:lpstr>6.考績資料</vt:lpstr>
      <vt:lpstr>7.獎懲資料</vt:lpstr>
      <vt:lpstr>8.特別加分</vt:lpstr>
      <vt:lpstr>9.試算表</vt:lpstr>
      <vt:lpstr>參照表</vt:lpstr>
      <vt:lpstr>'2.基本資料'!Print_Area</vt:lpstr>
      <vt:lpstr>'6.考績資料'!Print_Area</vt:lpstr>
    </vt:vector>
  </TitlesOfParts>
  <Manager/>
  <Company>Ministry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107-2資績系統</dc:title>
  <dc:creator>陳貴鈞</dc:creator>
  <cp:lastModifiedBy>吳育賢</cp:lastModifiedBy>
  <cp:lastPrinted>2022-07-11T02:56:03Z</cp:lastPrinted>
  <dcterms:created xsi:type="dcterms:W3CDTF">2008-01-16T00:45:28Z</dcterms:created>
  <dcterms:modified xsi:type="dcterms:W3CDTF">2025-02-10T00:33:09Z</dcterms:modified>
  <cp:contentStatus>測試版v107.0221</cp:contentStatus>
</cp:coreProperties>
</file>